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J:\1.1. SEGES-GCL\COORDENAÇÃO DE LICITAÇÕES\MEMBROS\KARINA\1.PROCESSOS DIGITAIS\8 - PE 000_2021 - Áreas Verdes - SEMMAM\Documentos para Disponibilizar no Portal\"/>
    </mc:Choice>
  </mc:AlternateContent>
  <bookViews>
    <workbookView xWindow="0" yWindow="0" windowWidth="24000" windowHeight="9630" tabRatio="970" firstSheet="1" activeTab="1"/>
  </bookViews>
  <sheets>
    <sheet name="Plan quant pç Areas Verdes" sheetId="59" state="hidden" r:id="rId1"/>
    <sheet name="Reajuste anual" sheetId="193" r:id="rId2"/>
    <sheet name="Cronogr Financeiro" sheetId="194" r:id="rId3"/>
    <sheet name="PLANILHA TOTAL" sheetId="120" r:id="rId4"/>
    <sheet name="Plantio Arv Peq area pavim" sheetId="150" r:id="rId5"/>
    <sheet name="Plantio Arv Peq area não pavim" sheetId="122" r:id="rId6"/>
    <sheet name="Plantio Arv Peq area ajardinada" sheetId="183" r:id="rId7"/>
    <sheet name="Plantio Arv Grande" sheetId="151" r:id="rId8"/>
    <sheet name="Replantio de mudas" sheetId="192" r:id="rId9"/>
    <sheet name="Ret Arvore peq porte &lt;2 pavim " sheetId="78" r:id="rId10"/>
    <sheet name="Ret Arv peq porte&lt;2 cant centr" sheetId="123" r:id="rId11"/>
    <sheet name="Ret Arv peq porte &lt;2  Reflorest" sheetId="124" r:id="rId12"/>
    <sheet name="Ret Arv peq porte &gt;2 &lt;4 pavim " sheetId="158" r:id="rId13"/>
    <sheet name="Ret Arv peq porte&gt;2&lt;4 cant cent" sheetId="159" r:id="rId14"/>
    <sheet name="Ret Arv peq porte &gt;2&lt;4 m Reflor" sheetId="160" r:id="rId15"/>
    <sheet name="Ret Arv med porte &gt;4&lt;8 pavim " sheetId="126" r:id="rId16"/>
    <sheet name="Ret Arv med porte &gt;4&lt;8 canteiro" sheetId="185" r:id="rId17"/>
    <sheet name="Ret Arv med porte &gt;4&lt;8 reflores" sheetId="186" r:id="rId18"/>
    <sheet name="Ret Arvore gde porte &gt; 8 pavime" sheetId="184" r:id="rId19"/>
    <sheet name="Ret Arv gde porte &gt;8 canteiros" sheetId="187" r:id="rId20"/>
    <sheet name="Ret Arv gde porte &gt;8 refloresta" sheetId="188" r:id="rId21"/>
    <sheet name="Ret Arvore gde porte dom_feria " sheetId="129" r:id="rId22"/>
    <sheet name="Ret Arvore emerg-noturno" sheetId="189" r:id="rId23"/>
    <sheet name="Ret Arvore área de risco" sheetId="190" r:id="rId24"/>
    <sheet name="Paisagismo" sheetId="131" r:id="rId25"/>
    <sheet name="Paisag dom_feriado" sheetId="133" r:id="rId26"/>
    <sheet name="Manut Parq Eq fixa Jardineiro" sheetId="146" r:id="rId27"/>
    <sheet name="Manut Parq Equipe Movel 2" sheetId="148" r:id="rId28"/>
    <sheet name="Irrigação Diurno" sheetId="97" r:id="rId29"/>
    <sheet name="Irrig Diur he 100%" sheetId="162" r:id="rId30"/>
    <sheet name="Irrig Diur disposição" sheetId="164" r:id="rId31"/>
    <sheet name="Irrigação Noturno" sheetId="100" r:id="rId32"/>
    <sheet name="Irrig Not he 100 %" sheetId="166" r:id="rId33"/>
    <sheet name="Irrig Notur disposição" sheetId="167" r:id="rId34"/>
    <sheet name="Prod Mudas" sheetId="134" r:id="rId35"/>
    <sheet name="Tratam Fitossan" sheetId="136" r:id="rId36"/>
    <sheet name="Area Livre completo" sheetId="152" r:id="rId37"/>
    <sheet name="Area Livre sem exc pavim" sheetId="153" r:id="rId38"/>
    <sheet name="Poda gramado roç lateral" sheetId="139" r:id="rId39"/>
    <sheet name="Poda gramado micro trat" sheetId="140" r:id="rId40"/>
    <sheet name="Poda arvore 1" sheetId="141" r:id="rId41"/>
    <sheet name="Poda arvore 2 Hex_domingo" sheetId="191" r:id="rId42"/>
    <sheet name="Equipe de Basculante" sheetId="144" r:id="rId43"/>
    <sheet name="Cesto aereo 13 m" sheetId="156" r:id="rId44"/>
    <sheet name="Cesto aereo 20 m" sheetId="157" r:id="rId45"/>
    <sheet name="Dimens areas verdes" sheetId="52" r:id="rId46"/>
    <sheet name="Administração contrato" sheetId="172" r:id="rId47"/>
    <sheet name="Banco" sheetId="2" r:id="rId48"/>
    <sheet name="BDI" sheetId="72" r:id="rId49"/>
    <sheet name="Enc Soc" sheetId="75" r:id="rId50"/>
    <sheet name="Salários 01 2021" sheetId="73" r:id="rId51"/>
  </sheets>
  <definedNames>
    <definedName name="_Key1" localSheetId="2" hidden="1">#REF!</definedName>
    <definedName name="_Key1" localSheetId="30" hidden="1">#REF!</definedName>
    <definedName name="_Key1" localSheetId="29" hidden="1">#REF!</definedName>
    <definedName name="_Key1" localSheetId="32" hidden="1">#REF!</definedName>
    <definedName name="_Key1" localSheetId="33" hidden="1">#REF!</definedName>
    <definedName name="_Key1" localSheetId="28" hidden="1">#REF!</definedName>
    <definedName name="_Key1" localSheetId="31" hidden="1">#REF!</definedName>
    <definedName name="_Key1" localSheetId="25" hidden="1">#REF!</definedName>
    <definedName name="_Key1" localSheetId="24" hidden="1">#REF!</definedName>
    <definedName name="_Key1" localSheetId="34" hidden="1">#REF!</definedName>
    <definedName name="_Key1" localSheetId="19" hidden="1">#REF!</definedName>
    <definedName name="_Key1" localSheetId="20" hidden="1">#REF!</definedName>
    <definedName name="_Key1" localSheetId="16" hidden="1">#REF!</definedName>
    <definedName name="_Key1" localSheetId="15" hidden="1">#REF!</definedName>
    <definedName name="_Key1" localSheetId="17" hidden="1">#REF!</definedName>
    <definedName name="_Key1" localSheetId="11" hidden="1">#REF!</definedName>
    <definedName name="_Key1" localSheetId="12" hidden="1">#REF!</definedName>
    <definedName name="_Key1" localSheetId="14" hidden="1">#REF!</definedName>
    <definedName name="_Key1" localSheetId="10" hidden="1">#REF!</definedName>
    <definedName name="_Key1" localSheetId="13" hidden="1">#REF!</definedName>
    <definedName name="_Key1" localSheetId="23" hidden="1">#REF!</definedName>
    <definedName name="_Key1" localSheetId="22" hidden="1">#REF!</definedName>
    <definedName name="_Key1" localSheetId="18" hidden="1">#REF!</definedName>
    <definedName name="_Key1" localSheetId="21" hidden="1">#REF!</definedName>
    <definedName name="_Key1" localSheetId="9" hidden="1">#REF!</definedName>
    <definedName name="_Key1" hidden="1">#REF!</definedName>
    <definedName name="_Order1" hidden="1">255</definedName>
    <definedName name="_Sort" localSheetId="2" hidden="1">#REF!</definedName>
    <definedName name="_Sort" localSheetId="30" hidden="1">#REF!</definedName>
    <definedName name="_Sort" localSheetId="29" hidden="1">#REF!</definedName>
    <definedName name="_Sort" localSheetId="32" hidden="1">#REF!</definedName>
    <definedName name="_Sort" localSheetId="33" hidden="1">#REF!</definedName>
    <definedName name="_Sort" localSheetId="28" hidden="1">#REF!</definedName>
    <definedName name="_Sort" localSheetId="31" hidden="1">#REF!</definedName>
    <definedName name="_Sort" localSheetId="25" hidden="1">#REF!</definedName>
    <definedName name="_Sort" localSheetId="24" hidden="1">#REF!</definedName>
    <definedName name="_Sort" localSheetId="34" hidden="1">#REF!</definedName>
    <definedName name="_Sort" localSheetId="19" hidden="1">#REF!</definedName>
    <definedName name="_Sort" localSheetId="20" hidden="1">#REF!</definedName>
    <definedName name="_Sort" localSheetId="16" hidden="1">#REF!</definedName>
    <definedName name="_Sort" localSheetId="15" hidden="1">#REF!</definedName>
    <definedName name="_Sort" localSheetId="17" hidden="1">#REF!</definedName>
    <definedName name="_Sort" localSheetId="11" hidden="1">#REF!</definedName>
    <definedName name="_Sort" localSheetId="12" hidden="1">#REF!</definedName>
    <definedName name="_Sort" localSheetId="14" hidden="1">#REF!</definedName>
    <definedName name="_Sort" localSheetId="10" hidden="1">#REF!</definedName>
    <definedName name="_Sort" localSheetId="13" hidden="1">#REF!</definedName>
    <definedName name="_Sort" localSheetId="23" hidden="1">#REF!</definedName>
    <definedName name="_Sort" localSheetId="22" hidden="1">#REF!</definedName>
    <definedName name="_Sort" localSheetId="18" hidden="1">#REF!</definedName>
    <definedName name="_Sort" localSheetId="21" hidden="1">#REF!</definedName>
    <definedName name="_Sort" localSheetId="9" hidden="1">#REF!</definedName>
    <definedName name="_Sort" hidden="1">#REF!</definedName>
    <definedName name="_Table1_In1" localSheetId="2" hidden="1">#REF!</definedName>
    <definedName name="_Table1_In1" localSheetId="30" hidden="1">#REF!</definedName>
    <definedName name="_Table1_In1" localSheetId="29" hidden="1">#REF!</definedName>
    <definedName name="_Table1_In1" localSheetId="32" hidden="1">#REF!</definedName>
    <definedName name="_Table1_In1" localSheetId="33" hidden="1">#REF!</definedName>
    <definedName name="_Table1_In1" localSheetId="28" hidden="1">#REF!</definedName>
    <definedName name="_Table1_In1" localSheetId="31" hidden="1">#REF!</definedName>
    <definedName name="_Table1_In1" localSheetId="25" hidden="1">#REF!</definedName>
    <definedName name="_Table1_In1" localSheetId="24" hidden="1">#REF!</definedName>
    <definedName name="_Table1_In1" localSheetId="34" hidden="1">#REF!</definedName>
    <definedName name="_Table1_In1" localSheetId="19" hidden="1">#REF!</definedName>
    <definedName name="_Table1_In1" localSheetId="20" hidden="1">#REF!</definedName>
    <definedName name="_Table1_In1" localSheetId="16" hidden="1">#REF!</definedName>
    <definedName name="_Table1_In1" localSheetId="15" hidden="1">#REF!</definedName>
    <definedName name="_Table1_In1" localSheetId="17" hidden="1">#REF!</definedName>
    <definedName name="_Table1_In1" localSheetId="11" hidden="1">#REF!</definedName>
    <definedName name="_Table1_In1" localSheetId="12" hidden="1">#REF!</definedName>
    <definedName name="_Table1_In1" localSheetId="14" hidden="1">#REF!</definedName>
    <definedName name="_Table1_In1" localSheetId="10" hidden="1">#REF!</definedName>
    <definedName name="_Table1_In1" localSheetId="13" hidden="1">#REF!</definedName>
    <definedName name="_Table1_In1" localSheetId="23" hidden="1">#REF!</definedName>
    <definedName name="_Table1_In1" localSheetId="22" hidden="1">#REF!</definedName>
    <definedName name="_Table1_In1" localSheetId="18" hidden="1">#REF!</definedName>
    <definedName name="_Table1_In1" localSheetId="21" hidden="1">#REF!</definedName>
    <definedName name="_Table1_In1" localSheetId="9" hidden="1">#REF!</definedName>
    <definedName name="_Table1_In1" hidden="1">#REF!</definedName>
    <definedName name="_Table1_Out" localSheetId="2" hidden="1">#REF!</definedName>
    <definedName name="_Table1_Out" localSheetId="30" hidden="1">#REF!</definedName>
    <definedName name="_Table1_Out" localSheetId="29" hidden="1">#REF!</definedName>
    <definedName name="_Table1_Out" localSheetId="32" hidden="1">#REF!</definedName>
    <definedName name="_Table1_Out" localSheetId="33" hidden="1">#REF!</definedName>
    <definedName name="_Table1_Out" localSheetId="28" hidden="1">#REF!</definedName>
    <definedName name="_Table1_Out" localSheetId="31" hidden="1">#REF!</definedName>
    <definedName name="_Table1_Out" localSheetId="25" hidden="1">#REF!</definedName>
    <definedName name="_Table1_Out" localSheetId="24" hidden="1">#REF!</definedName>
    <definedName name="_Table1_Out" localSheetId="34" hidden="1">#REF!</definedName>
    <definedName name="_Table1_Out" localSheetId="19" hidden="1">#REF!</definedName>
    <definedName name="_Table1_Out" localSheetId="20" hidden="1">#REF!</definedName>
    <definedName name="_Table1_Out" localSheetId="16" hidden="1">#REF!</definedName>
    <definedName name="_Table1_Out" localSheetId="15" hidden="1">#REF!</definedName>
    <definedName name="_Table1_Out" localSheetId="17" hidden="1">#REF!</definedName>
    <definedName name="_Table1_Out" localSheetId="11" hidden="1">#REF!</definedName>
    <definedName name="_Table1_Out" localSheetId="12" hidden="1">#REF!</definedName>
    <definedName name="_Table1_Out" localSheetId="14" hidden="1">#REF!</definedName>
    <definedName name="_Table1_Out" localSheetId="10" hidden="1">#REF!</definedName>
    <definedName name="_Table1_Out" localSheetId="13" hidden="1">#REF!</definedName>
    <definedName name="_Table1_Out" localSheetId="23" hidden="1">#REF!</definedName>
    <definedName name="_Table1_Out" localSheetId="22" hidden="1">#REF!</definedName>
    <definedName name="_Table1_Out" localSheetId="18" hidden="1">#REF!</definedName>
    <definedName name="_Table1_Out" localSheetId="21" hidden="1">#REF!</definedName>
    <definedName name="_Table1_Out" localSheetId="9" hidden="1">#REF!</definedName>
    <definedName name="_Table1_Out" hidden="1">#REF!</definedName>
    <definedName name="_Table2_In1" localSheetId="30" hidden="1">#REF!</definedName>
    <definedName name="_Table2_In1" localSheetId="29" hidden="1">#REF!</definedName>
    <definedName name="_Table2_In1" localSheetId="32" hidden="1">#REF!</definedName>
    <definedName name="_Table2_In1" localSheetId="33" hidden="1">#REF!</definedName>
    <definedName name="_Table2_In1" localSheetId="28" hidden="1">#REF!</definedName>
    <definedName name="_Table2_In1" localSheetId="31" hidden="1">#REF!</definedName>
    <definedName name="_Table2_In1" localSheetId="25" hidden="1">#REF!</definedName>
    <definedName name="_Table2_In1" localSheetId="24" hidden="1">#REF!</definedName>
    <definedName name="_Table2_In1" localSheetId="34" hidden="1">#REF!</definedName>
    <definedName name="_Table2_In1" localSheetId="19" hidden="1">#REF!</definedName>
    <definedName name="_Table2_In1" localSheetId="20" hidden="1">#REF!</definedName>
    <definedName name="_Table2_In1" localSheetId="16" hidden="1">#REF!</definedName>
    <definedName name="_Table2_In1" localSheetId="15" hidden="1">#REF!</definedName>
    <definedName name="_Table2_In1" localSheetId="17" hidden="1">#REF!</definedName>
    <definedName name="_Table2_In1" localSheetId="11" hidden="1">#REF!</definedName>
    <definedName name="_Table2_In1" localSheetId="12" hidden="1">#REF!</definedName>
    <definedName name="_Table2_In1" localSheetId="14" hidden="1">#REF!</definedName>
    <definedName name="_Table2_In1" localSheetId="10" hidden="1">#REF!</definedName>
    <definedName name="_Table2_In1" localSheetId="13" hidden="1">#REF!</definedName>
    <definedName name="_Table2_In1" localSheetId="23" hidden="1">#REF!</definedName>
    <definedName name="_Table2_In1" localSheetId="22" hidden="1">#REF!</definedName>
    <definedName name="_Table2_In1" localSheetId="18" hidden="1">#REF!</definedName>
    <definedName name="_Table2_In1" localSheetId="21" hidden="1">#REF!</definedName>
    <definedName name="_Table2_In1" localSheetId="9" hidden="1">#REF!</definedName>
    <definedName name="_Table2_In1" hidden="1">#REF!</definedName>
    <definedName name="_Table2_Out" localSheetId="30" hidden="1">#REF!</definedName>
    <definedName name="_Table2_Out" localSheetId="29" hidden="1">#REF!</definedName>
    <definedName name="_Table2_Out" localSheetId="32" hidden="1">#REF!</definedName>
    <definedName name="_Table2_Out" localSheetId="33" hidden="1">#REF!</definedName>
    <definedName name="_Table2_Out" localSheetId="28" hidden="1">#REF!</definedName>
    <definedName name="_Table2_Out" localSheetId="31" hidden="1">#REF!</definedName>
    <definedName name="_Table2_Out" localSheetId="25" hidden="1">#REF!</definedName>
    <definedName name="_Table2_Out" localSheetId="24" hidden="1">#REF!</definedName>
    <definedName name="_Table2_Out" localSheetId="34" hidden="1">#REF!</definedName>
    <definedName name="_Table2_Out" localSheetId="19" hidden="1">#REF!</definedName>
    <definedName name="_Table2_Out" localSheetId="20" hidden="1">#REF!</definedName>
    <definedName name="_Table2_Out" localSheetId="16" hidden="1">#REF!</definedName>
    <definedName name="_Table2_Out" localSheetId="15" hidden="1">#REF!</definedName>
    <definedName name="_Table2_Out" localSheetId="17" hidden="1">#REF!</definedName>
    <definedName name="_Table2_Out" localSheetId="11" hidden="1">#REF!</definedName>
    <definedName name="_Table2_Out" localSheetId="12" hidden="1">#REF!</definedName>
    <definedName name="_Table2_Out" localSheetId="14" hidden="1">#REF!</definedName>
    <definedName name="_Table2_Out" localSheetId="10" hidden="1">#REF!</definedName>
    <definedName name="_Table2_Out" localSheetId="13" hidden="1">#REF!</definedName>
    <definedName name="_Table2_Out" localSheetId="23" hidden="1">#REF!</definedName>
    <definedName name="_Table2_Out" localSheetId="22" hidden="1">#REF!</definedName>
    <definedName name="_Table2_Out" localSheetId="18" hidden="1">#REF!</definedName>
    <definedName name="_Table2_Out" localSheetId="21" hidden="1">#REF!</definedName>
    <definedName name="_Table2_Out" localSheetId="9" hidden="1">#REF!</definedName>
    <definedName name="_Table2_Out" hidden="1">#REF!</definedName>
    <definedName name="EU" localSheetId="36" hidden="1">{#N/A,#N/A,FALSE,"Resumo";#N/A,#N/A,FALSE,"Gerencial";#N/A,#N/A,FALSE,"Estruturas";#N/A,#N/A,FALSE,"Evolução";#N/A,#N/A,FALSE,"Horas Extras"}</definedName>
    <definedName name="EU" localSheetId="37" hidden="1">{#N/A,#N/A,FALSE,"Resumo";#N/A,#N/A,FALSE,"Gerencial";#N/A,#N/A,FALSE,"Estruturas";#N/A,#N/A,FALSE,"Evolução";#N/A,#N/A,FALSE,"Horas Extras"}</definedName>
    <definedName name="EU" localSheetId="43" hidden="1">{#N/A,#N/A,FALSE,"Resumo";#N/A,#N/A,FALSE,"Gerencial";#N/A,#N/A,FALSE,"Estruturas";#N/A,#N/A,FALSE,"Evolução";#N/A,#N/A,FALSE,"Horas Extras"}</definedName>
    <definedName name="EU" localSheetId="44" hidden="1">{#N/A,#N/A,FALSE,"Resumo";#N/A,#N/A,FALSE,"Gerencial";#N/A,#N/A,FALSE,"Estruturas";#N/A,#N/A,FALSE,"Evolução";#N/A,#N/A,FALSE,"Horas Extras"}</definedName>
    <definedName name="EU" localSheetId="2" hidden="1">{#N/A,#N/A,FALSE,"Resumo";#N/A,#N/A,FALSE,"Gerencial";#N/A,#N/A,FALSE,"Estruturas";#N/A,#N/A,FALSE,"Evolução";#N/A,#N/A,FALSE,"Horas Extras"}</definedName>
    <definedName name="EU" localSheetId="42" hidden="1">{#N/A,#N/A,FALSE,"Resumo";#N/A,#N/A,FALSE,"Gerencial";#N/A,#N/A,FALSE,"Estruturas";#N/A,#N/A,FALSE,"Evolução";#N/A,#N/A,FALSE,"Horas Extras"}</definedName>
    <definedName name="EU" localSheetId="30" hidden="1">{#N/A,#N/A,FALSE,"Resumo";#N/A,#N/A,FALSE,"Gerencial";#N/A,#N/A,FALSE,"Estruturas";#N/A,#N/A,FALSE,"Evolução";#N/A,#N/A,FALSE,"Horas Extras"}</definedName>
    <definedName name="EU" localSheetId="29" hidden="1">{#N/A,#N/A,FALSE,"Resumo";#N/A,#N/A,FALSE,"Gerencial";#N/A,#N/A,FALSE,"Estruturas";#N/A,#N/A,FALSE,"Evolução";#N/A,#N/A,FALSE,"Horas Extras"}</definedName>
    <definedName name="EU" localSheetId="32" hidden="1">{#N/A,#N/A,FALSE,"Resumo";#N/A,#N/A,FALSE,"Gerencial";#N/A,#N/A,FALSE,"Estruturas";#N/A,#N/A,FALSE,"Evolução";#N/A,#N/A,FALSE,"Horas Extras"}</definedName>
    <definedName name="EU" localSheetId="33" hidden="1">{#N/A,#N/A,FALSE,"Resumo";#N/A,#N/A,FALSE,"Gerencial";#N/A,#N/A,FALSE,"Estruturas";#N/A,#N/A,FALSE,"Evolução";#N/A,#N/A,FALSE,"Horas Extras"}</definedName>
    <definedName name="EU" localSheetId="28" hidden="1">{#N/A,#N/A,FALSE,"Resumo";#N/A,#N/A,FALSE,"Gerencial";#N/A,#N/A,FALSE,"Estruturas";#N/A,#N/A,FALSE,"Evolução";#N/A,#N/A,FALSE,"Horas Extras"}</definedName>
    <definedName name="EU" localSheetId="31" hidden="1">{#N/A,#N/A,FALSE,"Resumo";#N/A,#N/A,FALSE,"Gerencial";#N/A,#N/A,FALSE,"Estruturas";#N/A,#N/A,FALSE,"Evolução";#N/A,#N/A,FALSE,"Horas Extras"}</definedName>
    <definedName name="EU" localSheetId="26" hidden="1">{#N/A,#N/A,FALSE,"Resumo";#N/A,#N/A,FALSE,"Gerencial";#N/A,#N/A,FALSE,"Estruturas";#N/A,#N/A,FALSE,"Evolução";#N/A,#N/A,FALSE,"Horas Extras"}</definedName>
    <definedName name="EU" localSheetId="27" hidden="1">{#N/A,#N/A,FALSE,"Resumo";#N/A,#N/A,FALSE,"Gerencial";#N/A,#N/A,FALSE,"Estruturas";#N/A,#N/A,FALSE,"Evolução";#N/A,#N/A,FALSE,"Horas Extras"}</definedName>
    <definedName name="EU" localSheetId="25" hidden="1">{#N/A,#N/A,FALSE,"Resumo";#N/A,#N/A,FALSE,"Gerencial";#N/A,#N/A,FALSE,"Estruturas";#N/A,#N/A,FALSE,"Evolução";#N/A,#N/A,FALSE,"Horas Extras"}</definedName>
    <definedName name="EU" localSheetId="24" hidden="1">{#N/A,#N/A,FALSE,"Resumo";#N/A,#N/A,FALSE,"Gerencial";#N/A,#N/A,FALSE,"Estruturas";#N/A,#N/A,FALSE,"Evolução";#N/A,#N/A,FALSE,"Horas Extras"}</definedName>
    <definedName name="EU" localSheetId="7" hidden="1">{#N/A,#N/A,FALSE,"Resumo";#N/A,#N/A,FALSE,"Gerencial";#N/A,#N/A,FALSE,"Estruturas";#N/A,#N/A,FALSE,"Evolução";#N/A,#N/A,FALSE,"Horas Extras"}</definedName>
    <definedName name="EU" localSheetId="6" hidden="1">{#N/A,#N/A,FALSE,"Resumo";#N/A,#N/A,FALSE,"Gerencial";#N/A,#N/A,FALSE,"Estruturas";#N/A,#N/A,FALSE,"Evolução";#N/A,#N/A,FALSE,"Horas Extras"}</definedName>
    <definedName name="EU" localSheetId="5" hidden="1">{#N/A,#N/A,FALSE,"Resumo";#N/A,#N/A,FALSE,"Gerencial";#N/A,#N/A,FALSE,"Estruturas";#N/A,#N/A,FALSE,"Evolução";#N/A,#N/A,FALSE,"Horas Extras"}</definedName>
    <definedName name="EU" localSheetId="4" hidden="1">{#N/A,#N/A,FALSE,"Resumo";#N/A,#N/A,FALSE,"Gerencial";#N/A,#N/A,FALSE,"Estruturas";#N/A,#N/A,FALSE,"Evolução";#N/A,#N/A,FALSE,"Horas Extras"}</definedName>
    <definedName name="EU" localSheetId="40" hidden="1">{#N/A,#N/A,FALSE,"Resumo";#N/A,#N/A,FALSE,"Gerencial";#N/A,#N/A,FALSE,"Estruturas";#N/A,#N/A,FALSE,"Evolução";#N/A,#N/A,FALSE,"Horas Extras"}</definedName>
    <definedName name="EU" localSheetId="41" hidden="1">{#N/A,#N/A,FALSE,"Resumo";#N/A,#N/A,FALSE,"Gerencial";#N/A,#N/A,FALSE,"Estruturas";#N/A,#N/A,FALSE,"Evolução";#N/A,#N/A,FALSE,"Horas Extras"}</definedName>
    <definedName name="EU" localSheetId="39" hidden="1">{#N/A,#N/A,FALSE,"Resumo";#N/A,#N/A,FALSE,"Gerencial";#N/A,#N/A,FALSE,"Estruturas";#N/A,#N/A,FALSE,"Evolução";#N/A,#N/A,FALSE,"Horas Extras"}</definedName>
    <definedName name="EU" localSheetId="38" hidden="1">{#N/A,#N/A,FALSE,"Resumo";#N/A,#N/A,FALSE,"Gerencial";#N/A,#N/A,FALSE,"Estruturas";#N/A,#N/A,FALSE,"Evolução";#N/A,#N/A,FALSE,"Horas Extras"}</definedName>
    <definedName name="EU" localSheetId="34" hidden="1">{#N/A,#N/A,FALSE,"Resumo";#N/A,#N/A,FALSE,"Gerencial";#N/A,#N/A,FALSE,"Estruturas";#N/A,#N/A,FALSE,"Evolução";#N/A,#N/A,FALSE,"Horas Extras"}</definedName>
    <definedName name="EU" localSheetId="8" hidden="1">{#N/A,#N/A,FALSE,"Resumo";#N/A,#N/A,FALSE,"Gerencial";#N/A,#N/A,FALSE,"Estruturas";#N/A,#N/A,FALSE,"Evolução";#N/A,#N/A,FALSE,"Horas Extras"}</definedName>
    <definedName name="EU" localSheetId="19" hidden="1">{#N/A,#N/A,FALSE,"Resumo";#N/A,#N/A,FALSE,"Gerencial";#N/A,#N/A,FALSE,"Estruturas";#N/A,#N/A,FALSE,"Evolução";#N/A,#N/A,FALSE,"Horas Extras"}</definedName>
    <definedName name="EU" localSheetId="20" hidden="1">{#N/A,#N/A,FALSE,"Resumo";#N/A,#N/A,FALSE,"Gerencial";#N/A,#N/A,FALSE,"Estruturas";#N/A,#N/A,FALSE,"Evolução";#N/A,#N/A,FALSE,"Horas Extras"}</definedName>
    <definedName name="EU" localSheetId="16" hidden="1">{#N/A,#N/A,FALSE,"Resumo";#N/A,#N/A,FALSE,"Gerencial";#N/A,#N/A,FALSE,"Estruturas";#N/A,#N/A,FALSE,"Evolução";#N/A,#N/A,FALSE,"Horas Extras"}</definedName>
    <definedName name="EU" localSheetId="15" hidden="1">{#N/A,#N/A,FALSE,"Resumo";#N/A,#N/A,FALSE,"Gerencial";#N/A,#N/A,FALSE,"Estruturas";#N/A,#N/A,FALSE,"Evolução";#N/A,#N/A,FALSE,"Horas Extras"}</definedName>
    <definedName name="EU" localSheetId="17" hidden="1">{#N/A,#N/A,FALSE,"Resumo";#N/A,#N/A,FALSE,"Gerencial";#N/A,#N/A,FALSE,"Estruturas";#N/A,#N/A,FALSE,"Evolução";#N/A,#N/A,FALSE,"Horas Extras"}</definedName>
    <definedName name="EU" localSheetId="11" hidden="1">{#N/A,#N/A,FALSE,"Resumo";#N/A,#N/A,FALSE,"Gerencial";#N/A,#N/A,FALSE,"Estruturas";#N/A,#N/A,FALSE,"Evolução";#N/A,#N/A,FALSE,"Horas Extras"}</definedName>
    <definedName name="EU" localSheetId="12" hidden="1">{#N/A,#N/A,FALSE,"Resumo";#N/A,#N/A,FALSE,"Gerencial";#N/A,#N/A,FALSE,"Estruturas";#N/A,#N/A,FALSE,"Evolução";#N/A,#N/A,FALSE,"Horas Extras"}</definedName>
    <definedName name="EU" localSheetId="14" hidden="1">{#N/A,#N/A,FALSE,"Resumo";#N/A,#N/A,FALSE,"Gerencial";#N/A,#N/A,FALSE,"Estruturas";#N/A,#N/A,FALSE,"Evolução";#N/A,#N/A,FALSE,"Horas Extras"}</definedName>
    <definedName name="EU" localSheetId="10" hidden="1">{#N/A,#N/A,FALSE,"Resumo";#N/A,#N/A,FALSE,"Gerencial";#N/A,#N/A,FALSE,"Estruturas";#N/A,#N/A,FALSE,"Evolução";#N/A,#N/A,FALSE,"Horas Extras"}</definedName>
    <definedName name="EU" localSheetId="13" hidden="1">{#N/A,#N/A,FALSE,"Resumo";#N/A,#N/A,FALSE,"Gerencial";#N/A,#N/A,FALSE,"Estruturas";#N/A,#N/A,FALSE,"Evolução";#N/A,#N/A,FALSE,"Horas Extras"}</definedName>
    <definedName name="EU" localSheetId="23" hidden="1">{#N/A,#N/A,FALSE,"Resumo";#N/A,#N/A,FALSE,"Gerencial";#N/A,#N/A,FALSE,"Estruturas";#N/A,#N/A,FALSE,"Evolução";#N/A,#N/A,FALSE,"Horas Extras"}</definedName>
    <definedName name="EU" localSheetId="22" hidden="1">{#N/A,#N/A,FALSE,"Resumo";#N/A,#N/A,FALSE,"Gerencial";#N/A,#N/A,FALSE,"Estruturas";#N/A,#N/A,FALSE,"Evolução";#N/A,#N/A,FALSE,"Horas Extras"}</definedName>
    <definedName name="EU" localSheetId="18" hidden="1">{#N/A,#N/A,FALSE,"Resumo";#N/A,#N/A,FALSE,"Gerencial";#N/A,#N/A,FALSE,"Estruturas";#N/A,#N/A,FALSE,"Evolução";#N/A,#N/A,FALSE,"Horas Extras"}</definedName>
    <definedName name="EU" localSheetId="21" hidden="1">{#N/A,#N/A,FALSE,"Resumo";#N/A,#N/A,FALSE,"Gerencial";#N/A,#N/A,FALSE,"Estruturas";#N/A,#N/A,FALSE,"Evolução";#N/A,#N/A,FALSE,"Horas Extras"}</definedName>
    <definedName name="EU" localSheetId="35" hidden="1">{#N/A,#N/A,FALSE,"Resumo";#N/A,#N/A,FALSE,"Gerencial";#N/A,#N/A,FALSE,"Estruturas";#N/A,#N/A,FALSE,"Evolução";#N/A,#N/A,FALSE,"Horas Extras"}</definedName>
    <definedName name="EU" hidden="1">{#N/A,#N/A,FALSE,"Resumo";#N/A,#N/A,FALSE,"Gerencial";#N/A,#N/A,FALSE,"Estruturas";#N/A,#N/A,FALSE,"Evolução";#N/A,#N/A,FALSE,"Horas Extras"}</definedName>
    <definedName name="eum" localSheetId="36" hidden="1">{#N/A,#N/A,FALSE,"Resumo";#N/A,#N/A,FALSE,"Gerencial";#N/A,#N/A,FALSE,"Evolução"}</definedName>
    <definedName name="eum" localSheetId="37" hidden="1">{#N/A,#N/A,FALSE,"Resumo";#N/A,#N/A,FALSE,"Gerencial";#N/A,#N/A,FALSE,"Evolução"}</definedName>
    <definedName name="eum" localSheetId="43" hidden="1">{#N/A,#N/A,FALSE,"Resumo";#N/A,#N/A,FALSE,"Gerencial";#N/A,#N/A,FALSE,"Evolução"}</definedName>
    <definedName name="eum" localSheetId="44" hidden="1">{#N/A,#N/A,FALSE,"Resumo";#N/A,#N/A,FALSE,"Gerencial";#N/A,#N/A,FALSE,"Evolução"}</definedName>
    <definedName name="eum" localSheetId="2" hidden="1">{#N/A,#N/A,FALSE,"Resumo";#N/A,#N/A,FALSE,"Gerencial";#N/A,#N/A,FALSE,"Evolução"}</definedName>
    <definedName name="eum" localSheetId="42" hidden="1">{#N/A,#N/A,FALSE,"Resumo";#N/A,#N/A,FALSE,"Gerencial";#N/A,#N/A,FALSE,"Evolução"}</definedName>
    <definedName name="eum" localSheetId="30" hidden="1">{#N/A,#N/A,FALSE,"Resumo";#N/A,#N/A,FALSE,"Gerencial";#N/A,#N/A,FALSE,"Evolução"}</definedName>
    <definedName name="eum" localSheetId="29" hidden="1">{#N/A,#N/A,FALSE,"Resumo";#N/A,#N/A,FALSE,"Gerencial";#N/A,#N/A,FALSE,"Evolução"}</definedName>
    <definedName name="eum" localSheetId="32" hidden="1">{#N/A,#N/A,FALSE,"Resumo";#N/A,#N/A,FALSE,"Gerencial";#N/A,#N/A,FALSE,"Evolução"}</definedName>
    <definedName name="eum" localSheetId="33" hidden="1">{#N/A,#N/A,FALSE,"Resumo";#N/A,#N/A,FALSE,"Gerencial";#N/A,#N/A,FALSE,"Evolução"}</definedName>
    <definedName name="eum" localSheetId="28" hidden="1">{#N/A,#N/A,FALSE,"Resumo";#N/A,#N/A,FALSE,"Gerencial";#N/A,#N/A,FALSE,"Evolução"}</definedName>
    <definedName name="eum" localSheetId="31" hidden="1">{#N/A,#N/A,FALSE,"Resumo";#N/A,#N/A,FALSE,"Gerencial";#N/A,#N/A,FALSE,"Evolução"}</definedName>
    <definedName name="eum" localSheetId="26" hidden="1">{#N/A,#N/A,FALSE,"Resumo";#N/A,#N/A,FALSE,"Gerencial";#N/A,#N/A,FALSE,"Evolução"}</definedName>
    <definedName name="eum" localSheetId="27" hidden="1">{#N/A,#N/A,FALSE,"Resumo";#N/A,#N/A,FALSE,"Gerencial";#N/A,#N/A,FALSE,"Evolução"}</definedName>
    <definedName name="eum" localSheetId="25" hidden="1">{#N/A,#N/A,FALSE,"Resumo";#N/A,#N/A,FALSE,"Gerencial";#N/A,#N/A,FALSE,"Evolução"}</definedName>
    <definedName name="eum" localSheetId="24" hidden="1">{#N/A,#N/A,FALSE,"Resumo";#N/A,#N/A,FALSE,"Gerencial";#N/A,#N/A,FALSE,"Evolução"}</definedName>
    <definedName name="eum" localSheetId="7" hidden="1">{#N/A,#N/A,FALSE,"Resumo";#N/A,#N/A,FALSE,"Gerencial";#N/A,#N/A,FALSE,"Evolução"}</definedName>
    <definedName name="eum" localSheetId="6" hidden="1">{#N/A,#N/A,FALSE,"Resumo";#N/A,#N/A,FALSE,"Gerencial";#N/A,#N/A,FALSE,"Evolução"}</definedName>
    <definedName name="eum" localSheetId="5" hidden="1">{#N/A,#N/A,FALSE,"Resumo";#N/A,#N/A,FALSE,"Gerencial";#N/A,#N/A,FALSE,"Evolução"}</definedName>
    <definedName name="eum" localSheetId="4" hidden="1">{#N/A,#N/A,FALSE,"Resumo";#N/A,#N/A,FALSE,"Gerencial";#N/A,#N/A,FALSE,"Evolução"}</definedName>
    <definedName name="eum" localSheetId="40" hidden="1">{#N/A,#N/A,FALSE,"Resumo";#N/A,#N/A,FALSE,"Gerencial";#N/A,#N/A,FALSE,"Evolução"}</definedName>
    <definedName name="eum" localSheetId="41" hidden="1">{#N/A,#N/A,FALSE,"Resumo";#N/A,#N/A,FALSE,"Gerencial";#N/A,#N/A,FALSE,"Evolução"}</definedName>
    <definedName name="eum" localSheetId="39" hidden="1">{#N/A,#N/A,FALSE,"Resumo";#N/A,#N/A,FALSE,"Gerencial";#N/A,#N/A,FALSE,"Evolução"}</definedName>
    <definedName name="eum" localSheetId="38" hidden="1">{#N/A,#N/A,FALSE,"Resumo";#N/A,#N/A,FALSE,"Gerencial";#N/A,#N/A,FALSE,"Evolução"}</definedName>
    <definedName name="eum" localSheetId="34" hidden="1">{#N/A,#N/A,FALSE,"Resumo";#N/A,#N/A,FALSE,"Gerencial";#N/A,#N/A,FALSE,"Evolução"}</definedName>
    <definedName name="eum" localSheetId="8" hidden="1">{#N/A,#N/A,FALSE,"Resumo";#N/A,#N/A,FALSE,"Gerencial";#N/A,#N/A,FALSE,"Evolução"}</definedName>
    <definedName name="eum" localSheetId="19" hidden="1">{#N/A,#N/A,FALSE,"Resumo";#N/A,#N/A,FALSE,"Gerencial";#N/A,#N/A,FALSE,"Evolução"}</definedName>
    <definedName name="eum" localSheetId="20" hidden="1">{#N/A,#N/A,FALSE,"Resumo";#N/A,#N/A,FALSE,"Gerencial";#N/A,#N/A,FALSE,"Evolução"}</definedName>
    <definedName name="eum" localSheetId="16" hidden="1">{#N/A,#N/A,FALSE,"Resumo";#N/A,#N/A,FALSE,"Gerencial";#N/A,#N/A,FALSE,"Evolução"}</definedName>
    <definedName name="eum" localSheetId="15" hidden="1">{#N/A,#N/A,FALSE,"Resumo";#N/A,#N/A,FALSE,"Gerencial";#N/A,#N/A,FALSE,"Evolução"}</definedName>
    <definedName name="eum" localSheetId="17" hidden="1">{#N/A,#N/A,FALSE,"Resumo";#N/A,#N/A,FALSE,"Gerencial";#N/A,#N/A,FALSE,"Evolução"}</definedName>
    <definedName name="eum" localSheetId="11" hidden="1">{#N/A,#N/A,FALSE,"Resumo";#N/A,#N/A,FALSE,"Gerencial";#N/A,#N/A,FALSE,"Evolução"}</definedName>
    <definedName name="eum" localSheetId="12" hidden="1">{#N/A,#N/A,FALSE,"Resumo";#N/A,#N/A,FALSE,"Gerencial";#N/A,#N/A,FALSE,"Evolução"}</definedName>
    <definedName name="eum" localSheetId="14" hidden="1">{#N/A,#N/A,FALSE,"Resumo";#N/A,#N/A,FALSE,"Gerencial";#N/A,#N/A,FALSE,"Evolução"}</definedName>
    <definedName name="eum" localSheetId="10" hidden="1">{#N/A,#N/A,FALSE,"Resumo";#N/A,#N/A,FALSE,"Gerencial";#N/A,#N/A,FALSE,"Evolução"}</definedName>
    <definedName name="eum" localSheetId="13" hidden="1">{#N/A,#N/A,FALSE,"Resumo";#N/A,#N/A,FALSE,"Gerencial";#N/A,#N/A,FALSE,"Evolução"}</definedName>
    <definedName name="eum" localSheetId="23" hidden="1">{#N/A,#N/A,FALSE,"Resumo";#N/A,#N/A,FALSE,"Gerencial";#N/A,#N/A,FALSE,"Evolução"}</definedName>
    <definedName name="eum" localSheetId="22" hidden="1">{#N/A,#N/A,FALSE,"Resumo";#N/A,#N/A,FALSE,"Gerencial";#N/A,#N/A,FALSE,"Evolução"}</definedName>
    <definedName name="eum" localSheetId="18" hidden="1">{#N/A,#N/A,FALSE,"Resumo";#N/A,#N/A,FALSE,"Gerencial";#N/A,#N/A,FALSE,"Evolução"}</definedName>
    <definedName name="eum" localSheetId="21" hidden="1">{#N/A,#N/A,FALSE,"Resumo";#N/A,#N/A,FALSE,"Gerencial";#N/A,#N/A,FALSE,"Evolução"}</definedName>
    <definedName name="eum" localSheetId="35" hidden="1">{#N/A,#N/A,FALSE,"Resumo";#N/A,#N/A,FALSE,"Gerencial";#N/A,#N/A,FALSE,"Evolução"}</definedName>
    <definedName name="eum" hidden="1">{#N/A,#N/A,FALSE,"Resumo";#N/A,#N/A,FALSE,"Gerencial";#N/A,#N/A,FALSE,"Evolução"}</definedName>
    <definedName name="Roçada" localSheetId="2" hidden="1">#REF!</definedName>
    <definedName name="Roçada" localSheetId="30" hidden="1">#REF!</definedName>
    <definedName name="Roçada" localSheetId="29" hidden="1">#REF!</definedName>
    <definedName name="Roçada" localSheetId="32" hidden="1">#REF!</definedName>
    <definedName name="Roçada" localSheetId="33" hidden="1">#REF!</definedName>
    <definedName name="Roçada" localSheetId="28" hidden="1">#REF!</definedName>
    <definedName name="Roçada" localSheetId="31" hidden="1">#REF!</definedName>
    <definedName name="Roçada" localSheetId="25" hidden="1">#REF!</definedName>
    <definedName name="Roçada" localSheetId="24" hidden="1">#REF!</definedName>
    <definedName name="Roçada" localSheetId="34" hidden="1">#REF!</definedName>
    <definedName name="Roçada" localSheetId="19" hidden="1">#REF!</definedName>
    <definedName name="Roçada" localSheetId="20" hidden="1">#REF!</definedName>
    <definedName name="Roçada" localSheetId="16" hidden="1">#REF!</definedName>
    <definedName name="Roçada" localSheetId="15" hidden="1">#REF!</definedName>
    <definedName name="Roçada" localSheetId="17" hidden="1">#REF!</definedName>
    <definedName name="Roçada" localSheetId="11" hidden="1">#REF!</definedName>
    <definedName name="Roçada" localSheetId="12" hidden="1">#REF!</definedName>
    <definedName name="Roçada" localSheetId="14" hidden="1">#REF!</definedName>
    <definedName name="Roçada" localSheetId="10" hidden="1">#REF!</definedName>
    <definedName name="Roçada" localSheetId="13" hidden="1">#REF!</definedName>
    <definedName name="Roçada" localSheetId="23" hidden="1">#REF!</definedName>
    <definedName name="Roçada" localSheetId="22" hidden="1">#REF!</definedName>
    <definedName name="Roçada" localSheetId="18" hidden="1">#REF!</definedName>
    <definedName name="Roçada" localSheetId="21" hidden="1">#REF!</definedName>
    <definedName name="Roçada" localSheetId="9" hidden="1">#REF!</definedName>
    <definedName name="Roçada" hidden="1">#REF!</definedName>
    <definedName name="wrn.mapa." localSheetId="36" hidden="1">{#N/A,#N/A,FALSE,"Resumo";#N/A,#N/A,FALSE,"Gerencial";#N/A,#N/A,FALSE,"Estruturas";#N/A,#N/A,FALSE,"Evolução";#N/A,#N/A,FALSE,"Horas Extras"}</definedName>
    <definedName name="wrn.mapa." localSheetId="37" hidden="1">{#N/A,#N/A,FALSE,"Resumo";#N/A,#N/A,FALSE,"Gerencial";#N/A,#N/A,FALSE,"Estruturas";#N/A,#N/A,FALSE,"Evolução";#N/A,#N/A,FALSE,"Horas Extras"}</definedName>
    <definedName name="wrn.mapa." localSheetId="43" hidden="1">{#N/A,#N/A,FALSE,"Resumo";#N/A,#N/A,FALSE,"Gerencial";#N/A,#N/A,FALSE,"Estruturas";#N/A,#N/A,FALSE,"Evolução";#N/A,#N/A,FALSE,"Horas Extras"}</definedName>
    <definedName name="wrn.mapa." localSheetId="44" hidden="1">{#N/A,#N/A,FALSE,"Resumo";#N/A,#N/A,FALSE,"Gerencial";#N/A,#N/A,FALSE,"Estruturas";#N/A,#N/A,FALSE,"Evolução";#N/A,#N/A,FALSE,"Horas Extras"}</definedName>
    <definedName name="wrn.mapa." localSheetId="2" hidden="1">{#N/A,#N/A,FALSE,"Resumo";#N/A,#N/A,FALSE,"Gerencial";#N/A,#N/A,FALSE,"Estruturas";#N/A,#N/A,FALSE,"Evolução";#N/A,#N/A,FALSE,"Horas Extras"}</definedName>
    <definedName name="wrn.mapa." localSheetId="42" hidden="1">{#N/A,#N/A,FALSE,"Resumo";#N/A,#N/A,FALSE,"Gerencial";#N/A,#N/A,FALSE,"Estruturas";#N/A,#N/A,FALSE,"Evolução";#N/A,#N/A,FALSE,"Horas Extras"}</definedName>
    <definedName name="wrn.mapa." localSheetId="30" hidden="1">{#N/A,#N/A,FALSE,"Resumo";#N/A,#N/A,FALSE,"Gerencial";#N/A,#N/A,FALSE,"Estruturas";#N/A,#N/A,FALSE,"Evolução";#N/A,#N/A,FALSE,"Horas Extras"}</definedName>
    <definedName name="wrn.mapa." localSheetId="29" hidden="1">{#N/A,#N/A,FALSE,"Resumo";#N/A,#N/A,FALSE,"Gerencial";#N/A,#N/A,FALSE,"Estruturas";#N/A,#N/A,FALSE,"Evolução";#N/A,#N/A,FALSE,"Horas Extras"}</definedName>
    <definedName name="wrn.mapa." localSheetId="32" hidden="1">{#N/A,#N/A,FALSE,"Resumo";#N/A,#N/A,FALSE,"Gerencial";#N/A,#N/A,FALSE,"Estruturas";#N/A,#N/A,FALSE,"Evolução";#N/A,#N/A,FALSE,"Horas Extras"}</definedName>
    <definedName name="wrn.mapa." localSheetId="33" hidden="1">{#N/A,#N/A,FALSE,"Resumo";#N/A,#N/A,FALSE,"Gerencial";#N/A,#N/A,FALSE,"Estruturas";#N/A,#N/A,FALSE,"Evolução";#N/A,#N/A,FALSE,"Horas Extras"}</definedName>
    <definedName name="wrn.mapa." localSheetId="28" hidden="1">{#N/A,#N/A,FALSE,"Resumo";#N/A,#N/A,FALSE,"Gerencial";#N/A,#N/A,FALSE,"Estruturas";#N/A,#N/A,FALSE,"Evolução";#N/A,#N/A,FALSE,"Horas Extras"}</definedName>
    <definedName name="wrn.mapa." localSheetId="31" hidden="1">{#N/A,#N/A,FALSE,"Resumo";#N/A,#N/A,FALSE,"Gerencial";#N/A,#N/A,FALSE,"Estruturas";#N/A,#N/A,FALSE,"Evolução";#N/A,#N/A,FALSE,"Horas Extras"}</definedName>
    <definedName name="wrn.mapa." localSheetId="26" hidden="1">{#N/A,#N/A,FALSE,"Resumo";#N/A,#N/A,FALSE,"Gerencial";#N/A,#N/A,FALSE,"Estruturas";#N/A,#N/A,FALSE,"Evolução";#N/A,#N/A,FALSE,"Horas Extras"}</definedName>
    <definedName name="wrn.mapa." localSheetId="27" hidden="1">{#N/A,#N/A,FALSE,"Resumo";#N/A,#N/A,FALSE,"Gerencial";#N/A,#N/A,FALSE,"Estruturas";#N/A,#N/A,FALSE,"Evolução";#N/A,#N/A,FALSE,"Horas Extras"}</definedName>
    <definedName name="wrn.mapa." localSheetId="25" hidden="1">{#N/A,#N/A,FALSE,"Resumo";#N/A,#N/A,FALSE,"Gerencial";#N/A,#N/A,FALSE,"Estruturas";#N/A,#N/A,FALSE,"Evolução";#N/A,#N/A,FALSE,"Horas Extras"}</definedName>
    <definedName name="wrn.mapa." localSheetId="24" hidden="1">{#N/A,#N/A,FALSE,"Resumo";#N/A,#N/A,FALSE,"Gerencial";#N/A,#N/A,FALSE,"Estruturas";#N/A,#N/A,FALSE,"Evolução";#N/A,#N/A,FALSE,"Horas Extras"}</definedName>
    <definedName name="wrn.mapa." localSheetId="7" hidden="1">{#N/A,#N/A,FALSE,"Resumo";#N/A,#N/A,FALSE,"Gerencial";#N/A,#N/A,FALSE,"Estruturas";#N/A,#N/A,FALSE,"Evolução";#N/A,#N/A,FALSE,"Horas Extras"}</definedName>
    <definedName name="wrn.mapa." localSheetId="6" hidden="1">{#N/A,#N/A,FALSE,"Resumo";#N/A,#N/A,FALSE,"Gerencial";#N/A,#N/A,FALSE,"Estruturas";#N/A,#N/A,FALSE,"Evolução";#N/A,#N/A,FALSE,"Horas Extras"}</definedName>
    <definedName name="wrn.mapa." localSheetId="5" hidden="1">{#N/A,#N/A,FALSE,"Resumo";#N/A,#N/A,FALSE,"Gerencial";#N/A,#N/A,FALSE,"Estruturas";#N/A,#N/A,FALSE,"Evolução";#N/A,#N/A,FALSE,"Horas Extras"}</definedName>
    <definedName name="wrn.mapa." localSheetId="4" hidden="1">{#N/A,#N/A,FALSE,"Resumo";#N/A,#N/A,FALSE,"Gerencial";#N/A,#N/A,FALSE,"Estruturas";#N/A,#N/A,FALSE,"Evolução";#N/A,#N/A,FALSE,"Horas Extras"}</definedName>
    <definedName name="wrn.mapa." localSheetId="40" hidden="1">{#N/A,#N/A,FALSE,"Resumo";#N/A,#N/A,FALSE,"Gerencial";#N/A,#N/A,FALSE,"Estruturas";#N/A,#N/A,FALSE,"Evolução";#N/A,#N/A,FALSE,"Horas Extras"}</definedName>
    <definedName name="wrn.mapa." localSheetId="41" hidden="1">{#N/A,#N/A,FALSE,"Resumo";#N/A,#N/A,FALSE,"Gerencial";#N/A,#N/A,FALSE,"Estruturas";#N/A,#N/A,FALSE,"Evolução";#N/A,#N/A,FALSE,"Horas Extras"}</definedName>
    <definedName name="wrn.mapa." localSheetId="39" hidden="1">{#N/A,#N/A,FALSE,"Resumo";#N/A,#N/A,FALSE,"Gerencial";#N/A,#N/A,FALSE,"Estruturas";#N/A,#N/A,FALSE,"Evolução";#N/A,#N/A,FALSE,"Horas Extras"}</definedName>
    <definedName name="wrn.mapa." localSheetId="38" hidden="1">{#N/A,#N/A,FALSE,"Resumo";#N/A,#N/A,FALSE,"Gerencial";#N/A,#N/A,FALSE,"Estruturas";#N/A,#N/A,FALSE,"Evolução";#N/A,#N/A,FALSE,"Horas Extras"}</definedName>
    <definedName name="wrn.mapa." localSheetId="34" hidden="1">{#N/A,#N/A,FALSE,"Resumo";#N/A,#N/A,FALSE,"Gerencial";#N/A,#N/A,FALSE,"Estruturas";#N/A,#N/A,FALSE,"Evolução";#N/A,#N/A,FALSE,"Horas Extras"}</definedName>
    <definedName name="wrn.mapa." localSheetId="8" hidden="1">{#N/A,#N/A,FALSE,"Resumo";#N/A,#N/A,FALSE,"Gerencial";#N/A,#N/A,FALSE,"Estruturas";#N/A,#N/A,FALSE,"Evolução";#N/A,#N/A,FALSE,"Horas Extras"}</definedName>
    <definedName name="wrn.mapa." localSheetId="19" hidden="1">{#N/A,#N/A,FALSE,"Resumo";#N/A,#N/A,FALSE,"Gerencial";#N/A,#N/A,FALSE,"Estruturas";#N/A,#N/A,FALSE,"Evolução";#N/A,#N/A,FALSE,"Horas Extras"}</definedName>
    <definedName name="wrn.mapa." localSheetId="20" hidden="1">{#N/A,#N/A,FALSE,"Resumo";#N/A,#N/A,FALSE,"Gerencial";#N/A,#N/A,FALSE,"Estruturas";#N/A,#N/A,FALSE,"Evolução";#N/A,#N/A,FALSE,"Horas Extras"}</definedName>
    <definedName name="wrn.mapa." localSheetId="16" hidden="1">{#N/A,#N/A,FALSE,"Resumo";#N/A,#N/A,FALSE,"Gerencial";#N/A,#N/A,FALSE,"Estruturas";#N/A,#N/A,FALSE,"Evolução";#N/A,#N/A,FALSE,"Horas Extras"}</definedName>
    <definedName name="wrn.mapa." localSheetId="15" hidden="1">{#N/A,#N/A,FALSE,"Resumo";#N/A,#N/A,FALSE,"Gerencial";#N/A,#N/A,FALSE,"Estruturas";#N/A,#N/A,FALSE,"Evolução";#N/A,#N/A,FALSE,"Horas Extras"}</definedName>
    <definedName name="wrn.mapa." localSheetId="17" hidden="1">{#N/A,#N/A,FALSE,"Resumo";#N/A,#N/A,FALSE,"Gerencial";#N/A,#N/A,FALSE,"Estruturas";#N/A,#N/A,FALSE,"Evolução";#N/A,#N/A,FALSE,"Horas Extras"}</definedName>
    <definedName name="wrn.mapa." localSheetId="11" hidden="1">{#N/A,#N/A,FALSE,"Resumo";#N/A,#N/A,FALSE,"Gerencial";#N/A,#N/A,FALSE,"Estruturas";#N/A,#N/A,FALSE,"Evolução";#N/A,#N/A,FALSE,"Horas Extras"}</definedName>
    <definedName name="wrn.mapa." localSheetId="12" hidden="1">{#N/A,#N/A,FALSE,"Resumo";#N/A,#N/A,FALSE,"Gerencial";#N/A,#N/A,FALSE,"Estruturas";#N/A,#N/A,FALSE,"Evolução";#N/A,#N/A,FALSE,"Horas Extras"}</definedName>
    <definedName name="wrn.mapa." localSheetId="14" hidden="1">{#N/A,#N/A,FALSE,"Resumo";#N/A,#N/A,FALSE,"Gerencial";#N/A,#N/A,FALSE,"Estruturas";#N/A,#N/A,FALSE,"Evolução";#N/A,#N/A,FALSE,"Horas Extras"}</definedName>
    <definedName name="wrn.mapa." localSheetId="10" hidden="1">{#N/A,#N/A,FALSE,"Resumo";#N/A,#N/A,FALSE,"Gerencial";#N/A,#N/A,FALSE,"Estruturas";#N/A,#N/A,FALSE,"Evolução";#N/A,#N/A,FALSE,"Horas Extras"}</definedName>
    <definedName name="wrn.mapa." localSheetId="13" hidden="1">{#N/A,#N/A,FALSE,"Resumo";#N/A,#N/A,FALSE,"Gerencial";#N/A,#N/A,FALSE,"Estruturas";#N/A,#N/A,FALSE,"Evolução";#N/A,#N/A,FALSE,"Horas Extras"}</definedName>
    <definedName name="wrn.mapa." localSheetId="23" hidden="1">{#N/A,#N/A,FALSE,"Resumo";#N/A,#N/A,FALSE,"Gerencial";#N/A,#N/A,FALSE,"Estruturas";#N/A,#N/A,FALSE,"Evolução";#N/A,#N/A,FALSE,"Horas Extras"}</definedName>
    <definedName name="wrn.mapa." localSheetId="22" hidden="1">{#N/A,#N/A,FALSE,"Resumo";#N/A,#N/A,FALSE,"Gerencial";#N/A,#N/A,FALSE,"Estruturas";#N/A,#N/A,FALSE,"Evolução";#N/A,#N/A,FALSE,"Horas Extras"}</definedName>
    <definedName name="wrn.mapa." localSheetId="18" hidden="1">{#N/A,#N/A,FALSE,"Resumo";#N/A,#N/A,FALSE,"Gerencial";#N/A,#N/A,FALSE,"Estruturas";#N/A,#N/A,FALSE,"Evolução";#N/A,#N/A,FALSE,"Horas Extras"}</definedName>
    <definedName name="wrn.mapa." localSheetId="21" hidden="1">{#N/A,#N/A,FALSE,"Resumo";#N/A,#N/A,FALSE,"Gerencial";#N/A,#N/A,FALSE,"Estruturas";#N/A,#N/A,FALSE,"Evolução";#N/A,#N/A,FALSE,"Horas Extras"}</definedName>
    <definedName name="wrn.mapa." localSheetId="35" hidden="1">{#N/A,#N/A,FALSE,"Resumo";#N/A,#N/A,FALSE,"Gerencial";#N/A,#N/A,FALSE,"Estruturas";#N/A,#N/A,FALSE,"Evolução";#N/A,#N/A,FALSE,"Horas Extras"}</definedName>
    <definedName name="wrn.mapa." hidden="1">{#N/A,#N/A,FALSE,"Resumo";#N/A,#N/A,FALSE,"Gerencial";#N/A,#N/A,FALSE,"Estruturas";#N/A,#N/A,FALSE,"Evolução";#N/A,#N/A,FALSE,"Horas Extras"}</definedName>
    <definedName name="wrn.revisado." localSheetId="36" hidden="1">{#N/A,#N/A,FALSE,"Resumo";#N/A,#N/A,FALSE,"Gerencial";#N/A,#N/A,FALSE,"Evolução"}</definedName>
    <definedName name="wrn.revisado." localSheetId="37" hidden="1">{#N/A,#N/A,FALSE,"Resumo";#N/A,#N/A,FALSE,"Gerencial";#N/A,#N/A,FALSE,"Evolução"}</definedName>
    <definedName name="wrn.revisado." localSheetId="43" hidden="1">{#N/A,#N/A,FALSE,"Resumo";#N/A,#N/A,FALSE,"Gerencial";#N/A,#N/A,FALSE,"Evolução"}</definedName>
    <definedName name="wrn.revisado." localSheetId="44" hidden="1">{#N/A,#N/A,FALSE,"Resumo";#N/A,#N/A,FALSE,"Gerencial";#N/A,#N/A,FALSE,"Evolução"}</definedName>
    <definedName name="wrn.revisado." localSheetId="2" hidden="1">{#N/A,#N/A,FALSE,"Resumo";#N/A,#N/A,FALSE,"Gerencial";#N/A,#N/A,FALSE,"Evolução"}</definedName>
    <definedName name="wrn.revisado." localSheetId="42" hidden="1">{#N/A,#N/A,FALSE,"Resumo";#N/A,#N/A,FALSE,"Gerencial";#N/A,#N/A,FALSE,"Evolução"}</definedName>
    <definedName name="wrn.revisado." localSheetId="30" hidden="1">{#N/A,#N/A,FALSE,"Resumo";#N/A,#N/A,FALSE,"Gerencial";#N/A,#N/A,FALSE,"Evolução"}</definedName>
    <definedName name="wrn.revisado." localSheetId="29" hidden="1">{#N/A,#N/A,FALSE,"Resumo";#N/A,#N/A,FALSE,"Gerencial";#N/A,#N/A,FALSE,"Evolução"}</definedName>
    <definedName name="wrn.revisado." localSheetId="32" hidden="1">{#N/A,#N/A,FALSE,"Resumo";#N/A,#N/A,FALSE,"Gerencial";#N/A,#N/A,FALSE,"Evolução"}</definedName>
    <definedName name="wrn.revisado." localSheetId="33" hidden="1">{#N/A,#N/A,FALSE,"Resumo";#N/A,#N/A,FALSE,"Gerencial";#N/A,#N/A,FALSE,"Evolução"}</definedName>
    <definedName name="wrn.revisado." localSheetId="28" hidden="1">{#N/A,#N/A,FALSE,"Resumo";#N/A,#N/A,FALSE,"Gerencial";#N/A,#N/A,FALSE,"Evolução"}</definedName>
    <definedName name="wrn.revisado." localSheetId="31" hidden="1">{#N/A,#N/A,FALSE,"Resumo";#N/A,#N/A,FALSE,"Gerencial";#N/A,#N/A,FALSE,"Evolução"}</definedName>
    <definedName name="wrn.revisado." localSheetId="26" hidden="1">{#N/A,#N/A,FALSE,"Resumo";#N/A,#N/A,FALSE,"Gerencial";#N/A,#N/A,FALSE,"Evolução"}</definedName>
    <definedName name="wrn.revisado." localSheetId="27" hidden="1">{#N/A,#N/A,FALSE,"Resumo";#N/A,#N/A,FALSE,"Gerencial";#N/A,#N/A,FALSE,"Evolução"}</definedName>
    <definedName name="wrn.revisado." localSheetId="25" hidden="1">{#N/A,#N/A,FALSE,"Resumo";#N/A,#N/A,FALSE,"Gerencial";#N/A,#N/A,FALSE,"Evolução"}</definedName>
    <definedName name="wrn.revisado." localSheetId="24" hidden="1">{#N/A,#N/A,FALSE,"Resumo";#N/A,#N/A,FALSE,"Gerencial";#N/A,#N/A,FALSE,"Evolução"}</definedName>
    <definedName name="wrn.revisado." localSheetId="7" hidden="1">{#N/A,#N/A,FALSE,"Resumo";#N/A,#N/A,FALSE,"Gerencial";#N/A,#N/A,FALSE,"Evolução"}</definedName>
    <definedName name="wrn.revisado." localSheetId="6" hidden="1">{#N/A,#N/A,FALSE,"Resumo";#N/A,#N/A,FALSE,"Gerencial";#N/A,#N/A,FALSE,"Evolução"}</definedName>
    <definedName name="wrn.revisado." localSheetId="5" hidden="1">{#N/A,#N/A,FALSE,"Resumo";#N/A,#N/A,FALSE,"Gerencial";#N/A,#N/A,FALSE,"Evolução"}</definedName>
    <definedName name="wrn.revisado." localSheetId="4" hidden="1">{#N/A,#N/A,FALSE,"Resumo";#N/A,#N/A,FALSE,"Gerencial";#N/A,#N/A,FALSE,"Evolução"}</definedName>
    <definedName name="wrn.revisado." localSheetId="40" hidden="1">{#N/A,#N/A,FALSE,"Resumo";#N/A,#N/A,FALSE,"Gerencial";#N/A,#N/A,FALSE,"Evolução"}</definedName>
    <definedName name="wrn.revisado." localSheetId="41" hidden="1">{#N/A,#N/A,FALSE,"Resumo";#N/A,#N/A,FALSE,"Gerencial";#N/A,#N/A,FALSE,"Evolução"}</definedName>
    <definedName name="wrn.revisado." localSheetId="39" hidden="1">{#N/A,#N/A,FALSE,"Resumo";#N/A,#N/A,FALSE,"Gerencial";#N/A,#N/A,FALSE,"Evolução"}</definedName>
    <definedName name="wrn.revisado." localSheetId="38" hidden="1">{#N/A,#N/A,FALSE,"Resumo";#N/A,#N/A,FALSE,"Gerencial";#N/A,#N/A,FALSE,"Evolução"}</definedName>
    <definedName name="wrn.revisado." localSheetId="34" hidden="1">{#N/A,#N/A,FALSE,"Resumo";#N/A,#N/A,FALSE,"Gerencial";#N/A,#N/A,FALSE,"Evolução"}</definedName>
    <definedName name="wrn.revisado." localSheetId="8" hidden="1">{#N/A,#N/A,FALSE,"Resumo";#N/A,#N/A,FALSE,"Gerencial";#N/A,#N/A,FALSE,"Evolução"}</definedName>
    <definedName name="wrn.revisado." localSheetId="19" hidden="1">{#N/A,#N/A,FALSE,"Resumo";#N/A,#N/A,FALSE,"Gerencial";#N/A,#N/A,FALSE,"Evolução"}</definedName>
    <definedName name="wrn.revisado." localSheetId="20" hidden="1">{#N/A,#N/A,FALSE,"Resumo";#N/A,#N/A,FALSE,"Gerencial";#N/A,#N/A,FALSE,"Evolução"}</definedName>
    <definedName name="wrn.revisado." localSheetId="16" hidden="1">{#N/A,#N/A,FALSE,"Resumo";#N/A,#N/A,FALSE,"Gerencial";#N/A,#N/A,FALSE,"Evolução"}</definedName>
    <definedName name="wrn.revisado." localSheetId="15" hidden="1">{#N/A,#N/A,FALSE,"Resumo";#N/A,#N/A,FALSE,"Gerencial";#N/A,#N/A,FALSE,"Evolução"}</definedName>
    <definedName name="wrn.revisado." localSheetId="17" hidden="1">{#N/A,#N/A,FALSE,"Resumo";#N/A,#N/A,FALSE,"Gerencial";#N/A,#N/A,FALSE,"Evolução"}</definedName>
    <definedName name="wrn.revisado." localSheetId="11" hidden="1">{#N/A,#N/A,FALSE,"Resumo";#N/A,#N/A,FALSE,"Gerencial";#N/A,#N/A,FALSE,"Evolução"}</definedName>
    <definedName name="wrn.revisado." localSheetId="12" hidden="1">{#N/A,#N/A,FALSE,"Resumo";#N/A,#N/A,FALSE,"Gerencial";#N/A,#N/A,FALSE,"Evolução"}</definedName>
    <definedName name="wrn.revisado." localSheetId="14" hidden="1">{#N/A,#N/A,FALSE,"Resumo";#N/A,#N/A,FALSE,"Gerencial";#N/A,#N/A,FALSE,"Evolução"}</definedName>
    <definedName name="wrn.revisado." localSheetId="10" hidden="1">{#N/A,#N/A,FALSE,"Resumo";#N/A,#N/A,FALSE,"Gerencial";#N/A,#N/A,FALSE,"Evolução"}</definedName>
    <definedName name="wrn.revisado." localSheetId="13" hidden="1">{#N/A,#N/A,FALSE,"Resumo";#N/A,#N/A,FALSE,"Gerencial";#N/A,#N/A,FALSE,"Evolução"}</definedName>
    <definedName name="wrn.revisado." localSheetId="23" hidden="1">{#N/A,#N/A,FALSE,"Resumo";#N/A,#N/A,FALSE,"Gerencial";#N/A,#N/A,FALSE,"Evolução"}</definedName>
    <definedName name="wrn.revisado." localSheetId="22" hidden="1">{#N/A,#N/A,FALSE,"Resumo";#N/A,#N/A,FALSE,"Gerencial";#N/A,#N/A,FALSE,"Evolução"}</definedName>
    <definedName name="wrn.revisado." localSheetId="18" hidden="1">{#N/A,#N/A,FALSE,"Resumo";#N/A,#N/A,FALSE,"Gerencial";#N/A,#N/A,FALSE,"Evolução"}</definedName>
    <definedName name="wrn.revisado." localSheetId="21" hidden="1">{#N/A,#N/A,FALSE,"Resumo";#N/A,#N/A,FALSE,"Gerencial";#N/A,#N/A,FALSE,"Evolução"}</definedName>
    <definedName name="wrn.revisado." localSheetId="35" hidden="1">{#N/A,#N/A,FALSE,"Resumo";#N/A,#N/A,FALSE,"Gerencial";#N/A,#N/A,FALSE,"Evolução"}</definedName>
    <definedName name="wrn.revisado." hidden="1">{#N/A,#N/A,FALSE,"Resumo";#N/A,#N/A,FALSE,"Gerencial";#N/A,#N/A,FALSE,"Evolução"}</definedName>
    <definedName name="wrn.un." localSheetId="36" hidden="1">{#N/A,#N/A,FALSE,"Resumo";#N/A,#N/A,FALSE,"Horas Extras"}</definedName>
    <definedName name="wrn.un." localSheetId="37" hidden="1">{#N/A,#N/A,FALSE,"Resumo";#N/A,#N/A,FALSE,"Horas Extras"}</definedName>
    <definedName name="wrn.un." localSheetId="43" hidden="1">{#N/A,#N/A,FALSE,"Resumo";#N/A,#N/A,FALSE,"Horas Extras"}</definedName>
    <definedName name="wrn.un." localSheetId="44" hidden="1">{#N/A,#N/A,FALSE,"Resumo";#N/A,#N/A,FALSE,"Horas Extras"}</definedName>
    <definedName name="wrn.un." localSheetId="2" hidden="1">{#N/A,#N/A,FALSE,"Resumo";#N/A,#N/A,FALSE,"Horas Extras"}</definedName>
    <definedName name="wrn.un." localSheetId="42" hidden="1">{#N/A,#N/A,FALSE,"Resumo";#N/A,#N/A,FALSE,"Horas Extras"}</definedName>
    <definedName name="wrn.un." localSheetId="30" hidden="1">{#N/A,#N/A,FALSE,"Resumo";#N/A,#N/A,FALSE,"Horas Extras"}</definedName>
    <definedName name="wrn.un." localSheetId="29" hidden="1">{#N/A,#N/A,FALSE,"Resumo";#N/A,#N/A,FALSE,"Horas Extras"}</definedName>
    <definedName name="wrn.un." localSheetId="32" hidden="1">{#N/A,#N/A,FALSE,"Resumo";#N/A,#N/A,FALSE,"Horas Extras"}</definedName>
    <definedName name="wrn.un." localSheetId="33" hidden="1">{#N/A,#N/A,FALSE,"Resumo";#N/A,#N/A,FALSE,"Horas Extras"}</definedName>
    <definedName name="wrn.un." localSheetId="28" hidden="1">{#N/A,#N/A,FALSE,"Resumo";#N/A,#N/A,FALSE,"Horas Extras"}</definedName>
    <definedName name="wrn.un." localSheetId="31" hidden="1">{#N/A,#N/A,FALSE,"Resumo";#N/A,#N/A,FALSE,"Horas Extras"}</definedName>
    <definedName name="wrn.un." localSheetId="26" hidden="1">{#N/A,#N/A,FALSE,"Resumo";#N/A,#N/A,FALSE,"Horas Extras"}</definedName>
    <definedName name="wrn.un." localSheetId="27" hidden="1">{#N/A,#N/A,FALSE,"Resumo";#N/A,#N/A,FALSE,"Horas Extras"}</definedName>
    <definedName name="wrn.un." localSheetId="25" hidden="1">{#N/A,#N/A,FALSE,"Resumo";#N/A,#N/A,FALSE,"Horas Extras"}</definedName>
    <definedName name="wrn.un." localSheetId="24" hidden="1">{#N/A,#N/A,FALSE,"Resumo";#N/A,#N/A,FALSE,"Horas Extras"}</definedName>
    <definedName name="wrn.un." localSheetId="7" hidden="1">{#N/A,#N/A,FALSE,"Resumo";#N/A,#N/A,FALSE,"Horas Extras"}</definedName>
    <definedName name="wrn.un." localSheetId="6" hidden="1">{#N/A,#N/A,FALSE,"Resumo";#N/A,#N/A,FALSE,"Horas Extras"}</definedName>
    <definedName name="wrn.un." localSheetId="5" hidden="1">{#N/A,#N/A,FALSE,"Resumo";#N/A,#N/A,FALSE,"Horas Extras"}</definedName>
    <definedName name="wrn.un." localSheetId="4" hidden="1">{#N/A,#N/A,FALSE,"Resumo";#N/A,#N/A,FALSE,"Horas Extras"}</definedName>
    <definedName name="wrn.un." localSheetId="40" hidden="1">{#N/A,#N/A,FALSE,"Resumo";#N/A,#N/A,FALSE,"Horas Extras"}</definedName>
    <definedName name="wrn.un." localSheetId="41" hidden="1">{#N/A,#N/A,FALSE,"Resumo";#N/A,#N/A,FALSE,"Horas Extras"}</definedName>
    <definedName name="wrn.un." localSheetId="39" hidden="1">{#N/A,#N/A,FALSE,"Resumo";#N/A,#N/A,FALSE,"Horas Extras"}</definedName>
    <definedName name="wrn.un." localSheetId="38" hidden="1">{#N/A,#N/A,FALSE,"Resumo";#N/A,#N/A,FALSE,"Horas Extras"}</definedName>
    <definedName name="wrn.un." localSheetId="34" hidden="1">{#N/A,#N/A,FALSE,"Resumo";#N/A,#N/A,FALSE,"Horas Extras"}</definedName>
    <definedName name="wrn.un." localSheetId="8" hidden="1">{#N/A,#N/A,FALSE,"Resumo";#N/A,#N/A,FALSE,"Horas Extras"}</definedName>
    <definedName name="wrn.un." localSheetId="19" hidden="1">{#N/A,#N/A,FALSE,"Resumo";#N/A,#N/A,FALSE,"Horas Extras"}</definedName>
    <definedName name="wrn.un." localSheetId="20" hidden="1">{#N/A,#N/A,FALSE,"Resumo";#N/A,#N/A,FALSE,"Horas Extras"}</definedName>
    <definedName name="wrn.un." localSheetId="16" hidden="1">{#N/A,#N/A,FALSE,"Resumo";#N/A,#N/A,FALSE,"Horas Extras"}</definedName>
    <definedName name="wrn.un." localSheetId="15" hidden="1">{#N/A,#N/A,FALSE,"Resumo";#N/A,#N/A,FALSE,"Horas Extras"}</definedName>
    <definedName name="wrn.un." localSheetId="17" hidden="1">{#N/A,#N/A,FALSE,"Resumo";#N/A,#N/A,FALSE,"Horas Extras"}</definedName>
    <definedName name="wrn.un." localSheetId="11" hidden="1">{#N/A,#N/A,FALSE,"Resumo";#N/A,#N/A,FALSE,"Horas Extras"}</definedName>
    <definedName name="wrn.un." localSheetId="12" hidden="1">{#N/A,#N/A,FALSE,"Resumo";#N/A,#N/A,FALSE,"Horas Extras"}</definedName>
    <definedName name="wrn.un." localSheetId="14" hidden="1">{#N/A,#N/A,FALSE,"Resumo";#N/A,#N/A,FALSE,"Horas Extras"}</definedName>
    <definedName name="wrn.un." localSheetId="10" hidden="1">{#N/A,#N/A,FALSE,"Resumo";#N/A,#N/A,FALSE,"Horas Extras"}</definedName>
    <definedName name="wrn.un." localSheetId="13" hidden="1">{#N/A,#N/A,FALSE,"Resumo";#N/A,#N/A,FALSE,"Horas Extras"}</definedName>
    <definedName name="wrn.un." localSheetId="23" hidden="1">{#N/A,#N/A,FALSE,"Resumo";#N/A,#N/A,FALSE,"Horas Extras"}</definedName>
    <definedName name="wrn.un." localSheetId="22" hidden="1">{#N/A,#N/A,FALSE,"Resumo";#N/A,#N/A,FALSE,"Horas Extras"}</definedName>
    <definedName name="wrn.un." localSheetId="18" hidden="1">{#N/A,#N/A,FALSE,"Resumo";#N/A,#N/A,FALSE,"Horas Extras"}</definedName>
    <definedName name="wrn.un." localSheetId="21" hidden="1">{#N/A,#N/A,FALSE,"Resumo";#N/A,#N/A,FALSE,"Horas Extras"}</definedName>
    <definedName name="wrn.un." localSheetId="35" hidden="1">{#N/A,#N/A,FALSE,"Resumo";#N/A,#N/A,FALSE,"Horas Extras"}</definedName>
    <definedName name="wrn.un." hidden="1">{#N/A,#N/A,FALSE,"Resumo";#N/A,#N/A,FALSE,"Horas Extras"}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5" i="193" l="1"/>
  <c r="AE6" i="194"/>
  <c r="AE8" i="194" s="1"/>
  <c r="AD6" i="194"/>
  <c r="AD8" i="194" s="1"/>
  <c r="AC6" i="194"/>
  <c r="AB6" i="194"/>
  <c r="AA6" i="194"/>
  <c r="AA8" i="194" s="1"/>
  <c r="Z6" i="194"/>
  <c r="Y6" i="194"/>
  <c r="X6" i="194"/>
  <c r="W6" i="194"/>
  <c r="W8" i="194" s="1"/>
  <c r="V6" i="194"/>
  <c r="V8" i="194" s="1"/>
  <c r="U6" i="194"/>
  <c r="T6" i="194"/>
  <c r="T8" i="194" s="1"/>
  <c r="S6" i="194"/>
  <c r="S8" i="194" s="1"/>
  <c r="R6" i="194"/>
  <c r="Q6" i="194"/>
  <c r="P6" i="194"/>
  <c r="O6" i="194"/>
  <c r="O8" i="194" s="1"/>
  <c r="N6" i="194"/>
  <c r="M6" i="194"/>
  <c r="L6" i="194"/>
  <c r="K6" i="194"/>
  <c r="K8" i="194" s="1"/>
  <c r="J6" i="194"/>
  <c r="I6" i="194"/>
  <c r="H6" i="194"/>
  <c r="G6" i="194"/>
  <c r="G8" i="194" s="1"/>
  <c r="F6" i="194"/>
  <c r="F8" i="194" s="1"/>
  <c r="E6" i="194"/>
  <c r="D6" i="194"/>
  <c r="C6" i="194"/>
  <c r="B6" i="194"/>
  <c r="B8" i="194" s="1"/>
  <c r="B9" i="194" s="1"/>
  <c r="C4" i="194"/>
  <c r="D4" i="194" s="1"/>
  <c r="E4" i="194" s="1"/>
  <c r="F4" i="194" s="1"/>
  <c r="G4" i="194" s="1"/>
  <c r="H4" i="194" s="1"/>
  <c r="I4" i="194" s="1"/>
  <c r="J4" i="194" s="1"/>
  <c r="K4" i="194" s="1"/>
  <c r="L4" i="194" s="1"/>
  <c r="M4" i="194" s="1"/>
  <c r="N4" i="194" s="1"/>
  <c r="O4" i="194" s="1"/>
  <c r="P4" i="194" s="1"/>
  <c r="Q4" i="194" s="1"/>
  <c r="R4" i="194" s="1"/>
  <c r="S4" i="194" s="1"/>
  <c r="T4" i="194" s="1"/>
  <c r="U4" i="194" s="1"/>
  <c r="V4" i="194" s="1"/>
  <c r="W4" i="194" s="1"/>
  <c r="X4" i="194" s="1"/>
  <c r="Y4" i="194" s="1"/>
  <c r="Z4" i="194" s="1"/>
  <c r="AA4" i="194" s="1"/>
  <c r="AB4" i="194" s="1"/>
  <c r="AC4" i="194" s="1"/>
  <c r="AD4" i="194" s="1"/>
  <c r="AE4" i="194" s="1"/>
  <c r="D8" i="194"/>
  <c r="E8" i="194"/>
  <c r="H8" i="194"/>
  <c r="J8" i="194"/>
  <c r="L8" i="194"/>
  <c r="M8" i="194"/>
  <c r="R8" i="194"/>
  <c r="U8" i="194"/>
  <c r="Z8" i="194"/>
  <c r="AB8" i="194"/>
  <c r="AC8" i="194"/>
  <c r="C8" i="194"/>
  <c r="I8" i="194"/>
  <c r="N8" i="194"/>
  <c r="P8" i="194"/>
  <c r="Q8" i="194"/>
  <c r="X8" i="194"/>
  <c r="Y8" i="194"/>
  <c r="C9" i="194" l="1"/>
  <c r="D9" i="194" s="1"/>
  <c r="E9" i="194" s="1"/>
  <c r="F9" i="194" s="1"/>
  <c r="G9" i="194" s="1"/>
  <c r="H9" i="194"/>
  <c r="I9" i="194" s="1"/>
  <c r="J9" i="194"/>
  <c r="K9" i="194" s="1"/>
  <c r="L9" i="194" s="1"/>
  <c r="M9" i="194" s="1"/>
  <c r="N9" i="194" s="1"/>
  <c r="O9" i="194" s="1"/>
  <c r="P9" i="194" s="1"/>
  <c r="Q9" i="194" s="1"/>
  <c r="R9" i="194" s="1"/>
  <c r="S9" i="194" s="1"/>
  <c r="T9" i="194" s="1"/>
  <c r="U9" i="194" s="1"/>
  <c r="V9" i="194" s="1"/>
  <c r="W9" i="194" s="1"/>
  <c r="X9" i="194" s="1"/>
  <c r="Y9" i="194" s="1"/>
  <c r="Z9" i="194" s="1"/>
  <c r="AA9" i="194" s="1"/>
  <c r="AB9" i="194" s="1"/>
  <c r="AC9" i="194" s="1"/>
  <c r="AD9" i="194" s="1"/>
  <c r="AE9" i="194" s="1"/>
  <c r="S72" i="193"/>
  <c r="R72" i="193"/>
  <c r="Q72" i="193"/>
  <c r="U6" i="193"/>
  <c r="U71" i="193"/>
  <c r="S71" i="193"/>
  <c r="R71" i="193"/>
  <c r="Q71" i="193"/>
  <c r="S69" i="193"/>
  <c r="S68" i="193"/>
  <c r="S65" i="193"/>
  <c r="S62" i="193"/>
  <c r="S61" i="193"/>
  <c r="S58" i="193"/>
  <c r="S57" i="193"/>
  <c r="S54" i="193"/>
  <c r="S53" i="193"/>
  <c r="S50" i="193"/>
  <c r="S48" i="193"/>
  <c r="S46" i="193"/>
  <c r="S45" i="193"/>
  <c r="S44" i="193"/>
  <c r="S42" i="193"/>
  <c r="S41" i="193"/>
  <c r="S40" i="193"/>
  <c r="S36" i="193"/>
  <c r="S35" i="193"/>
  <c r="S31" i="193"/>
  <c r="S30" i="193"/>
  <c r="S27" i="193"/>
  <c r="S26" i="193"/>
  <c r="S25" i="193"/>
  <c r="S24" i="193"/>
  <c r="S23" i="193"/>
  <c r="S22" i="193"/>
  <c r="S21" i="193"/>
  <c r="S20" i="193"/>
  <c r="S19" i="193"/>
  <c r="S18" i="193"/>
  <c r="S17" i="193"/>
  <c r="S16" i="193"/>
  <c r="S15" i="193"/>
  <c r="S14" i="193"/>
  <c r="S13" i="193"/>
  <c r="S10" i="193"/>
  <c r="S9" i="193"/>
  <c r="S8" i="193"/>
  <c r="S7" i="193"/>
  <c r="S6" i="193"/>
  <c r="R69" i="193"/>
  <c r="R68" i="193"/>
  <c r="Q65" i="193"/>
  <c r="R65" i="193"/>
  <c r="R62" i="193"/>
  <c r="R61" i="193"/>
  <c r="R58" i="193"/>
  <c r="R57" i="193"/>
  <c r="R54" i="193"/>
  <c r="R53" i="193"/>
  <c r="R50" i="193"/>
  <c r="R48" i="193"/>
  <c r="R46" i="193"/>
  <c r="R45" i="193"/>
  <c r="R44" i="193"/>
  <c r="R42" i="193"/>
  <c r="R41" i="193"/>
  <c r="R40" i="193"/>
  <c r="R36" i="193"/>
  <c r="R35" i="193"/>
  <c r="R31" i="193"/>
  <c r="R30" i="193"/>
  <c r="R27" i="193"/>
  <c r="R26" i="193"/>
  <c r="R25" i="193"/>
  <c r="R24" i="193"/>
  <c r="R23" i="193"/>
  <c r="R22" i="193"/>
  <c r="R21" i="193"/>
  <c r="R20" i="193"/>
  <c r="R19" i="193"/>
  <c r="R18" i="193"/>
  <c r="R17" i="193"/>
  <c r="R16" i="193"/>
  <c r="R15" i="193"/>
  <c r="R14" i="193"/>
  <c r="R13" i="193"/>
  <c r="R10" i="193"/>
  <c r="R9" i="193"/>
  <c r="R8" i="193"/>
  <c r="R7" i="193"/>
  <c r="R6" i="193"/>
  <c r="Q69" i="193"/>
  <c r="Q68" i="193"/>
  <c r="Q62" i="193"/>
  <c r="Q61" i="193"/>
  <c r="Q58" i="193"/>
  <c r="Q57" i="193"/>
  <c r="Q54" i="193"/>
  <c r="Q53" i="193"/>
  <c r="Q50" i="193"/>
  <c r="Q48" i="193"/>
  <c r="Q46" i="193"/>
  <c r="Q45" i="193"/>
  <c r="Q44" i="193"/>
  <c r="Q42" i="193"/>
  <c r="Q41" i="193"/>
  <c r="Q40" i="193"/>
  <c r="Q36" i="193"/>
  <c r="Q35" i="193"/>
  <c r="Q31" i="193"/>
  <c r="Q30" i="193"/>
  <c r="Q28" i="193"/>
  <c r="Q27" i="193"/>
  <c r="Q26" i="193"/>
  <c r="Q25" i="193"/>
  <c r="Q24" i="193"/>
  <c r="Q23" i="193"/>
  <c r="Q22" i="193"/>
  <c r="Q21" i="193"/>
  <c r="Q20" i="193"/>
  <c r="Q19" i="193"/>
  <c r="Q18" i="193"/>
  <c r="Q17" i="193"/>
  <c r="Q16" i="193"/>
  <c r="Q15" i="193"/>
  <c r="Q14" i="193"/>
  <c r="Q13" i="193"/>
  <c r="Q10" i="193"/>
  <c r="Q9" i="193"/>
  <c r="Q8" i="193"/>
  <c r="Q7" i="193"/>
  <c r="Q6" i="193"/>
  <c r="H71" i="193"/>
  <c r="H69" i="193"/>
  <c r="H68" i="193"/>
  <c r="H65" i="193"/>
  <c r="H62" i="193"/>
  <c r="H61" i="193"/>
  <c r="H58" i="193"/>
  <c r="H57" i="193"/>
  <c r="H54" i="193"/>
  <c r="H53" i="193"/>
  <c r="H50" i="193"/>
  <c r="H48" i="193"/>
  <c r="H46" i="193"/>
  <c r="H45" i="193"/>
  <c r="H44" i="193"/>
  <c r="H42" i="193"/>
  <c r="H41" i="193"/>
  <c r="H40" i="193"/>
  <c r="H36" i="193"/>
  <c r="H35" i="193"/>
  <c r="H31" i="193"/>
  <c r="H30" i="193"/>
  <c r="H27" i="193"/>
  <c r="H26" i="193"/>
  <c r="H25" i="193"/>
  <c r="H24" i="193"/>
  <c r="H23" i="193"/>
  <c r="H22" i="193"/>
  <c r="H21" i="193"/>
  <c r="H20" i="193"/>
  <c r="H19" i="193"/>
  <c r="H18" i="193"/>
  <c r="H17" i="193"/>
  <c r="H16" i="193"/>
  <c r="H15" i="193"/>
  <c r="H14" i="193"/>
  <c r="H13" i="193"/>
  <c r="H10" i="193"/>
  <c r="H9" i="193"/>
  <c r="H8" i="193"/>
  <c r="H7" i="193"/>
  <c r="H6" i="193"/>
  <c r="O69" i="193"/>
  <c r="M69" i="193"/>
  <c r="L69" i="193"/>
  <c r="K69" i="193"/>
  <c r="J69" i="193" s="1"/>
  <c r="I69" i="193"/>
  <c r="O68" i="193"/>
  <c r="M68" i="193"/>
  <c r="L68" i="193"/>
  <c r="K68" i="193"/>
  <c r="I68" i="193"/>
  <c r="J68" i="193" s="1"/>
  <c r="M65" i="193"/>
  <c r="L65" i="193"/>
  <c r="K65" i="193"/>
  <c r="I65" i="193"/>
  <c r="O62" i="193"/>
  <c r="M62" i="193"/>
  <c r="L62" i="193"/>
  <c r="K62" i="193"/>
  <c r="I62" i="193"/>
  <c r="O61" i="193"/>
  <c r="M61" i="193"/>
  <c r="L61" i="193"/>
  <c r="K61" i="193"/>
  <c r="I61" i="193"/>
  <c r="O58" i="193"/>
  <c r="M58" i="193"/>
  <c r="L58" i="193"/>
  <c r="K58" i="193"/>
  <c r="I58" i="193"/>
  <c r="O57" i="193"/>
  <c r="M57" i="193"/>
  <c r="L57" i="193"/>
  <c r="K57" i="193"/>
  <c r="I57" i="193"/>
  <c r="J57" i="193" s="1"/>
  <c r="O54" i="193"/>
  <c r="M54" i="193"/>
  <c r="L54" i="193"/>
  <c r="K54" i="193"/>
  <c r="I54" i="193"/>
  <c r="O53" i="193"/>
  <c r="N53" i="193"/>
  <c r="M53" i="193"/>
  <c r="L53" i="193"/>
  <c r="K53" i="193"/>
  <c r="J53" i="193" s="1"/>
  <c r="I53" i="193"/>
  <c r="O50" i="193"/>
  <c r="N50" i="193"/>
  <c r="M50" i="193"/>
  <c r="L50" i="193"/>
  <c r="K50" i="193"/>
  <c r="I50" i="193"/>
  <c r="O48" i="193"/>
  <c r="N48" i="193"/>
  <c r="M48" i="193"/>
  <c r="L48" i="193"/>
  <c r="K48" i="193"/>
  <c r="J48" i="193" s="1"/>
  <c r="I48" i="193"/>
  <c r="O46" i="193"/>
  <c r="M46" i="193"/>
  <c r="L46" i="193"/>
  <c r="K46" i="193"/>
  <c r="E14" i="167"/>
  <c r="D14" i="167"/>
  <c r="C14" i="167"/>
  <c r="D9" i="167"/>
  <c r="C13" i="167"/>
  <c r="C9" i="167"/>
  <c r="M45" i="193"/>
  <c r="K45" i="193"/>
  <c r="I45" i="193"/>
  <c r="O44" i="193"/>
  <c r="M44" i="193"/>
  <c r="L44" i="193"/>
  <c r="K44" i="193"/>
  <c r="J44" i="193" s="1"/>
  <c r="I44" i="193"/>
  <c r="O42" i="193"/>
  <c r="M42" i="193"/>
  <c r="L42" i="193"/>
  <c r="K42" i="193"/>
  <c r="I42" i="193"/>
  <c r="J42" i="193" s="1"/>
  <c r="M41" i="193"/>
  <c r="L41" i="193"/>
  <c r="K41" i="193"/>
  <c r="J41" i="193" s="1"/>
  <c r="I41" i="193"/>
  <c r="O40" i="193"/>
  <c r="M40" i="193"/>
  <c r="L40" i="193"/>
  <c r="K40" i="193"/>
  <c r="I40" i="193"/>
  <c r="J62" i="193"/>
  <c r="J58" i="193"/>
  <c r="O36" i="193"/>
  <c r="M36" i="193"/>
  <c r="L36" i="193"/>
  <c r="K36" i="193"/>
  <c r="I36" i="193"/>
  <c r="O35" i="193"/>
  <c r="L35" i="193"/>
  <c r="I35" i="193"/>
  <c r="J35" i="193" s="1"/>
  <c r="O31" i="193"/>
  <c r="M31" i="193"/>
  <c r="L31" i="193"/>
  <c r="K31" i="193"/>
  <c r="I31" i="193"/>
  <c r="O30" i="193"/>
  <c r="M30" i="193"/>
  <c r="L30" i="193"/>
  <c r="K30" i="193"/>
  <c r="I30" i="193"/>
  <c r="O27" i="193"/>
  <c r="M27" i="193"/>
  <c r="D94" i="190"/>
  <c r="K27" i="193"/>
  <c r="I27" i="193"/>
  <c r="O26" i="193"/>
  <c r="M26" i="193"/>
  <c r="L26" i="193"/>
  <c r="K26" i="193"/>
  <c r="I26" i="193"/>
  <c r="D29" i="189"/>
  <c r="O25" i="193"/>
  <c r="M25" i="193"/>
  <c r="L25" i="193"/>
  <c r="D29" i="129"/>
  <c r="O24" i="193"/>
  <c r="M24" i="193"/>
  <c r="L24" i="193"/>
  <c r="K24" i="193"/>
  <c r="I24" i="193"/>
  <c r="D111" i="184"/>
  <c r="O23" i="193"/>
  <c r="M23" i="193"/>
  <c r="L23" i="193"/>
  <c r="K23" i="193"/>
  <c r="I23" i="193"/>
  <c r="O22" i="193"/>
  <c r="M22" i="193"/>
  <c r="K22" i="193"/>
  <c r="I22" i="193"/>
  <c r="O21" i="193"/>
  <c r="M21" i="193"/>
  <c r="L21" i="193"/>
  <c r="K21" i="193"/>
  <c r="J21" i="193" s="1"/>
  <c r="I21" i="193"/>
  <c r="O20" i="193"/>
  <c r="M20" i="193"/>
  <c r="L20" i="193"/>
  <c r="K20" i="193"/>
  <c r="I20" i="193"/>
  <c r="O19" i="193"/>
  <c r="M19" i="193"/>
  <c r="D111" i="126"/>
  <c r="K19" i="193"/>
  <c r="I19" i="193"/>
  <c r="O18" i="193"/>
  <c r="M18" i="193"/>
  <c r="L18" i="193"/>
  <c r="K18" i="193"/>
  <c r="I18" i="193"/>
  <c r="O17" i="193"/>
  <c r="M17" i="193"/>
  <c r="L17" i="193"/>
  <c r="K17" i="193"/>
  <c r="I17" i="193"/>
  <c r="O16" i="193"/>
  <c r="M16" i="193"/>
  <c r="L16" i="193"/>
  <c r="K16" i="193"/>
  <c r="I16" i="193"/>
  <c r="O15" i="193"/>
  <c r="L15" i="193"/>
  <c r="M15" i="193"/>
  <c r="K15" i="193"/>
  <c r="I15" i="193"/>
  <c r="O14" i="193"/>
  <c r="M14" i="193"/>
  <c r="L14" i="193"/>
  <c r="K14" i="193"/>
  <c r="I14" i="193"/>
  <c r="O13" i="193"/>
  <c r="M13" i="193"/>
  <c r="L13" i="193"/>
  <c r="J24" i="193"/>
  <c r="J20" i="193"/>
  <c r="J13" i="193"/>
  <c r="K13" i="193"/>
  <c r="I13" i="193"/>
  <c r="O10" i="193"/>
  <c r="N10" i="193"/>
  <c r="M10" i="193"/>
  <c r="L10" i="193"/>
  <c r="K10" i="193"/>
  <c r="J10" i="193" s="1"/>
  <c r="I10" i="193"/>
  <c r="O9" i="193"/>
  <c r="N9" i="193"/>
  <c r="M9" i="193"/>
  <c r="L9" i="193"/>
  <c r="K9" i="193"/>
  <c r="I9" i="193"/>
  <c r="J9" i="193" s="1"/>
  <c r="O8" i="193"/>
  <c r="N8" i="193"/>
  <c r="M8" i="193"/>
  <c r="L8" i="193"/>
  <c r="K8" i="193"/>
  <c r="I8" i="193"/>
  <c r="J8" i="193" s="1"/>
  <c r="J7" i="193"/>
  <c r="K7" i="193"/>
  <c r="M7" i="193"/>
  <c r="O7" i="193"/>
  <c r="N7" i="193"/>
  <c r="L7" i="193"/>
  <c r="I7" i="193"/>
  <c r="K6" i="193"/>
  <c r="J6" i="193" s="1"/>
  <c r="M6" i="193"/>
  <c r="O6" i="193"/>
  <c r="N6" i="193"/>
  <c r="L6" i="193"/>
  <c r="I6" i="193"/>
  <c r="E69" i="193"/>
  <c r="D69" i="193"/>
  <c r="E68" i="193"/>
  <c r="D68" i="193"/>
  <c r="E65" i="193"/>
  <c r="D65" i="193"/>
  <c r="E62" i="193"/>
  <c r="D62" i="193"/>
  <c r="E61" i="193"/>
  <c r="D61" i="193"/>
  <c r="E58" i="193"/>
  <c r="D58" i="193"/>
  <c r="E57" i="193"/>
  <c r="D57" i="193"/>
  <c r="E54" i="193"/>
  <c r="D54" i="193"/>
  <c r="E53" i="193"/>
  <c r="D53" i="193"/>
  <c r="E50" i="193"/>
  <c r="D50" i="193"/>
  <c r="D48" i="193"/>
  <c r="D46" i="193"/>
  <c r="E45" i="193"/>
  <c r="D45" i="193"/>
  <c r="E44" i="193"/>
  <c r="D44" i="193"/>
  <c r="E42" i="193"/>
  <c r="D42" i="193"/>
  <c r="E41" i="193"/>
  <c r="D41" i="193"/>
  <c r="F41" i="193" s="1"/>
  <c r="E40" i="193"/>
  <c r="D40" i="193"/>
  <c r="E36" i="193"/>
  <c r="D36" i="193"/>
  <c r="E35" i="193"/>
  <c r="D35" i="193"/>
  <c r="E31" i="193"/>
  <c r="D31" i="193"/>
  <c r="F31" i="193" s="1"/>
  <c r="E30" i="193"/>
  <c r="D30" i="193"/>
  <c r="D27" i="193"/>
  <c r="D26" i="193"/>
  <c r="D25" i="193"/>
  <c r="E24" i="193"/>
  <c r="D24" i="193"/>
  <c r="E23" i="193"/>
  <c r="D23" i="193"/>
  <c r="D22" i="193"/>
  <c r="E21" i="193"/>
  <c r="D21" i="193"/>
  <c r="F21" i="193" s="1"/>
  <c r="E20" i="193"/>
  <c r="D20" i="193"/>
  <c r="D19" i="193"/>
  <c r="E18" i="193"/>
  <c r="D18" i="193"/>
  <c r="E17" i="193"/>
  <c r="D17" i="193"/>
  <c r="E16" i="193"/>
  <c r="D16" i="193"/>
  <c r="E15" i="193"/>
  <c r="D15" i="193"/>
  <c r="E14" i="193"/>
  <c r="D14" i="193"/>
  <c r="E13" i="193"/>
  <c r="D13" i="193"/>
  <c r="E10" i="193"/>
  <c r="D10" i="193"/>
  <c r="E9" i="193"/>
  <c r="D9" i="193"/>
  <c r="E8" i="193"/>
  <c r="D8" i="193"/>
  <c r="E7" i="193"/>
  <c r="D7" i="193"/>
  <c r="E6" i="193"/>
  <c r="D6" i="193"/>
  <c r="E181" i="162"/>
  <c r="E151" i="148"/>
  <c r="E150" i="148"/>
  <c r="J23" i="193" l="1"/>
  <c r="J61" i="193"/>
  <c r="J30" i="193"/>
  <c r="J45" i="193"/>
  <c r="F58" i="193"/>
  <c r="F68" i="193"/>
  <c r="F17" i="193"/>
  <c r="J65" i="193"/>
  <c r="J54" i="193"/>
  <c r="J50" i="193"/>
  <c r="J40" i="193"/>
  <c r="J36" i="193"/>
  <c r="J31" i="193"/>
  <c r="J27" i="193"/>
  <c r="J26" i="193"/>
  <c r="J22" i="193"/>
  <c r="J19" i="193"/>
  <c r="J18" i="193"/>
  <c r="J17" i="193"/>
  <c r="J16" i="193"/>
  <c r="J15" i="193"/>
  <c r="J14" i="193"/>
  <c r="F7" i="193"/>
  <c r="F8" i="193"/>
  <c r="F14" i="193"/>
  <c r="F18" i="193"/>
  <c r="F35" i="193"/>
  <c r="F16" i="193"/>
  <c r="F54" i="193"/>
  <c r="F9" i="193"/>
  <c r="F23" i="193"/>
  <c r="F44" i="193"/>
  <c r="F57" i="193"/>
  <c r="F65" i="193"/>
  <c r="F10" i="193"/>
  <c r="F20" i="193"/>
  <c r="F45" i="193"/>
  <c r="F30" i="193"/>
  <c r="F40" i="193"/>
  <c r="F50" i="193"/>
  <c r="F6" i="193"/>
  <c r="F15" i="193"/>
  <c r="F53" i="193"/>
  <c r="F61" i="193"/>
  <c r="F13" i="193"/>
  <c r="F42" i="193"/>
  <c r="F62" i="193"/>
  <c r="F69" i="193"/>
  <c r="F24" i="193"/>
  <c r="F36" i="193"/>
  <c r="I17" i="191"/>
  <c r="H17" i="191"/>
  <c r="G17" i="191"/>
  <c r="F17" i="191"/>
  <c r="E17" i="191"/>
  <c r="D17" i="191"/>
  <c r="C17" i="191"/>
  <c r="F21" i="133"/>
  <c r="E21" i="133"/>
  <c r="D21" i="133"/>
  <c r="C21" i="133"/>
  <c r="F18" i="133"/>
  <c r="E18" i="133"/>
  <c r="D18" i="133"/>
  <c r="C18" i="133"/>
  <c r="F17" i="133"/>
  <c r="E17" i="133"/>
  <c r="D17" i="133"/>
  <c r="C17" i="133"/>
  <c r="J49" i="73" l="1"/>
  <c r="J41" i="73"/>
  <c r="J32" i="73"/>
  <c r="J24" i="73"/>
  <c r="J15" i="73"/>
  <c r="J14" i="73"/>
  <c r="J48" i="73" s="1"/>
  <c r="D205" i="2"/>
  <c r="D204" i="2"/>
  <c r="D203" i="2"/>
  <c r="F9" i="192"/>
  <c r="F19" i="192"/>
  <c r="F20" i="192"/>
  <c r="F76" i="192"/>
  <c r="F243" i="192"/>
  <c r="C94" i="134"/>
  <c r="C31" i="134"/>
  <c r="B31" i="134"/>
  <c r="B82" i="134" s="1"/>
  <c r="H19" i="134"/>
  <c r="H14" i="134"/>
  <c r="E19" i="167"/>
  <c r="F289" i="191"/>
  <c r="C291" i="191" s="1"/>
  <c r="F288" i="191"/>
  <c r="E321" i="191"/>
  <c r="B32" i="191"/>
  <c r="B103" i="191" s="1"/>
  <c r="I9" i="191"/>
  <c r="C331" i="141"/>
  <c r="C330" i="191" s="1"/>
  <c r="D318" i="141"/>
  <c r="C332" i="141" s="1"/>
  <c r="C331" i="191" s="1"/>
  <c r="E307" i="141"/>
  <c r="E306" i="191" s="1"/>
  <c r="D304" i="141"/>
  <c r="E304" i="141" s="1"/>
  <c r="D300" i="141"/>
  <c r="D299" i="191" s="1"/>
  <c r="E299" i="191" s="1"/>
  <c r="E295" i="141"/>
  <c r="E294" i="191" s="1"/>
  <c r="E292" i="141"/>
  <c r="E291" i="191" s="1"/>
  <c r="D292" i="141"/>
  <c r="D291" i="191" s="1"/>
  <c r="F289" i="141"/>
  <c r="C300" i="141" s="1"/>
  <c r="C32" i="141"/>
  <c r="C118" i="141" s="1"/>
  <c r="B32" i="141"/>
  <c r="B118" i="141" s="1"/>
  <c r="I9" i="141"/>
  <c r="I19" i="141"/>
  <c r="D798" i="52"/>
  <c r="E780" i="52"/>
  <c r="C32" i="191" s="1"/>
  <c r="C117" i="191" s="1"/>
  <c r="B69" i="153"/>
  <c r="C30" i="153"/>
  <c r="C81" i="153" s="1"/>
  <c r="B30" i="153"/>
  <c r="B81" i="153" s="1"/>
  <c r="G9" i="153"/>
  <c r="G19" i="153"/>
  <c r="C28" i="136"/>
  <c r="C65" i="136" s="1"/>
  <c r="D597" i="52"/>
  <c r="F175" i="136" s="1"/>
  <c r="C186" i="136" s="1"/>
  <c r="B28" i="136"/>
  <c r="B65" i="136" s="1"/>
  <c r="E9" i="136"/>
  <c r="E20" i="136"/>
  <c r="E19" i="136"/>
  <c r="C316" i="134"/>
  <c r="D303" i="134"/>
  <c r="C317" i="134" s="1"/>
  <c r="E292" i="134"/>
  <c r="D289" i="134"/>
  <c r="E289" i="134" s="1"/>
  <c r="D285" i="134"/>
  <c r="F274" i="134"/>
  <c r="C285" i="134" s="1"/>
  <c r="C30" i="134"/>
  <c r="C93" i="134" s="1"/>
  <c r="B30" i="134"/>
  <c r="B75" i="134" s="1"/>
  <c r="G9" i="134"/>
  <c r="G19" i="134"/>
  <c r="C29" i="164"/>
  <c r="C70" i="164" s="1"/>
  <c r="B29" i="164"/>
  <c r="B70" i="164" s="1"/>
  <c r="F9" i="164"/>
  <c r="F19" i="164"/>
  <c r="F14" i="164"/>
  <c r="F149" i="162"/>
  <c r="C151" i="162" s="1"/>
  <c r="D159" i="162"/>
  <c r="D61" i="162"/>
  <c r="D60" i="162"/>
  <c r="D59" i="162"/>
  <c r="D58" i="162"/>
  <c r="D57" i="162"/>
  <c r="C29" i="162"/>
  <c r="C71" i="162" s="1"/>
  <c r="B29" i="162"/>
  <c r="B59" i="162" s="1"/>
  <c r="B71" i="162" s="1"/>
  <c r="F9" i="162"/>
  <c r="F21" i="162"/>
  <c r="F18" i="162"/>
  <c r="C191" i="97"/>
  <c r="C190" i="164" s="1"/>
  <c r="D178" i="97"/>
  <c r="C192" i="97" s="1"/>
  <c r="C191" i="164" s="1"/>
  <c r="E167" i="97"/>
  <c r="E166" i="162" s="1"/>
  <c r="D164" i="97"/>
  <c r="D163" i="162" s="1"/>
  <c r="E163" i="162" s="1"/>
  <c r="D160" i="97"/>
  <c r="D159" i="164" s="1"/>
  <c r="E155" i="97"/>
  <c r="E154" i="162" s="1"/>
  <c r="E152" i="97"/>
  <c r="E277" i="134" s="1"/>
  <c r="D152" i="97"/>
  <c r="D277" i="134" s="1"/>
  <c r="C29" i="97"/>
  <c r="C70" i="97" s="1"/>
  <c r="D491" i="52"/>
  <c r="F149" i="97" s="1"/>
  <c r="B29" i="97"/>
  <c r="B59" i="97" s="1"/>
  <c r="B70" i="97" s="1"/>
  <c r="F9" i="97"/>
  <c r="F19" i="97"/>
  <c r="F14" i="97"/>
  <c r="F197" i="133"/>
  <c r="C199" i="133" s="1"/>
  <c r="D224" i="133"/>
  <c r="D69" i="133"/>
  <c r="D68" i="133"/>
  <c r="D67" i="133"/>
  <c r="D66" i="133"/>
  <c r="D65" i="133"/>
  <c r="B29" i="133"/>
  <c r="B67" i="133" s="1"/>
  <c r="B78" i="133" s="1"/>
  <c r="F9" i="133"/>
  <c r="C234" i="131"/>
  <c r="C237" i="133" s="1"/>
  <c r="D221" i="131"/>
  <c r="E210" i="131"/>
  <c r="E214" i="133" s="1"/>
  <c r="D207" i="131"/>
  <c r="E207" i="131" s="1"/>
  <c r="D203" i="131"/>
  <c r="D207" i="133" s="1"/>
  <c r="E198" i="131"/>
  <c r="E202" i="133" s="1"/>
  <c r="E195" i="131"/>
  <c r="E199" i="133" s="1"/>
  <c r="D195" i="131"/>
  <c r="D199" i="133" s="1"/>
  <c r="B29" i="131"/>
  <c r="B60" i="131" s="1"/>
  <c r="B70" i="131" s="1"/>
  <c r="F9" i="131"/>
  <c r="F20" i="131"/>
  <c r="F19" i="131"/>
  <c r="F14" i="131"/>
  <c r="D310" i="52"/>
  <c r="F196" i="133" s="1"/>
  <c r="C207" i="133" s="1"/>
  <c r="E301" i="52"/>
  <c r="C29" i="131" s="1"/>
  <c r="C70" i="131" s="1"/>
  <c r="B29" i="151"/>
  <c r="B60" i="151" s="1"/>
  <c r="B70" i="151" s="1"/>
  <c r="F9" i="151"/>
  <c r="F20" i="151"/>
  <c r="F19" i="151"/>
  <c r="B29" i="192"/>
  <c r="B60" i="192" s="1"/>
  <c r="B70" i="183"/>
  <c r="B29" i="183"/>
  <c r="B60" i="183" s="1"/>
  <c r="F20" i="183"/>
  <c r="F19" i="183"/>
  <c r="F9" i="183"/>
  <c r="E9" i="183"/>
  <c r="C29" i="122"/>
  <c r="C71" i="122" s="1"/>
  <c r="B29" i="122"/>
  <c r="B71" i="122" s="1"/>
  <c r="F20" i="122"/>
  <c r="F19" i="122"/>
  <c r="F9" i="122"/>
  <c r="C213" i="183"/>
  <c r="C216" i="122"/>
  <c r="C295" i="150"/>
  <c r="C282" i="151" s="1"/>
  <c r="D282" i="150"/>
  <c r="D269" i="151" s="1"/>
  <c r="D277" i="151" s="1"/>
  <c r="E271" i="150"/>
  <c r="E258" i="151" s="1"/>
  <c r="D268" i="150"/>
  <c r="D255" i="151" s="1"/>
  <c r="E255" i="151" s="1"/>
  <c r="D264" i="150"/>
  <c r="D185" i="122" s="1"/>
  <c r="E259" i="150"/>
  <c r="E180" i="122" s="1"/>
  <c r="E256" i="150"/>
  <c r="E173" i="192" s="1"/>
  <c r="D256" i="150"/>
  <c r="D243" i="151" s="1"/>
  <c r="G253" i="150"/>
  <c r="C264" i="150" s="1"/>
  <c r="C181" i="192" s="1"/>
  <c r="C32" i="150"/>
  <c r="C93" i="150" s="1"/>
  <c r="B32" i="150"/>
  <c r="B81" i="150" s="1"/>
  <c r="B93" i="150" s="1"/>
  <c r="H20" i="150"/>
  <c r="H19" i="150"/>
  <c r="H9" i="150"/>
  <c r="F213" i="152"/>
  <c r="C30" i="152"/>
  <c r="C80" i="152" s="1"/>
  <c r="D257" i="140"/>
  <c r="E257" i="140" s="1"/>
  <c r="D256" i="140"/>
  <c r="E256" i="140" s="1"/>
  <c r="D255" i="140"/>
  <c r="C255" i="152"/>
  <c r="C249" i="153" s="1"/>
  <c r="F242" i="152"/>
  <c r="F250" i="152" s="1"/>
  <c r="D242" i="152"/>
  <c r="D236" i="153" s="1"/>
  <c r="E231" i="152"/>
  <c r="E225" i="153" s="1"/>
  <c r="D228" i="152"/>
  <c r="E228" i="152" s="1"/>
  <c r="D224" i="152"/>
  <c r="D218" i="153" s="1"/>
  <c r="E219" i="152"/>
  <c r="E213" i="153" s="1"/>
  <c r="E216" i="152"/>
  <c r="E210" i="153" s="1"/>
  <c r="D216" i="152"/>
  <c r="D210" i="153" s="1"/>
  <c r="B30" i="152"/>
  <c r="B70" i="152" s="1"/>
  <c r="B80" i="152" s="1"/>
  <c r="G19" i="152"/>
  <c r="G9" i="152"/>
  <c r="E107" i="156"/>
  <c r="E107" i="157" s="1"/>
  <c r="E93" i="144"/>
  <c r="E278" i="141"/>
  <c r="E277" i="191" s="1"/>
  <c r="E257" i="141"/>
  <c r="E256" i="191" s="1"/>
  <c r="E227" i="141"/>
  <c r="E226" i="191" s="1"/>
  <c r="E181" i="141"/>
  <c r="E180" i="191" s="1"/>
  <c r="E335" i="140"/>
  <c r="E314" i="140"/>
  <c r="E205" i="139"/>
  <c r="E184" i="139"/>
  <c r="E137" i="139"/>
  <c r="E157" i="140" s="1"/>
  <c r="G118" i="153"/>
  <c r="C111" i="153"/>
  <c r="C110" i="153"/>
  <c r="C109" i="153"/>
  <c r="C108" i="153"/>
  <c r="C107" i="153"/>
  <c r="C106" i="153"/>
  <c r="C105" i="153"/>
  <c r="C104" i="153"/>
  <c r="C103" i="153"/>
  <c r="C102" i="153"/>
  <c r="C101" i="153"/>
  <c r="C100" i="153"/>
  <c r="C99" i="153"/>
  <c r="C98" i="153"/>
  <c r="C97" i="153"/>
  <c r="C96" i="153"/>
  <c r="C95" i="153"/>
  <c r="C94" i="153"/>
  <c r="C93" i="153"/>
  <c r="C92" i="153"/>
  <c r="C91" i="153"/>
  <c r="C90" i="153"/>
  <c r="C89" i="153"/>
  <c r="C88" i="153"/>
  <c r="C87" i="153"/>
  <c r="C86" i="153"/>
  <c r="G124" i="152"/>
  <c r="C107" i="152"/>
  <c r="C106" i="152"/>
  <c r="C105" i="152"/>
  <c r="C104" i="152"/>
  <c r="C103" i="152"/>
  <c r="C102" i="152"/>
  <c r="C101" i="152"/>
  <c r="C100" i="152"/>
  <c r="C99" i="152"/>
  <c r="C98" i="152"/>
  <c r="C97" i="152"/>
  <c r="C96" i="152"/>
  <c r="C95" i="152"/>
  <c r="C94" i="152"/>
  <c r="C93" i="152"/>
  <c r="C92" i="152"/>
  <c r="C91" i="152"/>
  <c r="C90" i="152"/>
  <c r="C89" i="152"/>
  <c r="C88" i="152"/>
  <c r="C87" i="152"/>
  <c r="C86" i="152"/>
  <c r="C85" i="152"/>
  <c r="E638" i="52"/>
  <c r="E637" i="52"/>
  <c r="E636" i="52"/>
  <c r="E635" i="52"/>
  <c r="E631" i="52"/>
  <c r="C29" i="152" s="1"/>
  <c r="E630" i="52"/>
  <c r="C28" i="152" s="1"/>
  <c r="E629" i="52"/>
  <c r="C27" i="152" s="1"/>
  <c r="E628" i="52"/>
  <c r="C26" i="152" s="1"/>
  <c r="E202" i="152"/>
  <c r="E196" i="153" s="1"/>
  <c r="E164" i="152"/>
  <c r="E158" i="153" s="1"/>
  <c r="E165" i="136"/>
  <c r="E264" i="134"/>
  <c r="E234" i="134"/>
  <c r="E187" i="134"/>
  <c r="E122" i="97"/>
  <c r="E122" i="164" s="1"/>
  <c r="E182" i="131"/>
  <c r="E185" i="133" s="1"/>
  <c r="E145" i="131"/>
  <c r="E332" i="78"/>
  <c r="E310" i="190" s="1"/>
  <c r="E301" i="78"/>
  <c r="E297" i="126" s="1"/>
  <c r="E278" i="78"/>
  <c r="E256" i="188" s="1"/>
  <c r="E247" i="78"/>
  <c r="E226" i="190" s="1"/>
  <c r="E217" i="78"/>
  <c r="E218" i="158" s="1"/>
  <c r="E193" i="151"/>
  <c r="E180" i="78"/>
  <c r="E181" i="158" s="1"/>
  <c r="F183" i="2"/>
  <c r="F174" i="2"/>
  <c r="E217" i="140" s="1"/>
  <c r="F169" i="2"/>
  <c r="E280" i="140" s="1"/>
  <c r="F163" i="2"/>
  <c r="E144" i="131" s="1"/>
  <c r="F160" i="2"/>
  <c r="E180" i="141" s="1"/>
  <c r="E179" i="191" s="1"/>
  <c r="F157" i="2"/>
  <c r="E136" i="139" s="1"/>
  <c r="E156" i="140" s="1"/>
  <c r="J23" i="73" l="1"/>
  <c r="J31" i="73"/>
  <c r="J40" i="73"/>
  <c r="I16" i="141"/>
  <c r="E16" i="141"/>
  <c r="C16" i="139"/>
  <c r="C16" i="152"/>
  <c r="E16" i="167"/>
  <c r="E16" i="97"/>
  <c r="C16" i="131"/>
  <c r="C16" i="188"/>
  <c r="E16" i="184"/>
  <c r="E16" i="185"/>
  <c r="C16" i="126"/>
  <c r="C16" i="159"/>
  <c r="E16" i="124"/>
  <c r="H16" i="78"/>
  <c r="F16" i="192"/>
  <c r="C16" i="122"/>
  <c r="D16" i="159"/>
  <c r="D16" i="141"/>
  <c r="G16" i="153"/>
  <c r="E16" i="136"/>
  <c r="C16" i="167"/>
  <c r="C16" i="97"/>
  <c r="G16" i="190"/>
  <c r="G16" i="187"/>
  <c r="D16" i="184"/>
  <c r="D16" i="185"/>
  <c r="G16" i="160"/>
  <c r="I16" i="158"/>
  <c r="D16" i="124"/>
  <c r="G16" i="78"/>
  <c r="E16" i="192"/>
  <c r="H16" i="150"/>
  <c r="D16" i="139"/>
  <c r="G16" i="184"/>
  <c r="C16" i="141"/>
  <c r="E16" i="153"/>
  <c r="C16" i="136"/>
  <c r="E16" i="100"/>
  <c r="F16" i="148"/>
  <c r="E16" i="190"/>
  <c r="E16" i="187"/>
  <c r="C16" i="184"/>
  <c r="C16" i="185"/>
  <c r="E16" i="160"/>
  <c r="H16" i="158"/>
  <c r="C16" i="124"/>
  <c r="E16" i="78"/>
  <c r="C16" i="192"/>
  <c r="G16" i="150"/>
  <c r="C16" i="150"/>
  <c r="C16" i="151"/>
  <c r="E16" i="140"/>
  <c r="D16" i="153"/>
  <c r="H16" i="134"/>
  <c r="C16" i="100"/>
  <c r="E16" i="148"/>
  <c r="D16" i="190"/>
  <c r="D16" i="187"/>
  <c r="G16" i="186"/>
  <c r="I16" i="126"/>
  <c r="D16" i="160"/>
  <c r="G16" i="158"/>
  <c r="G16" i="123"/>
  <c r="D16" i="78"/>
  <c r="F16" i="183"/>
  <c r="F16" i="150"/>
  <c r="F16" i="141"/>
  <c r="G16" i="185"/>
  <c r="D16" i="140"/>
  <c r="C16" i="153"/>
  <c r="G16" i="134"/>
  <c r="F16" i="164"/>
  <c r="C16" i="148"/>
  <c r="C16" i="190"/>
  <c r="C16" i="187"/>
  <c r="E16" i="186"/>
  <c r="H16" i="126"/>
  <c r="C16" i="160"/>
  <c r="E16" i="158"/>
  <c r="E16" i="123"/>
  <c r="C16" i="78"/>
  <c r="E16" i="183"/>
  <c r="E16" i="150"/>
  <c r="C16" i="134"/>
  <c r="E16" i="131"/>
  <c r="I16" i="78"/>
  <c r="C16" i="157"/>
  <c r="C16" i="140"/>
  <c r="G16" i="152"/>
  <c r="F16" i="134"/>
  <c r="E16" i="164"/>
  <c r="C16" i="146"/>
  <c r="G16" i="188"/>
  <c r="I16" i="184"/>
  <c r="D16" i="186"/>
  <c r="G16" i="126"/>
  <c r="G16" i="159"/>
  <c r="D16" i="158"/>
  <c r="D16" i="123"/>
  <c r="F16" i="151"/>
  <c r="C16" i="183"/>
  <c r="D16" i="152"/>
  <c r="D16" i="188"/>
  <c r="G16" i="124"/>
  <c r="C16" i="156"/>
  <c r="G16" i="141"/>
  <c r="E16" i="139"/>
  <c r="E16" i="152"/>
  <c r="E16" i="134"/>
  <c r="C16" i="164"/>
  <c r="F16" i="131"/>
  <c r="E16" i="188"/>
  <c r="H16" i="184"/>
  <c r="C16" i="186"/>
  <c r="E16" i="126"/>
  <c r="E16" i="159"/>
  <c r="C16" i="158"/>
  <c r="C16" i="123"/>
  <c r="E16" i="151"/>
  <c r="F16" i="122"/>
  <c r="F16" i="97"/>
  <c r="D16" i="126"/>
  <c r="E16" i="122"/>
  <c r="J25" i="73"/>
  <c r="J33" i="73"/>
  <c r="J42" i="73"/>
  <c r="J50" i="73"/>
  <c r="J58" i="73"/>
  <c r="D18" i="122"/>
  <c r="F18" i="159"/>
  <c r="F18" i="190"/>
  <c r="D18" i="136"/>
  <c r="D18" i="150"/>
  <c r="D18" i="183"/>
  <c r="F18" i="160"/>
  <c r="D18" i="131"/>
  <c r="F18" i="152"/>
  <c r="H18" i="141"/>
  <c r="D18" i="192"/>
  <c r="F18" i="126"/>
  <c r="D18" i="148"/>
  <c r="F18" i="153"/>
  <c r="C18" i="144"/>
  <c r="I18" i="141"/>
  <c r="D18" i="151"/>
  <c r="F18" i="185"/>
  <c r="D18" i="97"/>
  <c r="F18" i="139"/>
  <c r="D18" i="156"/>
  <c r="F18" i="78"/>
  <c r="F18" i="186"/>
  <c r="D18" i="164"/>
  <c r="H18" i="140"/>
  <c r="D18" i="157"/>
  <c r="D18" i="134"/>
  <c r="F18" i="123"/>
  <c r="F18" i="184"/>
  <c r="D18" i="100"/>
  <c r="G18" i="140"/>
  <c r="F18" i="188"/>
  <c r="F18" i="124"/>
  <c r="F18" i="187"/>
  <c r="D18" i="167"/>
  <c r="F18" i="140"/>
  <c r="F18" i="158"/>
  <c r="J26" i="73"/>
  <c r="J34" i="73"/>
  <c r="J43" i="73"/>
  <c r="J51" i="73"/>
  <c r="J17" i="73"/>
  <c r="J27" i="73"/>
  <c r="J35" i="73"/>
  <c r="J44" i="73"/>
  <c r="J52" i="73"/>
  <c r="J18" i="73"/>
  <c r="J28" i="73"/>
  <c r="J36" i="73"/>
  <c r="J45" i="73"/>
  <c r="J53" i="73"/>
  <c r="J19" i="73"/>
  <c r="J29" i="73"/>
  <c r="J37" i="73"/>
  <c r="J46" i="73"/>
  <c r="J54" i="73"/>
  <c r="J20" i="73"/>
  <c r="J30" i="73"/>
  <c r="J38" i="73"/>
  <c r="J47" i="73"/>
  <c r="J55" i="73"/>
  <c r="J59" i="73"/>
  <c r="J60" i="73"/>
  <c r="J61" i="73"/>
  <c r="J62" i="73"/>
  <c r="J63" i="73"/>
  <c r="J56" i="73"/>
  <c r="J64" i="73"/>
  <c r="J57" i="73"/>
  <c r="J65" i="73"/>
  <c r="E151" i="164"/>
  <c r="D177" i="122"/>
  <c r="E177" i="183"/>
  <c r="D182" i="183"/>
  <c r="E243" i="151"/>
  <c r="E151" i="162"/>
  <c r="E166" i="164"/>
  <c r="E176" i="192"/>
  <c r="D181" i="192"/>
  <c r="E181" i="192" s="1"/>
  <c r="E300" i="141"/>
  <c r="D189" i="122"/>
  <c r="E189" i="122" s="1"/>
  <c r="E190" i="122" s="1"/>
  <c r="B103" i="141"/>
  <c r="B94" i="134"/>
  <c r="E164" i="97"/>
  <c r="D151" i="162"/>
  <c r="F151" i="162" s="1"/>
  <c r="F155" i="162" s="1"/>
  <c r="E154" i="164"/>
  <c r="E280" i="134"/>
  <c r="C190" i="162"/>
  <c r="D151" i="164"/>
  <c r="B71" i="192"/>
  <c r="B60" i="122"/>
  <c r="E177" i="122"/>
  <c r="E246" i="151"/>
  <c r="E192" i="122"/>
  <c r="D174" i="183"/>
  <c r="E189" i="183"/>
  <c r="D173" i="192"/>
  <c r="D185" i="192"/>
  <c r="E185" i="192" s="1"/>
  <c r="C212" i="192"/>
  <c r="D251" i="151"/>
  <c r="E251" i="151" s="1"/>
  <c r="E174" i="183"/>
  <c r="E188" i="192"/>
  <c r="E286" i="150"/>
  <c r="E182" i="97"/>
  <c r="E181" i="164" s="1"/>
  <c r="C191" i="162"/>
  <c r="D177" i="164"/>
  <c r="D185" i="164" s="1"/>
  <c r="E96" i="172"/>
  <c r="E225" i="131"/>
  <c r="D177" i="162"/>
  <c r="E322" i="141"/>
  <c r="D317" i="191"/>
  <c r="D325" i="191" s="1"/>
  <c r="E325" i="191" s="1"/>
  <c r="D203" i="122"/>
  <c r="D211" i="122" s="1"/>
  <c r="D200" i="183"/>
  <c r="D208" i="183" s="1"/>
  <c r="E307" i="134"/>
  <c r="D326" i="141"/>
  <c r="D199" i="192"/>
  <c r="D207" i="192" s="1"/>
  <c r="E256" i="151"/>
  <c r="E304" i="191"/>
  <c r="E309" i="191" s="1"/>
  <c r="D211" i="133"/>
  <c r="E211" i="133" s="1"/>
  <c r="E212" i="133" s="1"/>
  <c r="E217" i="133" s="1"/>
  <c r="D186" i="183"/>
  <c r="E186" i="183" s="1"/>
  <c r="E268" i="150"/>
  <c r="E269" i="150" s="1"/>
  <c r="D163" i="164"/>
  <c r="E163" i="164" s="1"/>
  <c r="D303" i="191"/>
  <c r="E303" i="191" s="1"/>
  <c r="B117" i="191"/>
  <c r="F291" i="191"/>
  <c r="F295" i="191" s="1"/>
  <c r="C317" i="191"/>
  <c r="E305" i="141"/>
  <c r="C318" i="141"/>
  <c r="B55" i="136"/>
  <c r="C204" i="136"/>
  <c r="E285" i="134"/>
  <c r="E290" i="134"/>
  <c r="D311" i="134"/>
  <c r="C303" i="134"/>
  <c r="B93" i="134"/>
  <c r="F148" i="162"/>
  <c r="C159" i="162" s="1"/>
  <c r="E159" i="162" s="1"/>
  <c r="C160" i="97"/>
  <c r="F148" i="164"/>
  <c r="C177" i="164" s="1"/>
  <c r="B59" i="164"/>
  <c r="E164" i="164"/>
  <c r="E164" i="162"/>
  <c r="E169" i="162" s="1"/>
  <c r="E165" i="97"/>
  <c r="D186" i="97"/>
  <c r="C178" i="97"/>
  <c r="F192" i="131"/>
  <c r="C203" i="131" s="1"/>
  <c r="E203" i="131" s="1"/>
  <c r="C29" i="133"/>
  <c r="C78" i="133" s="1"/>
  <c r="E207" i="133"/>
  <c r="E224" i="133"/>
  <c r="F199" i="133"/>
  <c r="F203" i="133" s="1"/>
  <c r="D232" i="133"/>
  <c r="E232" i="133" s="1"/>
  <c r="C224" i="133"/>
  <c r="C235" i="131"/>
  <c r="C238" i="133" s="1"/>
  <c r="E208" i="131"/>
  <c r="D229" i="131"/>
  <c r="C29" i="192"/>
  <c r="C71" i="192" s="1"/>
  <c r="G240" i="151"/>
  <c r="C269" i="151" s="1"/>
  <c r="C277" i="151" s="1"/>
  <c r="C251" i="151"/>
  <c r="C29" i="183"/>
  <c r="C70" i="183" s="1"/>
  <c r="C29" i="151"/>
  <c r="C70" i="151" s="1"/>
  <c r="G171" i="183"/>
  <c r="C200" i="183" s="1"/>
  <c r="C182" i="183"/>
  <c r="G170" i="192"/>
  <c r="C199" i="192" s="1"/>
  <c r="G174" i="122"/>
  <c r="C203" i="122" s="1"/>
  <c r="C185" i="122"/>
  <c r="E185" i="122" s="1"/>
  <c r="E186" i="192"/>
  <c r="E187" i="183"/>
  <c r="C296" i="150"/>
  <c r="E264" i="150"/>
  <c r="D290" i="150"/>
  <c r="C282" i="150"/>
  <c r="E226" i="187"/>
  <c r="E163" i="152"/>
  <c r="E157" i="153" s="1"/>
  <c r="E222" i="159"/>
  <c r="E226" i="186"/>
  <c r="E121" i="97"/>
  <c r="E121" i="164" s="1"/>
  <c r="E121" i="136"/>
  <c r="E208" i="136" s="1"/>
  <c r="E179" i="78"/>
  <c r="E180" i="158" s="1"/>
  <c r="E221" i="124"/>
  <c r="E192" i="151"/>
  <c r="E251" i="124"/>
  <c r="E248" i="158"/>
  <c r="E298" i="158"/>
  <c r="E252" i="159"/>
  <c r="E244" i="126"/>
  <c r="E328" i="126"/>
  <c r="E256" i="186"/>
  <c r="E296" i="184"/>
  <c r="E256" i="187"/>
  <c r="E254" i="189"/>
  <c r="E279" i="190"/>
  <c r="E92" i="144"/>
  <c r="E106" i="156"/>
  <c r="E106" i="157" s="1"/>
  <c r="E276" i="126"/>
  <c r="E226" i="188"/>
  <c r="E246" i="152"/>
  <c r="E240" i="153" s="1"/>
  <c r="D222" i="153"/>
  <c r="E222" i="153" s="1"/>
  <c r="E275" i="184"/>
  <c r="E254" i="129"/>
  <c r="E258" i="190"/>
  <c r="E221" i="123"/>
  <c r="E277" i="158"/>
  <c r="E225" i="160"/>
  <c r="E226" i="185"/>
  <c r="E251" i="123"/>
  <c r="E328" i="158"/>
  <c r="E255" i="160"/>
  <c r="E256" i="185"/>
  <c r="E244" i="184"/>
  <c r="E327" i="184"/>
  <c r="E225" i="129"/>
  <c r="E224" i="189"/>
  <c r="E186" i="134"/>
  <c r="F236" i="153"/>
  <c r="F244" i="153" s="1"/>
  <c r="D244" i="153"/>
  <c r="C256" i="152"/>
  <c r="C250" i="153" s="1"/>
  <c r="D250" i="152"/>
  <c r="E229" i="152"/>
  <c r="E122" i="162"/>
  <c r="E117" i="167"/>
  <c r="E242" i="150"/>
  <c r="E221" i="150"/>
  <c r="E191" i="150"/>
  <c r="E154" i="150"/>
  <c r="E153" i="150"/>
  <c r="D238" i="2"/>
  <c r="D237" i="2"/>
  <c r="D236" i="2"/>
  <c r="D235" i="2"/>
  <c r="D234" i="2"/>
  <c r="E173" i="162" s="1"/>
  <c r="D233" i="2"/>
  <c r="C70" i="167"/>
  <c r="C70" i="100"/>
  <c r="C75" i="97"/>
  <c r="G76" i="166"/>
  <c r="G81" i="162"/>
  <c r="C29" i="153"/>
  <c r="C28" i="153"/>
  <c r="C27" i="153"/>
  <c r="C26" i="153"/>
  <c r="C79" i="152"/>
  <c r="C78" i="152"/>
  <c r="C77" i="152"/>
  <c r="C76" i="152"/>
  <c r="D260" i="134"/>
  <c r="D268" i="134" s="1"/>
  <c r="G246" i="134"/>
  <c r="C260" i="134" s="1"/>
  <c r="C268" i="134" s="1"/>
  <c r="F230" i="134"/>
  <c r="F303" i="134" s="1"/>
  <c r="F311" i="134" s="1"/>
  <c r="D230" i="134"/>
  <c r="D238" i="134" s="1"/>
  <c r="E222" i="134"/>
  <c r="E252" i="134" s="1"/>
  <c r="D222" i="134"/>
  <c r="D252" i="134" s="1"/>
  <c r="D218" i="134"/>
  <c r="D248" i="134" s="1"/>
  <c r="G216" i="134"/>
  <c r="C230" i="134" s="1"/>
  <c r="E521" i="52"/>
  <c r="E13" i="120"/>
  <c r="E19" i="120"/>
  <c r="E6" i="120"/>
  <c r="E22" i="120"/>
  <c r="F99" i="131"/>
  <c r="F98" i="131"/>
  <c r="F97" i="131"/>
  <c r="F96" i="131"/>
  <c r="F95" i="131"/>
  <c r="F94" i="131"/>
  <c r="F93" i="131"/>
  <c r="F92" i="131"/>
  <c r="F91" i="131"/>
  <c r="F90" i="131"/>
  <c r="F89" i="131"/>
  <c r="F88" i="131"/>
  <c r="F87" i="131"/>
  <c r="F86" i="131"/>
  <c r="F85" i="131"/>
  <c r="F84" i="131"/>
  <c r="F83" i="131"/>
  <c r="F82" i="131"/>
  <c r="F81" i="131"/>
  <c r="F80" i="131"/>
  <c r="F79" i="131"/>
  <c r="F78" i="131"/>
  <c r="F77" i="131"/>
  <c r="F76" i="131"/>
  <c r="E99" i="131"/>
  <c r="E92" i="131"/>
  <c r="E91" i="131"/>
  <c r="E90" i="131"/>
  <c r="E81" i="131"/>
  <c r="E77" i="131"/>
  <c r="E76" i="131"/>
  <c r="C100" i="131"/>
  <c r="C99" i="131"/>
  <c r="C98" i="131"/>
  <c r="C97" i="131"/>
  <c r="C96" i="131"/>
  <c r="C95" i="131"/>
  <c r="C94" i="131"/>
  <c r="C93" i="131"/>
  <c r="C92" i="131"/>
  <c r="C91" i="131"/>
  <c r="C90" i="131"/>
  <c r="C89" i="131"/>
  <c r="C88" i="131"/>
  <c r="C87" i="131"/>
  <c r="C86" i="131"/>
  <c r="C85" i="131"/>
  <c r="C84" i="131"/>
  <c r="C83" i="131"/>
  <c r="C82" i="131"/>
  <c r="C81" i="131"/>
  <c r="C80" i="131"/>
  <c r="C79" i="131"/>
  <c r="C78" i="131"/>
  <c r="C77" i="131"/>
  <c r="C76" i="131"/>
  <c r="B100" i="131"/>
  <c r="B99" i="131"/>
  <c r="B98" i="131"/>
  <c r="B97" i="131"/>
  <c r="B96" i="131"/>
  <c r="B95" i="131"/>
  <c r="B94" i="131"/>
  <c r="B93" i="131"/>
  <c r="B92" i="131"/>
  <c r="B91" i="131"/>
  <c r="B90" i="131"/>
  <c r="B89" i="131"/>
  <c r="B88" i="131"/>
  <c r="B87" i="131"/>
  <c r="B86" i="131"/>
  <c r="B85" i="131"/>
  <c r="B84" i="131"/>
  <c r="B83" i="131"/>
  <c r="B82" i="131"/>
  <c r="B81" i="131"/>
  <c r="B80" i="131"/>
  <c r="B79" i="131"/>
  <c r="B78" i="131"/>
  <c r="B77" i="131"/>
  <c r="B76" i="131"/>
  <c r="C31" i="158"/>
  <c r="C121" i="158" s="1"/>
  <c r="C30" i="158"/>
  <c r="C120" i="158" s="1"/>
  <c r="B31" i="158"/>
  <c r="B105" i="158" s="1"/>
  <c r="B30" i="158"/>
  <c r="B94" i="158" s="1"/>
  <c r="I20" i="158"/>
  <c r="H20" i="158"/>
  <c r="I19" i="158"/>
  <c r="H19" i="158"/>
  <c r="C118" i="52"/>
  <c r="D295" i="52" s="1"/>
  <c r="G108" i="133" s="1"/>
  <c r="E250" i="152" l="1"/>
  <c r="E229" i="131"/>
  <c r="E182" i="183"/>
  <c r="E290" i="150"/>
  <c r="E177" i="162"/>
  <c r="E238" i="152"/>
  <c r="E232" i="153" s="1"/>
  <c r="E236" i="153" s="1"/>
  <c r="E174" i="97"/>
  <c r="E299" i="134"/>
  <c r="E303" i="134" s="1"/>
  <c r="G303" i="134" s="1"/>
  <c r="E314" i="141"/>
  <c r="E278" i="150"/>
  <c r="E217" i="131"/>
  <c r="E221" i="131" s="1"/>
  <c r="D185" i="162"/>
  <c r="E185" i="162" s="1"/>
  <c r="E186" i="97"/>
  <c r="E185" i="164"/>
  <c r="E116" i="167"/>
  <c r="E311" i="134"/>
  <c r="C214" i="183"/>
  <c r="C217" i="122"/>
  <c r="C283" i="151"/>
  <c r="C213" i="192"/>
  <c r="E326" i="141"/>
  <c r="E273" i="151"/>
  <c r="E277" i="151" s="1"/>
  <c r="E203" i="192"/>
  <c r="E207" i="192" s="1"/>
  <c r="E204" i="183"/>
  <c r="E208" i="183" s="1"/>
  <c r="E207" i="122"/>
  <c r="E211" i="122" s="1"/>
  <c r="E223" i="153"/>
  <c r="I11" i="191"/>
  <c r="C325" i="191"/>
  <c r="C326" i="141"/>
  <c r="C212" i="136"/>
  <c r="C177" i="162"/>
  <c r="C185" i="162" s="1"/>
  <c r="C311" i="134"/>
  <c r="F11" i="162"/>
  <c r="C221" i="131"/>
  <c r="E160" i="97"/>
  <c r="C159" i="164"/>
  <c r="E159" i="164" s="1"/>
  <c r="C185" i="164"/>
  <c r="C186" i="97"/>
  <c r="E121" i="162"/>
  <c r="F11" i="133"/>
  <c r="C232" i="133"/>
  <c r="C229" i="131"/>
  <c r="C207" i="192"/>
  <c r="C208" i="183"/>
  <c r="C211" i="122"/>
  <c r="C290" i="150"/>
  <c r="E222" i="151"/>
  <c r="E234" i="150"/>
  <c r="E230" i="151"/>
  <c r="E164" i="122"/>
  <c r="E161" i="183"/>
  <c r="E160" i="192"/>
  <c r="F260" i="134"/>
  <c r="F238" i="134"/>
  <c r="F268" i="134" s="1"/>
  <c r="E124" i="183"/>
  <c r="E123" i="192"/>
  <c r="E127" i="122"/>
  <c r="E125" i="151"/>
  <c r="E126" i="122"/>
  <c r="E122" i="192"/>
  <c r="E124" i="151"/>
  <c r="E123" i="183"/>
  <c r="E244" i="153"/>
  <c r="G99" i="131"/>
  <c r="B121" i="158"/>
  <c r="B120" i="158"/>
  <c r="E238" i="134"/>
  <c r="E268" i="134"/>
  <c r="C238" i="134"/>
  <c r="D771" i="52"/>
  <c r="D934" i="52"/>
  <c r="D426" i="52"/>
  <c r="E7" i="120"/>
  <c r="E8" i="120"/>
  <c r="E9" i="120"/>
  <c r="E10" i="120"/>
  <c r="E14" i="120"/>
  <c r="E15" i="120"/>
  <c r="E16" i="120"/>
  <c r="E17" i="120"/>
  <c r="E18" i="120"/>
  <c r="E20" i="120"/>
  <c r="E21" i="120"/>
  <c r="E23" i="120"/>
  <c r="E24" i="120"/>
  <c r="E25" i="120"/>
  <c r="E26" i="120"/>
  <c r="E27" i="120"/>
  <c r="E31" i="120"/>
  <c r="E41" i="120"/>
  <c r="E45" i="120"/>
  <c r="E53" i="120"/>
  <c r="E54" i="120"/>
  <c r="E57" i="120"/>
  <c r="E58" i="120"/>
  <c r="G184" i="153"/>
  <c r="C80" i="153"/>
  <c r="B29" i="153"/>
  <c r="F19" i="153"/>
  <c r="F9" i="153"/>
  <c r="G190" i="152"/>
  <c r="D79" i="2"/>
  <c r="D49" i="2"/>
  <c r="I22" i="73"/>
  <c r="P22" i="73" s="1"/>
  <c r="D132" i="172" s="1"/>
  <c r="E132" i="172" s="1"/>
  <c r="E52" i="172"/>
  <c r="E51" i="172"/>
  <c r="E50" i="172"/>
  <c r="E49" i="172"/>
  <c r="C37" i="172"/>
  <c r="C36" i="172"/>
  <c r="C35" i="172"/>
  <c r="C34" i="172"/>
  <c r="C33" i="172"/>
  <c r="C32" i="172"/>
  <c r="C31" i="172"/>
  <c r="C30" i="172"/>
  <c r="C29" i="172"/>
  <c r="C28" i="172"/>
  <c r="C27" i="172"/>
  <c r="C26" i="172"/>
  <c r="C25" i="172"/>
  <c r="C24" i="172"/>
  <c r="C23" i="172"/>
  <c r="C22" i="172"/>
  <c r="C21" i="172"/>
  <c r="C20" i="172"/>
  <c r="C19" i="172"/>
  <c r="C18" i="172"/>
  <c r="C17" i="172"/>
  <c r="C16" i="172"/>
  <c r="C15" i="172"/>
  <c r="C14" i="172"/>
  <c r="C13" i="172"/>
  <c r="C12" i="172"/>
  <c r="C11" i="172"/>
  <c r="C10" i="172"/>
  <c r="C9" i="172"/>
  <c r="D912" i="52"/>
  <c r="D909" i="52"/>
  <c r="D900" i="52"/>
  <c r="E242" i="152" l="1"/>
  <c r="G311" i="134"/>
  <c r="E196" i="183"/>
  <c r="E200" i="183" s="1"/>
  <c r="E195" i="192"/>
  <c r="E199" i="192" s="1"/>
  <c r="E265" i="151"/>
  <c r="E269" i="151" s="1"/>
  <c r="E282" i="150"/>
  <c r="E199" i="122"/>
  <c r="E203" i="122" s="1"/>
  <c r="E313" i="191"/>
  <c r="E317" i="191" s="1"/>
  <c r="E318" i="141"/>
  <c r="E173" i="164"/>
  <c r="E177" i="164" s="1"/>
  <c r="E178" i="97"/>
  <c r="B62" i="153"/>
  <c r="B80" i="153"/>
  <c r="G268" i="134"/>
  <c r="C224" i="152"/>
  <c r="C218" i="153" s="1"/>
  <c r="E218" i="153" s="1"/>
  <c r="F207" i="153"/>
  <c r="C236" i="153" s="1"/>
  <c r="C242" i="152"/>
  <c r="G238" i="134"/>
  <c r="G14" i="189"/>
  <c r="G20" i="189"/>
  <c r="F20" i="189"/>
  <c r="E20" i="189"/>
  <c r="D20" i="189"/>
  <c r="C20" i="189"/>
  <c r="D98" i="2"/>
  <c r="F142" i="134" s="1"/>
  <c r="D97" i="2"/>
  <c r="D96" i="2"/>
  <c r="D84" i="2"/>
  <c r="F110" i="140" s="1"/>
  <c r="D42" i="2"/>
  <c r="F100" i="131" s="1"/>
  <c r="D20" i="157"/>
  <c r="C20" i="157"/>
  <c r="D20" i="156"/>
  <c r="C20" i="156"/>
  <c r="C20" i="144"/>
  <c r="D20" i="141"/>
  <c r="E20" i="141" s="1"/>
  <c r="F20" i="141" s="1"/>
  <c r="G20" i="141" s="1"/>
  <c r="H20" i="141" s="1"/>
  <c r="I20" i="141" s="1"/>
  <c r="C20" i="141"/>
  <c r="C33" i="73"/>
  <c r="D20" i="140"/>
  <c r="E20" i="140" s="1"/>
  <c r="F20" i="140" s="1"/>
  <c r="G20" i="140" s="1"/>
  <c r="H20" i="140" s="1"/>
  <c r="C20" i="140"/>
  <c r="D20" i="139"/>
  <c r="E20" i="139" s="1"/>
  <c r="F20" i="139" s="1"/>
  <c r="C20" i="139"/>
  <c r="D20" i="153"/>
  <c r="E20" i="153" s="1"/>
  <c r="F20" i="153" s="1"/>
  <c r="G20" i="153" s="1"/>
  <c r="C20" i="153"/>
  <c r="D20" i="152"/>
  <c r="E20" i="152" s="1"/>
  <c r="F20" i="152" s="1"/>
  <c r="G20" i="152" s="1"/>
  <c r="C20" i="152"/>
  <c r="D20" i="136"/>
  <c r="C20" i="136"/>
  <c r="D20" i="134"/>
  <c r="E20" i="134" s="1"/>
  <c r="F20" i="134" s="1"/>
  <c r="G20" i="134" s="1"/>
  <c r="H20" i="134" s="1"/>
  <c r="C20" i="134"/>
  <c r="D20" i="167"/>
  <c r="E20" i="167" s="1"/>
  <c r="C20" i="167"/>
  <c r="D20" i="100"/>
  <c r="E20" i="100" s="1"/>
  <c r="C20" i="100"/>
  <c r="D20" i="164"/>
  <c r="E20" i="164" s="1"/>
  <c r="F20" i="164" s="1"/>
  <c r="C20" i="164"/>
  <c r="D20" i="97"/>
  <c r="E20" i="97" s="1"/>
  <c r="F20" i="97" s="1"/>
  <c r="C20" i="97"/>
  <c r="F20" i="148"/>
  <c r="E20" i="148"/>
  <c r="D20" i="148"/>
  <c r="C20" i="148"/>
  <c r="C20" i="146"/>
  <c r="E20" i="131"/>
  <c r="D20" i="131"/>
  <c r="C20" i="131"/>
  <c r="F20" i="190"/>
  <c r="G20" i="190" s="1"/>
  <c r="E20" i="190"/>
  <c r="D20" i="190"/>
  <c r="C20" i="190"/>
  <c r="F20" i="129"/>
  <c r="G20" i="129" s="1"/>
  <c r="E20" i="129"/>
  <c r="D20" i="129"/>
  <c r="C20" i="129"/>
  <c r="F20" i="188"/>
  <c r="G20" i="188" s="1"/>
  <c r="E20" i="188"/>
  <c r="D20" i="188"/>
  <c r="C20" i="188"/>
  <c r="F20" i="187"/>
  <c r="G20" i="187" s="1"/>
  <c r="E20" i="187"/>
  <c r="D20" i="187"/>
  <c r="C20" i="187"/>
  <c r="F20" i="184"/>
  <c r="G20" i="184" s="1"/>
  <c r="H20" i="184" s="1"/>
  <c r="I20" i="184" s="1"/>
  <c r="E20" i="184"/>
  <c r="D20" i="184"/>
  <c r="C20" i="184"/>
  <c r="F20" i="186"/>
  <c r="G20" i="186" s="1"/>
  <c r="E20" i="186"/>
  <c r="D20" i="186"/>
  <c r="C20" i="186"/>
  <c r="G20" i="185"/>
  <c r="F20" i="185"/>
  <c r="E20" i="185"/>
  <c r="D20" i="185"/>
  <c r="C20" i="185"/>
  <c r="I20" i="126"/>
  <c r="H20" i="126"/>
  <c r="G20" i="126"/>
  <c r="F20" i="126"/>
  <c r="E20" i="126"/>
  <c r="D20" i="126"/>
  <c r="C20" i="126"/>
  <c r="G20" i="160"/>
  <c r="F20" i="160"/>
  <c r="E20" i="160"/>
  <c r="D20" i="160"/>
  <c r="C20" i="160"/>
  <c r="G20" i="159"/>
  <c r="F20" i="159"/>
  <c r="E20" i="159"/>
  <c r="D20" i="159"/>
  <c r="C20" i="159"/>
  <c r="G20" i="158"/>
  <c r="F20" i="158"/>
  <c r="E20" i="158"/>
  <c r="D20" i="158"/>
  <c r="C20" i="158"/>
  <c r="I21" i="73"/>
  <c r="N15" i="73"/>
  <c r="N36" i="73" s="1"/>
  <c r="G20" i="124"/>
  <c r="F20" i="124"/>
  <c r="E20" i="124"/>
  <c r="D20" i="124"/>
  <c r="C20" i="124"/>
  <c r="G20" i="123"/>
  <c r="F20" i="123"/>
  <c r="E20" i="123"/>
  <c r="D20" i="123"/>
  <c r="C20" i="123"/>
  <c r="I20" i="78"/>
  <c r="H20" i="78"/>
  <c r="G20" i="78"/>
  <c r="F20" i="78"/>
  <c r="E20" i="78"/>
  <c r="D20" i="78"/>
  <c r="C20" i="78"/>
  <c r="E20" i="192"/>
  <c r="D20" i="192"/>
  <c r="C20" i="192"/>
  <c r="E20" i="151"/>
  <c r="D20" i="151"/>
  <c r="C20" i="151"/>
  <c r="E20" i="183"/>
  <c r="D20" i="183"/>
  <c r="C20" i="183"/>
  <c r="E20" i="122"/>
  <c r="D20" i="122"/>
  <c r="C20" i="122"/>
  <c r="G20" i="150"/>
  <c r="F20" i="150"/>
  <c r="E20" i="150"/>
  <c r="D20" i="150"/>
  <c r="C20" i="150"/>
  <c r="C59" i="73"/>
  <c r="C65" i="73"/>
  <c r="C63" i="73"/>
  <c r="D35" i="172" s="1"/>
  <c r="C62" i="73"/>
  <c r="H7" i="73"/>
  <c r="F14" i="153" s="1"/>
  <c r="H6" i="73"/>
  <c r="C14" i="123" s="1"/>
  <c r="H4" i="73"/>
  <c r="C44" i="73" s="1"/>
  <c r="C45" i="73" s="1"/>
  <c r="F353" i="191"/>
  <c r="F134" i="141"/>
  <c r="F133" i="191" s="1"/>
  <c r="F133" i="141"/>
  <c r="F132" i="191" s="1"/>
  <c r="F132" i="141"/>
  <c r="F131" i="191" s="1"/>
  <c r="F131" i="141"/>
  <c r="F130" i="191" s="1"/>
  <c r="F130" i="141"/>
  <c r="F129" i="191" s="1"/>
  <c r="F129" i="141"/>
  <c r="F128" i="191" s="1"/>
  <c r="F128" i="141"/>
  <c r="F127" i="191" s="1"/>
  <c r="F127" i="141"/>
  <c r="F126" i="191" s="1"/>
  <c r="F126" i="141"/>
  <c r="F125" i="191" s="1"/>
  <c r="F125" i="141"/>
  <c r="F124" i="191" s="1"/>
  <c r="F124" i="141"/>
  <c r="F123" i="191" s="1"/>
  <c r="F123" i="141"/>
  <c r="F122" i="191" s="1"/>
  <c r="F108" i="140"/>
  <c r="F107" i="140"/>
  <c r="F106" i="140"/>
  <c r="F105" i="140"/>
  <c r="F104" i="140"/>
  <c r="F103" i="140"/>
  <c r="F102" i="140"/>
  <c r="F111" i="153"/>
  <c r="F110" i="153"/>
  <c r="F109" i="153"/>
  <c r="F108" i="153"/>
  <c r="F107" i="153"/>
  <c r="F106" i="153"/>
  <c r="F105" i="153"/>
  <c r="F104" i="153"/>
  <c r="F103" i="153"/>
  <c r="F102" i="153"/>
  <c r="F101" i="153"/>
  <c r="F100" i="153"/>
  <c r="F99" i="153"/>
  <c r="F98" i="153"/>
  <c r="F97" i="153"/>
  <c r="F96" i="153"/>
  <c r="F95" i="153"/>
  <c r="F94" i="153"/>
  <c r="F93" i="153"/>
  <c r="F92" i="153"/>
  <c r="F91" i="153"/>
  <c r="F90" i="153"/>
  <c r="F89" i="153"/>
  <c r="F88" i="153"/>
  <c r="F86" i="153"/>
  <c r="D50" i="2"/>
  <c r="F116" i="152" s="1"/>
  <c r="F117" i="152"/>
  <c r="F115" i="152"/>
  <c r="F114" i="152"/>
  <c r="F113" i="152"/>
  <c r="E152" i="136"/>
  <c r="D208" i="134"/>
  <c r="C201" i="134"/>
  <c r="F121" i="134"/>
  <c r="F120" i="134"/>
  <c r="F119" i="134"/>
  <c r="F118" i="134"/>
  <c r="F117" i="134"/>
  <c r="F116" i="134"/>
  <c r="F115" i="134"/>
  <c r="F114" i="134"/>
  <c r="F113" i="134"/>
  <c r="F112" i="134"/>
  <c r="F111" i="134"/>
  <c r="F110" i="134"/>
  <c r="F109" i="134"/>
  <c r="F108" i="134"/>
  <c r="F107" i="134"/>
  <c r="F106" i="134"/>
  <c r="F105" i="134"/>
  <c r="F104" i="134"/>
  <c r="F103" i="134"/>
  <c r="F102" i="134"/>
  <c r="F101" i="134"/>
  <c r="F99" i="134"/>
  <c r="C28" i="166"/>
  <c r="C64" i="166" s="1"/>
  <c r="C27" i="166"/>
  <c r="C26" i="166"/>
  <c r="G82" i="162"/>
  <c r="C27" i="162"/>
  <c r="C26" i="162"/>
  <c r="D468" i="52"/>
  <c r="E85" i="148"/>
  <c r="C85" i="148"/>
  <c r="B85" i="148"/>
  <c r="F73" i="146"/>
  <c r="F104" i="148" s="1"/>
  <c r="F72" i="146"/>
  <c r="F103" i="148" s="1"/>
  <c r="F71" i="146"/>
  <c r="F102" i="148" s="1"/>
  <c r="F70" i="146"/>
  <c r="F101" i="148" s="1"/>
  <c r="F69" i="146"/>
  <c r="F100" i="148" s="1"/>
  <c r="F68" i="146"/>
  <c r="F99" i="148" s="1"/>
  <c r="F67" i="146"/>
  <c r="F98" i="148" s="1"/>
  <c r="F66" i="146"/>
  <c r="F97" i="148" s="1"/>
  <c r="F65" i="146"/>
  <c r="F64" i="146"/>
  <c r="F96" i="148" s="1"/>
  <c r="F63" i="146"/>
  <c r="F95" i="148" s="1"/>
  <c r="F62" i="146"/>
  <c r="F94" i="148" s="1"/>
  <c r="F61" i="146"/>
  <c r="F93" i="148" s="1"/>
  <c r="F60" i="146"/>
  <c r="F92" i="148" s="1"/>
  <c r="F59" i="146"/>
  <c r="F91" i="148" s="1"/>
  <c r="F58" i="146"/>
  <c r="F90" i="148" s="1"/>
  <c r="F57" i="146"/>
  <c r="F89" i="148" s="1"/>
  <c r="F56" i="146"/>
  <c r="F88" i="148" s="1"/>
  <c r="F55" i="146"/>
  <c r="F87" i="148" s="1"/>
  <c r="F54" i="146"/>
  <c r="F86" i="148" s="1"/>
  <c r="F53" i="146"/>
  <c r="F85" i="148" s="1"/>
  <c r="F52" i="146"/>
  <c r="F84" i="148" s="1"/>
  <c r="F51" i="146"/>
  <c r="F83" i="148" s="1"/>
  <c r="F101" i="133"/>
  <c r="F95" i="133"/>
  <c r="F92" i="133"/>
  <c r="F91" i="133"/>
  <c r="F90" i="133"/>
  <c r="F75" i="131"/>
  <c r="C28" i="133"/>
  <c r="C77" i="133" s="1"/>
  <c r="C27" i="133"/>
  <c r="C76" i="133" s="1"/>
  <c r="C26" i="133"/>
  <c r="C75" i="133" s="1"/>
  <c r="C161" i="133"/>
  <c r="E242" i="189"/>
  <c r="D242" i="189"/>
  <c r="D238" i="189"/>
  <c r="G236" i="189"/>
  <c r="C250" i="189" s="1"/>
  <c r="C258" i="189" s="1"/>
  <c r="E212" i="189"/>
  <c r="D212" i="189"/>
  <c r="D208" i="189"/>
  <c r="G206" i="189"/>
  <c r="C220" i="189" s="1"/>
  <c r="E242" i="129"/>
  <c r="D242" i="129"/>
  <c r="D238" i="129"/>
  <c r="G236" i="129"/>
  <c r="C250" i="129" s="1"/>
  <c r="C258" i="129" s="1"/>
  <c r="B183" i="129"/>
  <c r="E213" i="129"/>
  <c r="D213" i="129"/>
  <c r="D209" i="129"/>
  <c r="G207" i="129"/>
  <c r="C221" i="129" s="1"/>
  <c r="C229" i="129" s="1"/>
  <c r="E315" i="184"/>
  <c r="E316" i="126"/>
  <c r="E316" i="158"/>
  <c r="E209" i="150"/>
  <c r="E320" i="78"/>
  <c r="E77" i="192"/>
  <c r="E76" i="192"/>
  <c r="F108" i="150"/>
  <c r="F106" i="150"/>
  <c r="F105" i="150"/>
  <c r="F104" i="150"/>
  <c r="F101" i="150"/>
  <c r="F100" i="150"/>
  <c r="F99" i="150"/>
  <c r="E229" i="192"/>
  <c r="C229" i="192"/>
  <c r="E228" i="192"/>
  <c r="C228" i="192"/>
  <c r="E227" i="192"/>
  <c r="C227" i="192"/>
  <c r="E226" i="192"/>
  <c r="C226" i="192"/>
  <c r="E225" i="192"/>
  <c r="C225" i="192"/>
  <c r="E224" i="192"/>
  <c r="C224" i="192"/>
  <c r="E223" i="192"/>
  <c r="C223" i="192"/>
  <c r="E222" i="192"/>
  <c r="C222" i="192"/>
  <c r="D156" i="192"/>
  <c r="D164" i="192" s="1"/>
  <c r="D143" i="192"/>
  <c r="C136" i="192"/>
  <c r="E102" i="192"/>
  <c r="D94" i="192"/>
  <c r="E89" i="192"/>
  <c r="E86" i="192"/>
  <c r="D86" i="192"/>
  <c r="G84" i="192"/>
  <c r="C143" i="192" s="1"/>
  <c r="C77" i="192"/>
  <c r="B77" i="192"/>
  <c r="C76" i="192"/>
  <c r="B76" i="192"/>
  <c r="D48" i="192"/>
  <c r="D55" i="192" s="1"/>
  <c r="D62" i="192" s="1"/>
  <c r="C48" i="192"/>
  <c r="C55" i="192" s="1"/>
  <c r="C62" i="192" s="1"/>
  <c r="D47" i="192"/>
  <c r="D54" i="192" s="1"/>
  <c r="D61" i="192" s="1"/>
  <c r="D46" i="192"/>
  <c r="D53" i="192" s="1"/>
  <c r="D60" i="192" s="1"/>
  <c r="D45" i="192"/>
  <c r="D52" i="192" s="1"/>
  <c r="D59" i="192" s="1"/>
  <c r="D44" i="192"/>
  <c r="D51" i="192" s="1"/>
  <c r="D58" i="192" s="1"/>
  <c r="E41" i="192"/>
  <c r="D41" i="192"/>
  <c r="E40" i="192"/>
  <c r="D40" i="192"/>
  <c r="E39" i="192"/>
  <c r="D39" i="192"/>
  <c r="E38" i="192"/>
  <c r="D38" i="192"/>
  <c r="E37" i="192"/>
  <c r="D37" i="192"/>
  <c r="E36" i="192"/>
  <c r="D36" i="192"/>
  <c r="E35" i="192"/>
  <c r="D35" i="192"/>
  <c r="C28" i="192"/>
  <c r="C70" i="192" s="1"/>
  <c r="B28" i="192"/>
  <c r="B53" i="192" s="1"/>
  <c r="B27" i="192"/>
  <c r="B69" i="192" s="1"/>
  <c r="C26" i="192"/>
  <c r="C68" i="192" s="1"/>
  <c r="B26" i="192"/>
  <c r="B37" i="192" s="1"/>
  <c r="E19" i="192"/>
  <c r="D19" i="192"/>
  <c r="C19" i="192"/>
  <c r="E9" i="192"/>
  <c r="D9" i="192"/>
  <c r="C9" i="192"/>
  <c r="H21" i="191"/>
  <c r="G21" i="191"/>
  <c r="F21" i="191"/>
  <c r="E21" i="191"/>
  <c r="D21" i="191"/>
  <c r="C21" i="191"/>
  <c r="F273" i="191"/>
  <c r="F281" i="191" s="1"/>
  <c r="D273" i="191"/>
  <c r="F252" i="191"/>
  <c r="F260" i="191" s="1"/>
  <c r="D252" i="191"/>
  <c r="D260" i="191" s="1"/>
  <c r="E244" i="191"/>
  <c r="D244" i="191"/>
  <c r="D240" i="191"/>
  <c r="F222" i="191"/>
  <c r="F230" i="191" s="1"/>
  <c r="D222" i="191"/>
  <c r="D230" i="191" s="1"/>
  <c r="E214" i="191"/>
  <c r="D214" i="191"/>
  <c r="D210" i="191"/>
  <c r="D200" i="191"/>
  <c r="C193" i="191"/>
  <c r="D175" i="191"/>
  <c r="D188" i="191" s="1"/>
  <c r="F171" i="191"/>
  <c r="F175" i="191" s="1"/>
  <c r="F184" i="191" s="1"/>
  <c r="D171" i="191"/>
  <c r="E158" i="191"/>
  <c r="D155" i="191"/>
  <c r="E155" i="191" s="1"/>
  <c r="D154" i="191"/>
  <c r="E154" i="191" s="1"/>
  <c r="D150" i="191"/>
  <c r="E145" i="191"/>
  <c r="E142" i="191"/>
  <c r="D142" i="191"/>
  <c r="C133" i="191"/>
  <c r="B133" i="191"/>
  <c r="C132" i="191"/>
  <c r="B132" i="191"/>
  <c r="C131" i="191"/>
  <c r="B131" i="191"/>
  <c r="C130" i="191"/>
  <c r="B130" i="191"/>
  <c r="E129" i="191"/>
  <c r="C129" i="191"/>
  <c r="B129" i="191"/>
  <c r="E128" i="191"/>
  <c r="C128" i="191"/>
  <c r="B128" i="191"/>
  <c r="C127" i="191"/>
  <c r="B127" i="191"/>
  <c r="C126" i="191"/>
  <c r="B126" i="191"/>
  <c r="C125" i="191"/>
  <c r="B125" i="191"/>
  <c r="C124" i="191"/>
  <c r="B124" i="191"/>
  <c r="C123" i="191"/>
  <c r="B123" i="191"/>
  <c r="C122" i="191"/>
  <c r="B122" i="191"/>
  <c r="D91" i="191"/>
  <c r="D98" i="191" s="1"/>
  <c r="D105" i="191" s="1"/>
  <c r="C91" i="191"/>
  <c r="C98" i="191" s="1"/>
  <c r="C105" i="191" s="1"/>
  <c r="D90" i="191"/>
  <c r="D97" i="191" s="1"/>
  <c r="D104" i="191" s="1"/>
  <c r="D89" i="191"/>
  <c r="D96" i="191" s="1"/>
  <c r="D103" i="191" s="1"/>
  <c r="D88" i="191"/>
  <c r="D95" i="191" s="1"/>
  <c r="D102" i="191" s="1"/>
  <c r="D87" i="191"/>
  <c r="D94" i="191" s="1"/>
  <c r="D101" i="191" s="1"/>
  <c r="C84" i="191"/>
  <c r="C83" i="191"/>
  <c r="C82" i="191"/>
  <c r="C81" i="191"/>
  <c r="C80" i="191"/>
  <c r="C79" i="191"/>
  <c r="C78" i="191"/>
  <c r="C77" i="191"/>
  <c r="C76" i="191"/>
  <c r="C75" i="191"/>
  <c r="C74" i="191"/>
  <c r="D71" i="191"/>
  <c r="C71" i="191"/>
  <c r="D70" i="191"/>
  <c r="C70" i="191"/>
  <c r="D69" i="191"/>
  <c r="C69" i="191"/>
  <c r="E68" i="191"/>
  <c r="D68" i="191"/>
  <c r="C68" i="191"/>
  <c r="D67" i="191"/>
  <c r="C67" i="191"/>
  <c r="D66" i="191"/>
  <c r="C66" i="191"/>
  <c r="D65" i="191"/>
  <c r="C65" i="191"/>
  <c r="D64" i="191"/>
  <c r="C64" i="191"/>
  <c r="D63" i="191"/>
  <c r="C63" i="191"/>
  <c r="D62" i="191"/>
  <c r="C62" i="191"/>
  <c r="D61" i="191"/>
  <c r="C61" i="191"/>
  <c r="D60" i="191"/>
  <c r="C60" i="191"/>
  <c r="E57" i="191"/>
  <c r="E71" i="191" s="1"/>
  <c r="C57" i="191"/>
  <c r="E56" i="191"/>
  <c r="E70" i="191" s="1"/>
  <c r="C56" i="191"/>
  <c r="E55" i="191"/>
  <c r="E69" i="191" s="1"/>
  <c r="C55" i="191"/>
  <c r="E54" i="191"/>
  <c r="E67" i="191" s="1"/>
  <c r="C54" i="191"/>
  <c r="E53" i="191"/>
  <c r="E66" i="191" s="1"/>
  <c r="C53" i="191"/>
  <c r="E52" i="191"/>
  <c r="E65" i="191" s="1"/>
  <c r="C52" i="191"/>
  <c r="E51" i="191"/>
  <c r="E64" i="191" s="1"/>
  <c r="C51" i="191"/>
  <c r="C50" i="191"/>
  <c r="E49" i="191"/>
  <c r="E62" i="191" s="1"/>
  <c r="C49" i="191"/>
  <c r="C48" i="191"/>
  <c r="E47" i="191"/>
  <c r="E60" i="191" s="1"/>
  <c r="C47" i="191"/>
  <c r="E44" i="191"/>
  <c r="D44" i="191"/>
  <c r="E43" i="191"/>
  <c r="D43" i="191"/>
  <c r="E42" i="191"/>
  <c r="D42" i="191"/>
  <c r="E41" i="191"/>
  <c r="E50" i="191" s="1"/>
  <c r="D41" i="191"/>
  <c r="E40" i="191"/>
  <c r="D40" i="191"/>
  <c r="E39" i="191"/>
  <c r="E95" i="191" s="1"/>
  <c r="E102" i="191" s="1"/>
  <c r="F102" i="191" s="1"/>
  <c r="D39" i="191"/>
  <c r="E38" i="191"/>
  <c r="E94" i="191" s="1"/>
  <c r="E101" i="191" s="1"/>
  <c r="D38" i="191"/>
  <c r="B31" i="191"/>
  <c r="B116" i="191" s="1"/>
  <c r="B30" i="191"/>
  <c r="B115" i="191" s="1"/>
  <c r="B29" i="191"/>
  <c r="B114" i="191" s="1"/>
  <c r="B28" i="191"/>
  <c r="B113" i="191" s="1"/>
  <c r="B27" i="191"/>
  <c r="B112" i="191" s="1"/>
  <c r="B26" i="191"/>
  <c r="B111" i="191" s="1"/>
  <c r="H9" i="191"/>
  <c r="G9" i="191"/>
  <c r="E9" i="191"/>
  <c r="D9" i="191"/>
  <c r="C9" i="191"/>
  <c r="C134" i="141"/>
  <c r="C133" i="141"/>
  <c r="C132" i="141"/>
  <c r="C131" i="141"/>
  <c r="C130" i="141"/>
  <c r="C129" i="141"/>
  <c r="C128" i="141"/>
  <c r="C127" i="141"/>
  <c r="C126" i="141"/>
  <c r="C125" i="141"/>
  <c r="C124" i="141"/>
  <c r="C123" i="141"/>
  <c r="E130" i="141"/>
  <c r="E129" i="141"/>
  <c r="B134" i="141"/>
  <c r="B133" i="141"/>
  <c r="B132" i="141"/>
  <c r="B131" i="141"/>
  <c r="B130" i="141"/>
  <c r="B129" i="141"/>
  <c r="B128" i="141"/>
  <c r="B127" i="141"/>
  <c r="B126" i="141"/>
  <c r="B125" i="141"/>
  <c r="B124" i="141"/>
  <c r="B123" i="141"/>
  <c r="E245" i="141"/>
  <c r="D245" i="141"/>
  <c r="D241" i="141"/>
  <c r="E215" i="141"/>
  <c r="D215" i="141"/>
  <c r="D211" i="141"/>
  <c r="D71" i="141"/>
  <c r="D70" i="141"/>
  <c r="D69" i="141"/>
  <c r="D68" i="141"/>
  <c r="D67" i="141"/>
  <c r="D66" i="141"/>
  <c r="D65" i="141"/>
  <c r="D64" i="141"/>
  <c r="D63" i="141"/>
  <c r="D62" i="141"/>
  <c r="D61" i="141"/>
  <c r="D60" i="141"/>
  <c r="C84" i="141"/>
  <c r="C83" i="141"/>
  <c r="C82" i="141"/>
  <c r="C81" i="141"/>
  <c r="C80" i="141"/>
  <c r="C79" i="141"/>
  <c r="C78" i="141"/>
  <c r="C77" i="141"/>
  <c r="C76" i="141"/>
  <c r="C75" i="141"/>
  <c r="C74" i="141"/>
  <c r="C71" i="141"/>
  <c r="C70" i="141"/>
  <c r="C69" i="141"/>
  <c r="C68" i="141"/>
  <c r="C67" i="141"/>
  <c r="C66" i="141"/>
  <c r="C65" i="141"/>
  <c r="C64" i="141"/>
  <c r="C63" i="141"/>
  <c r="C62" i="141"/>
  <c r="C61" i="141"/>
  <c r="C60" i="141"/>
  <c r="C57" i="141"/>
  <c r="C56" i="141"/>
  <c r="C55" i="141"/>
  <c r="C54" i="141"/>
  <c r="C53" i="141"/>
  <c r="C52" i="141"/>
  <c r="C51" i="141"/>
  <c r="C50" i="141"/>
  <c r="C49" i="141"/>
  <c r="C48" i="141"/>
  <c r="C47" i="141"/>
  <c r="B31" i="141"/>
  <c r="B30" i="141"/>
  <c r="B29" i="141"/>
  <c r="B79" i="141" s="1"/>
  <c r="B28" i="141"/>
  <c r="B66" i="141" s="1"/>
  <c r="B27" i="141"/>
  <c r="B51" i="141" s="1"/>
  <c r="B26" i="141"/>
  <c r="B40" i="141" s="1"/>
  <c r="F357" i="140"/>
  <c r="G324" i="140"/>
  <c r="C331" i="140" s="1"/>
  <c r="E302" i="140"/>
  <c r="D302" i="140"/>
  <c r="D298" i="140"/>
  <c r="G296" i="140"/>
  <c r="C310" i="140" s="1"/>
  <c r="C318" i="140" s="1"/>
  <c r="E246" i="140"/>
  <c r="D243" i="140"/>
  <c r="G241" i="140"/>
  <c r="C272" i="140" s="1"/>
  <c r="C276" i="140" s="1"/>
  <c r="G184" i="140"/>
  <c r="C213" i="140" s="1"/>
  <c r="G117" i="140"/>
  <c r="C177" i="140" s="1"/>
  <c r="E110" i="140"/>
  <c r="E105" i="140"/>
  <c r="E102" i="140"/>
  <c r="C110" i="140"/>
  <c r="C109" i="140"/>
  <c r="C108" i="140"/>
  <c r="C107" i="140"/>
  <c r="C106" i="140"/>
  <c r="C105" i="140"/>
  <c r="C104" i="140"/>
  <c r="C103" i="140"/>
  <c r="C102" i="140"/>
  <c r="B110" i="140"/>
  <c r="B109" i="140"/>
  <c r="B108" i="140"/>
  <c r="B107" i="140"/>
  <c r="B106" i="140"/>
  <c r="B105" i="140"/>
  <c r="B104" i="140"/>
  <c r="B103" i="140"/>
  <c r="B102" i="140"/>
  <c r="C31" i="140"/>
  <c r="C96" i="140" s="1"/>
  <c r="C30" i="140"/>
  <c r="C95" i="140" s="1"/>
  <c r="C29" i="140"/>
  <c r="C94" i="140" s="1"/>
  <c r="C28" i="140"/>
  <c r="C93" i="140" s="1"/>
  <c r="C27" i="140"/>
  <c r="C92" i="140" s="1"/>
  <c r="C26" i="140"/>
  <c r="C91" i="140" s="1"/>
  <c r="B31" i="140"/>
  <c r="B83" i="140" s="1"/>
  <c r="B30" i="140"/>
  <c r="B95" i="140" s="1"/>
  <c r="B29" i="140"/>
  <c r="B94" i="140" s="1"/>
  <c r="B28" i="140"/>
  <c r="B93" i="140" s="1"/>
  <c r="B27" i="140"/>
  <c r="B52" i="140" s="1"/>
  <c r="B26" i="140"/>
  <c r="B91" i="140" s="1"/>
  <c r="E172" i="139"/>
  <c r="D172" i="139"/>
  <c r="D168" i="139"/>
  <c r="D223" i="2"/>
  <c r="B29" i="139"/>
  <c r="B28" i="139"/>
  <c r="B60" i="139" s="1"/>
  <c r="B27" i="139"/>
  <c r="B50" i="139" s="1"/>
  <c r="B26" i="139"/>
  <c r="B74" i="139" s="1"/>
  <c r="F270" i="153"/>
  <c r="C192" i="153"/>
  <c r="E111" i="153"/>
  <c r="E87" i="153"/>
  <c r="B111" i="153"/>
  <c r="B110" i="153"/>
  <c r="B109" i="153"/>
  <c r="B108" i="153"/>
  <c r="B107" i="153"/>
  <c r="B106" i="153"/>
  <c r="B105" i="153"/>
  <c r="B104" i="153"/>
  <c r="B103" i="153"/>
  <c r="B102" i="153"/>
  <c r="B101" i="153"/>
  <c r="B100" i="153"/>
  <c r="B99" i="153"/>
  <c r="B98" i="153"/>
  <c r="B97" i="153"/>
  <c r="B96" i="153"/>
  <c r="B95" i="153"/>
  <c r="B94" i="153"/>
  <c r="B93" i="153"/>
  <c r="B92" i="153"/>
  <c r="B91" i="153"/>
  <c r="B90" i="153"/>
  <c r="B89" i="153"/>
  <c r="B88" i="153"/>
  <c r="B87" i="153"/>
  <c r="B86" i="153"/>
  <c r="C206" i="152"/>
  <c r="C77" i="153"/>
  <c r="C79" i="153"/>
  <c r="C78" i="153"/>
  <c r="F277" i="152"/>
  <c r="B28" i="153"/>
  <c r="B55" i="153" s="1"/>
  <c r="B27" i="153"/>
  <c r="B38" i="153" s="1"/>
  <c r="B26" i="153"/>
  <c r="B48" i="153" s="1"/>
  <c r="E117" i="152"/>
  <c r="E116" i="152"/>
  <c r="E115" i="152"/>
  <c r="E114" i="152"/>
  <c r="E113" i="152"/>
  <c r="B117" i="152"/>
  <c r="B116" i="152"/>
  <c r="B115" i="152"/>
  <c r="B114" i="152"/>
  <c r="B113" i="152"/>
  <c r="F83" i="136"/>
  <c r="F82" i="136"/>
  <c r="F81" i="136"/>
  <c r="F80" i="136"/>
  <c r="F79" i="136"/>
  <c r="F78" i="136"/>
  <c r="E83" i="136"/>
  <c r="E82" i="136"/>
  <c r="E81" i="136"/>
  <c r="E80" i="136"/>
  <c r="E79" i="136"/>
  <c r="E78" i="136"/>
  <c r="C83" i="136"/>
  <c r="C82" i="136"/>
  <c r="C81" i="136"/>
  <c r="C80" i="136"/>
  <c r="C79" i="136"/>
  <c r="C78" i="136"/>
  <c r="B83" i="136"/>
  <c r="B82" i="136"/>
  <c r="B81" i="136"/>
  <c r="B80" i="136"/>
  <c r="B79" i="136"/>
  <c r="B78" i="136"/>
  <c r="G146" i="136"/>
  <c r="C161" i="136" s="1"/>
  <c r="C169" i="136" s="1"/>
  <c r="D227" i="2"/>
  <c r="E148" i="136" s="1"/>
  <c r="D225" i="2"/>
  <c r="E240" i="186" s="1"/>
  <c r="C70" i="136"/>
  <c r="C72" i="136" s="1"/>
  <c r="D43" i="136"/>
  <c r="D42" i="136"/>
  <c r="D41" i="136"/>
  <c r="D40" i="136"/>
  <c r="D39" i="136"/>
  <c r="D38" i="136"/>
  <c r="D37" i="136"/>
  <c r="D36" i="136"/>
  <c r="D35" i="136"/>
  <c r="D34" i="136"/>
  <c r="C43" i="136"/>
  <c r="C42" i="136"/>
  <c r="C41" i="136"/>
  <c r="C40" i="136"/>
  <c r="C39" i="136"/>
  <c r="C38" i="136"/>
  <c r="C37" i="136"/>
  <c r="C36" i="136"/>
  <c r="C35" i="136"/>
  <c r="C34" i="136"/>
  <c r="D182" i="134"/>
  <c r="D195" i="134" s="1"/>
  <c r="D178" i="134"/>
  <c r="D191" i="134" s="1"/>
  <c r="E166" i="134"/>
  <c r="D163" i="134"/>
  <c r="E163" i="134" s="1"/>
  <c r="D162" i="134"/>
  <c r="E162" i="134" s="1"/>
  <c r="G148" i="134"/>
  <c r="C178" i="134" s="1"/>
  <c r="C182" i="134" s="1"/>
  <c r="F143" i="134"/>
  <c r="F140" i="134"/>
  <c r="F138" i="134"/>
  <c r="F137" i="134"/>
  <c r="F136" i="134"/>
  <c r="F135" i="134"/>
  <c r="F133" i="134"/>
  <c r="F132" i="134"/>
  <c r="F131" i="134"/>
  <c r="F130" i="134"/>
  <c r="F129" i="134"/>
  <c r="F128" i="134"/>
  <c r="F127" i="134"/>
  <c r="E143" i="134"/>
  <c r="E142" i="134"/>
  <c r="E141" i="134"/>
  <c r="E140" i="134"/>
  <c r="E139" i="134"/>
  <c r="E138" i="134"/>
  <c r="E137" i="134"/>
  <c r="E136" i="134"/>
  <c r="E135" i="134"/>
  <c r="E134" i="134"/>
  <c r="E133" i="134"/>
  <c r="E132" i="134"/>
  <c r="E131" i="134"/>
  <c r="E130" i="134"/>
  <c r="E129" i="134"/>
  <c r="E128" i="134"/>
  <c r="E127" i="134"/>
  <c r="C143" i="134"/>
  <c r="C142" i="134"/>
  <c r="C141" i="134"/>
  <c r="C140" i="134"/>
  <c r="C139" i="134"/>
  <c r="C138" i="134"/>
  <c r="C137" i="134"/>
  <c r="C136" i="134"/>
  <c r="C135" i="134"/>
  <c r="C134" i="134"/>
  <c r="C133" i="134"/>
  <c r="C132" i="134"/>
  <c r="C131" i="134"/>
  <c r="C130" i="134"/>
  <c r="C129" i="134"/>
  <c r="C128" i="134"/>
  <c r="C127" i="134"/>
  <c r="B143" i="134"/>
  <c r="B142" i="134"/>
  <c r="B141" i="134"/>
  <c r="B140" i="134"/>
  <c r="B139" i="134"/>
  <c r="B138" i="134"/>
  <c r="B137" i="134"/>
  <c r="B136" i="134"/>
  <c r="B135" i="134"/>
  <c r="B134" i="134"/>
  <c r="B133" i="134"/>
  <c r="B132" i="134"/>
  <c r="B131" i="134"/>
  <c r="B130" i="134"/>
  <c r="B129" i="134"/>
  <c r="B128" i="134"/>
  <c r="B127" i="134"/>
  <c r="E121" i="134"/>
  <c r="C121" i="134"/>
  <c r="C120" i="134"/>
  <c r="C119" i="134"/>
  <c r="C118" i="134"/>
  <c r="C117" i="134"/>
  <c r="C116" i="134"/>
  <c r="C115" i="134"/>
  <c r="C114" i="134"/>
  <c r="C113" i="134"/>
  <c r="C112" i="134"/>
  <c r="C111" i="134"/>
  <c r="C110" i="134"/>
  <c r="C109" i="134"/>
  <c r="C108" i="134"/>
  <c r="C107" i="134"/>
  <c r="C106" i="134"/>
  <c r="C105" i="134"/>
  <c r="C104" i="134"/>
  <c r="C103" i="134"/>
  <c r="C102" i="134"/>
  <c r="C101" i="134"/>
  <c r="C100" i="134"/>
  <c r="C99" i="134"/>
  <c r="B121" i="134"/>
  <c r="B120" i="134"/>
  <c r="B119" i="134"/>
  <c r="B118" i="134"/>
  <c r="B117" i="134"/>
  <c r="B116" i="134"/>
  <c r="B115" i="134"/>
  <c r="B114" i="134"/>
  <c r="B113" i="134"/>
  <c r="B112" i="134"/>
  <c r="B111" i="134"/>
  <c r="B110" i="134"/>
  <c r="B109" i="134"/>
  <c r="B108" i="134"/>
  <c r="B107" i="134"/>
  <c r="B106" i="134"/>
  <c r="B105" i="134"/>
  <c r="B104" i="134"/>
  <c r="B103" i="134"/>
  <c r="B102" i="134"/>
  <c r="B101" i="134"/>
  <c r="B100" i="134"/>
  <c r="B99" i="134"/>
  <c r="E70" i="134"/>
  <c r="E69" i="134"/>
  <c r="E68" i="134"/>
  <c r="E67" i="134"/>
  <c r="E66" i="134"/>
  <c r="E65" i="134"/>
  <c r="E64" i="134"/>
  <c r="E63" i="134"/>
  <c r="E62" i="134"/>
  <c r="E61" i="134"/>
  <c r="E60" i="134"/>
  <c r="D70" i="134"/>
  <c r="D69" i="134"/>
  <c r="D68" i="134"/>
  <c r="C29" i="134"/>
  <c r="C92" i="134" s="1"/>
  <c r="C28" i="134"/>
  <c r="C91" i="134" s="1"/>
  <c r="C27" i="134"/>
  <c r="C90" i="134" s="1"/>
  <c r="C26" i="134"/>
  <c r="C89" i="134" s="1"/>
  <c r="B29" i="134"/>
  <c r="B92" i="134" s="1"/>
  <c r="B28" i="134"/>
  <c r="B55" i="134" s="1"/>
  <c r="B27" i="134"/>
  <c r="B90" i="134" s="1"/>
  <c r="B26" i="134"/>
  <c r="D9" i="134"/>
  <c r="F19" i="134"/>
  <c r="C28" i="167"/>
  <c r="D49" i="100"/>
  <c r="C28" i="100"/>
  <c r="C64" i="100" s="1"/>
  <c r="B28" i="100"/>
  <c r="B27" i="100"/>
  <c r="B46" i="100" s="1"/>
  <c r="B26" i="100"/>
  <c r="G82" i="164"/>
  <c r="C92" i="164" s="1"/>
  <c r="C28" i="164"/>
  <c r="C69" i="164" s="1"/>
  <c r="C28" i="162"/>
  <c r="C70" i="162" s="1"/>
  <c r="C28" i="97"/>
  <c r="C69" i="97" s="1"/>
  <c r="B28" i="97"/>
  <c r="B52" i="97" s="1"/>
  <c r="B69" i="97" s="1"/>
  <c r="B28" i="164" s="1"/>
  <c r="B52" i="164" s="1"/>
  <c r="B69" i="164" s="1"/>
  <c r="B27" i="97"/>
  <c r="B45" i="97" s="1"/>
  <c r="B68" i="97" s="1"/>
  <c r="B27" i="162" s="1"/>
  <c r="B45" i="162" s="1"/>
  <c r="B69" i="162" s="1"/>
  <c r="B26" i="97"/>
  <c r="B37" i="97" s="1"/>
  <c r="E185" i="148"/>
  <c r="D185" i="148"/>
  <c r="D181" i="148"/>
  <c r="D193" i="148"/>
  <c r="D201" i="148" s="1"/>
  <c r="G111" i="148"/>
  <c r="C155" i="148" s="1"/>
  <c r="C159" i="148" s="1"/>
  <c r="C104" i="148"/>
  <c r="C103" i="148"/>
  <c r="C102" i="148"/>
  <c r="C101" i="148"/>
  <c r="C100" i="148"/>
  <c r="C99" i="148"/>
  <c r="C98" i="148"/>
  <c r="C97" i="148"/>
  <c r="C96" i="148"/>
  <c r="C95" i="148"/>
  <c r="C94" i="148"/>
  <c r="C93" i="148"/>
  <c r="C92" i="148"/>
  <c r="C91" i="148"/>
  <c r="C90" i="148"/>
  <c r="C89" i="148"/>
  <c r="C88" i="148"/>
  <c r="C87" i="148"/>
  <c r="C86" i="148"/>
  <c r="C84" i="148"/>
  <c r="C83" i="148"/>
  <c r="B104" i="148"/>
  <c r="B103" i="148"/>
  <c r="B102" i="148"/>
  <c r="B101" i="148"/>
  <c r="B100" i="148"/>
  <c r="B99" i="148"/>
  <c r="B98" i="148"/>
  <c r="B97" i="148"/>
  <c r="B96" i="148"/>
  <c r="B95" i="148"/>
  <c r="B94" i="148"/>
  <c r="B93" i="148"/>
  <c r="B92" i="148"/>
  <c r="B91" i="148"/>
  <c r="B90" i="148"/>
  <c r="B89" i="148"/>
  <c r="B88" i="148"/>
  <c r="B87" i="148"/>
  <c r="B86" i="148"/>
  <c r="B84" i="148"/>
  <c r="B83" i="148"/>
  <c r="E55" i="148"/>
  <c r="E54" i="148"/>
  <c r="E49" i="148"/>
  <c r="D55" i="148"/>
  <c r="D54" i="148"/>
  <c r="D53" i="148"/>
  <c r="B29" i="148"/>
  <c r="B28" i="148"/>
  <c r="B67" i="148" s="1"/>
  <c r="B27" i="148"/>
  <c r="B60" i="148" s="1"/>
  <c r="B26" i="148"/>
  <c r="C73" i="146"/>
  <c r="C72" i="146"/>
  <c r="C71" i="146"/>
  <c r="C70" i="146"/>
  <c r="C69" i="146"/>
  <c r="C68" i="146"/>
  <c r="C67" i="146"/>
  <c r="C66" i="146"/>
  <c r="C65" i="146"/>
  <c r="C64" i="146"/>
  <c r="C63" i="146"/>
  <c r="C62" i="146"/>
  <c r="C61" i="146"/>
  <c r="C60" i="146"/>
  <c r="C59" i="146"/>
  <c r="C58" i="146"/>
  <c r="C57" i="146"/>
  <c r="C56" i="146"/>
  <c r="C55" i="146"/>
  <c r="C54" i="146"/>
  <c r="C53" i="146"/>
  <c r="C52" i="146"/>
  <c r="C51" i="146"/>
  <c r="B73" i="146"/>
  <c r="B72" i="146"/>
  <c r="B71" i="146"/>
  <c r="B70" i="146"/>
  <c r="B69" i="146"/>
  <c r="B68" i="146"/>
  <c r="B67" i="146"/>
  <c r="B66" i="146"/>
  <c r="B65" i="146"/>
  <c r="B64" i="146"/>
  <c r="B63" i="146"/>
  <c r="B62" i="146"/>
  <c r="B61" i="146"/>
  <c r="B60" i="146"/>
  <c r="B59" i="146"/>
  <c r="B58" i="146"/>
  <c r="B57" i="146"/>
  <c r="B56" i="146"/>
  <c r="B55" i="146"/>
  <c r="B54" i="146"/>
  <c r="B53" i="146"/>
  <c r="B52" i="146"/>
  <c r="B51" i="146"/>
  <c r="B26" i="146"/>
  <c r="B35" i="146" s="1"/>
  <c r="B28" i="133"/>
  <c r="B77" i="133" s="1"/>
  <c r="B27" i="133"/>
  <c r="B76" i="133" s="1"/>
  <c r="B26" i="133"/>
  <c r="B37" i="133" s="1"/>
  <c r="F334" i="190"/>
  <c r="B325" i="190"/>
  <c r="D306" i="190"/>
  <c r="D314" i="190" s="1"/>
  <c r="E298" i="190"/>
  <c r="D298" i="190"/>
  <c r="D294" i="190"/>
  <c r="G292" i="190"/>
  <c r="C306" i="190" s="1"/>
  <c r="D275" i="190"/>
  <c r="D283" i="190" s="1"/>
  <c r="G269" i="190"/>
  <c r="C275" i="190" s="1"/>
  <c r="D254" i="190"/>
  <c r="D262" i="190" s="1"/>
  <c r="E245" i="190"/>
  <c r="D245" i="190"/>
  <c r="D241" i="190"/>
  <c r="G239" i="190"/>
  <c r="C254" i="190" s="1"/>
  <c r="C262" i="190" s="1"/>
  <c r="F222" i="190"/>
  <c r="D222" i="190"/>
  <c r="D230" i="190" s="1"/>
  <c r="E214" i="190"/>
  <c r="D214" i="190"/>
  <c r="D210" i="190"/>
  <c r="G208" i="190"/>
  <c r="C222" i="190" s="1"/>
  <c r="G185" i="190"/>
  <c r="C192" i="190" s="1"/>
  <c r="B184" i="190"/>
  <c r="B182" i="190"/>
  <c r="D179" i="190"/>
  <c r="C172" i="190"/>
  <c r="E138" i="190"/>
  <c r="D135" i="190"/>
  <c r="E135" i="190" s="1"/>
  <c r="D134" i="190"/>
  <c r="E134" i="190" s="1"/>
  <c r="D130" i="190"/>
  <c r="E125" i="190"/>
  <c r="E122" i="190"/>
  <c r="D122" i="190"/>
  <c r="B117" i="190"/>
  <c r="F113" i="190"/>
  <c r="E113" i="190"/>
  <c r="C113" i="190"/>
  <c r="B113" i="190"/>
  <c r="F112" i="190"/>
  <c r="C112" i="190"/>
  <c r="B112" i="190"/>
  <c r="F111" i="190"/>
  <c r="C111" i="190"/>
  <c r="B111" i="190"/>
  <c r="F110" i="190"/>
  <c r="C110" i="190"/>
  <c r="B110" i="190"/>
  <c r="F109" i="190"/>
  <c r="C109" i="190"/>
  <c r="B109" i="190"/>
  <c r="F108" i="190"/>
  <c r="C108" i="190"/>
  <c r="B108" i="190"/>
  <c r="F107" i="190"/>
  <c r="C107" i="190"/>
  <c r="B107" i="190"/>
  <c r="F106" i="190"/>
  <c r="C106" i="190"/>
  <c r="B106" i="190"/>
  <c r="F105" i="190"/>
  <c r="C105" i="190"/>
  <c r="B105" i="190"/>
  <c r="F104" i="190"/>
  <c r="C104" i="190"/>
  <c r="B104" i="190"/>
  <c r="F103" i="190"/>
  <c r="E103" i="190"/>
  <c r="C103" i="190"/>
  <c r="B103" i="190"/>
  <c r="E87" i="190"/>
  <c r="E80" i="190" s="1"/>
  <c r="D87" i="190"/>
  <c r="E86" i="190"/>
  <c r="E79" i="190" s="1"/>
  <c r="E85" i="190"/>
  <c r="E78" i="190" s="1"/>
  <c r="E84" i="190"/>
  <c r="E77" i="190" s="1"/>
  <c r="E83" i="190"/>
  <c r="E76" i="190" s="1"/>
  <c r="D80" i="190"/>
  <c r="C80" i="190"/>
  <c r="D79" i="190"/>
  <c r="D78" i="190"/>
  <c r="D77" i="190"/>
  <c r="D76" i="190"/>
  <c r="D72" i="190"/>
  <c r="C72" i="190"/>
  <c r="D71" i="190"/>
  <c r="C71" i="190"/>
  <c r="D70" i="190"/>
  <c r="C70" i="190"/>
  <c r="E69" i="190"/>
  <c r="D69" i="190"/>
  <c r="C69" i="190"/>
  <c r="D68" i="190"/>
  <c r="C68" i="190"/>
  <c r="D67" i="190"/>
  <c r="C67" i="190"/>
  <c r="D66" i="190"/>
  <c r="C66" i="190"/>
  <c r="D65" i="190"/>
  <c r="C65" i="190"/>
  <c r="D64" i="190"/>
  <c r="C64" i="190"/>
  <c r="D63" i="190"/>
  <c r="C63" i="190"/>
  <c r="D62" i="190"/>
  <c r="C62" i="190"/>
  <c r="D61" i="190"/>
  <c r="C61" i="190"/>
  <c r="E57" i="190"/>
  <c r="E72" i="190" s="1"/>
  <c r="C57" i="190"/>
  <c r="E56" i="190"/>
  <c r="E71" i="190" s="1"/>
  <c r="C56" i="190"/>
  <c r="E55" i="190"/>
  <c r="E70" i="190" s="1"/>
  <c r="C55" i="190"/>
  <c r="E54" i="190"/>
  <c r="E68" i="190" s="1"/>
  <c r="C54" i="190"/>
  <c r="E53" i="190"/>
  <c r="E67" i="190" s="1"/>
  <c r="C53" i="190"/>
  <c r="E52" i="190"/>
  <c r="E66" i="190" s="1"/>
  <c r="C52" i="190"/>
  <c r="E51" i="190"/>
  <c r="E65" i="190" s="1"/>
  <c r="C51" i="190"/>
  <c r="E50" i="190"/>
  <c r="E64" i="190" s="1"/>
  <c r="C50" i="190"/>
  <c r="E49" i="190"/>
  <c r="E63" i="190" s="1"/>
  <c r="C49" i="190"/>
  <c r="E48" i="190"/>
  <c r="E62" i="190" s="1"/>
  <c r="C48" i="190"/>
  <c r="E47" i="190"/>
  <c r="E61" i="190" s="1"/>
  <c r="C47" i="190"/>
  <c r="E43" i="190"/>
  <c r="D43" i="190"/>
  <c r="E42" i="190"/>
  <c r="D42" i="190"/>
  <c r="E41" i="190"/>
  <c r="D41" i="190"/>
  <c r="E40" i="190"/>
  <c r="D40" i="190"/>
  <c r="E39" i="190"/>
  <c r="D39" i="190"/>
  <c r="E38" i="190"/>
  <c r="D38" i="190"/>
  <c r="E37" i="190"/>
  <c r="D37" i="190"/>
  <c r="C30" i="190"/>
  <c r="C97" i="190" s="1"/>
  <c r="B30" i="190"/>
  <c r="B97" i="190" s="1"/>
  <c r="B29" i="190"/>
  <c r="B96" i="190" s="1"/>
  <c r="C28" i="190"/>
  <c r="C95" i="190" s="1"/>
  <c r="B28" i="190"/>
  <c r="B95" i="190" s="1"/>
  <c r="C27" i="190"/>
  <c r="C94" i="190" s="1"/>
  <c r="B27" i="190"/>
  <c r="B94" i="190" s="1"/>
  <c r="C26" i="190"/>
  <c r="C93" i="190" s="1"/>
  <c r="B26" i="190"/>
  <c r="B93" i="190" s="1"/>
  <c r="G19" i="190"/>
  <c r="F19" i="190"/>
  <c r="E19" i="190"/>
  <c r="D19" i="190"/>
  <c r="C19" i="190"/>
  <c r="G14" i="190"/>
  <c r="G9" i="190"/>
  <c r="F9" i="190"/>
  <c r="E9" i="190"/>
  <c r="C9" i="190"/>
  <c r="F275" i="189"/>
  <c r="F15" i="73"/>
  <c r="B268" i="189"/>
  <c r="D250" i="189"/>
  <c r="D258" i="189" s="1"/>
  <c r="D220" i="189"/>
  <c r="D228" i="189" s="1"/>
  <c r="C199" i="189"/>
  <c r="C191" i="189"/>
  <c r="B183" i="189"/>
  <c r="B181" i="189"/>
  <c r="D178" i="189"/>
  <c r="C178" i="189"/>
  <c r="C171" i="189"/>
  <c r="F165" i="189"/>
  <c r="F149" i="189"/>
  <c r="E137" i="189"/>
  <c r="D134" i="189"/>
  <c r="E134" i="189" s="1"/>
  <c r="D133" i="189"/>
  <c r="E133" i="189" s="1"/>
  <c r="D129" i="189"/>
  <c r="E129" i="189" s="1"/>
  <c r="E124" i="189"/>
  <c r="E121" i="189"/>
  <c r="D121" i="189"/>
  <c r="B116" i="189"/>
  <c r="F112" i="189"/>
  <c r="E112" i="189"/>
  <c r="B112" i="189"/>
  <c r="F111" i="189"/>
  <c r="B111" i="189"/>
  <c r="F110" i="189"/>
  <c r="B110" i="189"/>
  <c r="F109" i="189"/>
  <c r="B109" i="189"/>
  <c r="F108" i="189"/>
  <c r="B108" i="189"/>
  <c r="F107" i="189"/>
  <c r="B107" i="189"/>
  <c r="F106" i="189"/>
  <c r="B106" i="189"/>
  <c r="F105" i="189"/>
  <c r="B105" i="189"/>
  <c r="F104" i="189"/>
  <c r="B104" i="189"/>
  <c r="F103" i="189"/>
  <c r="B103" i="189"/>
  <c r="F102" i="189"/>
  <c r="E102" i="189"/>
  <c r="B102" i="189"/>
  <c r="C92" i="189"/>
  <c r="E87" i="189"/>
  <c r="D87" i="189"/>
  <c r="E86" i="189"/>
  <c r="E79" i="189" s="1"/>
  <c r="E85" i="189"/>
  <c r="E78" i="189" s="1"/>
  <c r="E84" i="189"/>
  <c r="E77" i="189" s="1"/>
  <c r="E83" i="189"/>
  <c r="E76" i="189" s="1"/>
  <c r="D80" i="189"/>
  <c r="C80" i="189"/>
  <c r="D79" i="189"/>
  <c r="D78" i="189"/>
  <c r="D77" i="189"/>
  <c r="D76" i="189"/>
  <c r="D72" i="189"/>
  <c r="C72" i="189"/>
  <c r="D71" i="189"/>
  <c r="C71" i="189"/>
  <c r="D70" i="189"/>
  <c r="C70" i="189"/>
  <c r="E69" i="189"/>
  <c r="D69" i="189"/>
  <c r="C69" i="189"/>
  <c r="D68" i="189"/>
  <c r="C68" i="189"/>
  <c r="D67" i="189"/>
  <c r="C67" i="189"/>
  <c r="D66" i="189"/>
  <c r="C66" i="189"/>
  <c r="D65" i="189"/>
  <c r="C65" i="189"/>
  <c r="D64" i="189"/>
  <c r="C64" i="189"/>
  <c r="D63" i="189"/>
  <c r="C63" i="189"/>
  <c r="D62" i="189"/>
  <c r="C62" i="189"/>
  <c r="D61" i="189"/>
  <c r="C61" i="189"/>
  <c r="E57" i="189"/>
  <c r="E72" i="189" s="1"/>
  <c r="C57" i="189"/>
  <c r="E56" i="189"/>
  <c r="E71" i="189" s="1"/>
  <c r="C56" i="189"/>
  <c r="E55" i="189"/>
  <c r="E70" i="189" s="1"/>
  <c r="C55" i="189"/>
  <c r="E54" i="189"/>
  <c r="E68" i="189" s="1"/>
  <c r="C54" i="189"/>
  <c r="E53" i="189"/>
  <c r="E67" i="189" s="1"/>
  <c r="C53" i="189"/>
  <c r="E52" i="189"/>
  <c r="E66" i="189" s="1"/>
  <c r="C52" i="189"/>
  <c r="E51" i="189"/>
  <c r="C51" i="189"/>
  <c r="E50" i="189"/>
  <c r="C50" i="189"/>
  <c r="E49" i="189"/>
  <c r="C49" i="189"/>
  <c r="E48" i="189"/>
  <c r="C48" i="189"/>
  <c r="E47" i="189"/>
  <c r="C47" i="189"/>
  <c r="E43" i="189"/>
  <c r="D43" i="189"/>
  <c r="E42" i="189"/>
  <c r="D42" i="189"/>
  <c r="E41" i="189"/>
  <c r="D41" i="189"/>
  <c r="E40" i="189"/>
  <c r="D40" i="189"/>
  <c r="E39" i="189"/>
  <c r="D39" i="189"/>
  <c r="E38" i="189"/>
  <c r="D38" i="189"/>
  <c r="E37" i="189"/>
  <c r="D37" i="189"/>
  <c r="C30" i="189"/>
  <c r="B30" i="189"/>
  <c r="B85" i="189" s="1"/>
  <c r="C29" i="189"/>
  <c r="B29" i="189"/>
  <c r="B95" i="189" s="1"/>
  <c r="C28" i="189"/>
  <c r="B28" i="189"/>
  <c r="B66" i="189" s="1"/>
  <c r="C27" i="189"/>
  <c r="B27" i="189"/>
  <c r="B93" i="189" s="1"/>
  <c r="C26" i="189"/>
  <c r="B26" i="189"/>
  <c r="B39" i="189" s="1"/>
  <c r="G9" i="189"/>
  <c r="G11" i="189" s="1"/>
  <c r="G13" i="189" s="1"/>
  <c r="F9" i="189"/>
  <c r="F11" i="189" s="1"/>
  <c r="F13" i="189" s="1"/>
  <c r="E9" i="189"/>
  <c r="E11" i="189" s="1"/>
  <c r="E13" i="189" s="1"/>
  <c r="C9" i="189"/>
  <c r="F275" i="129"/>
  <c r="F165" i="129"/>
  <c r="F149" i="129"/>
  <c r="G119" i="129"/>
  <c r="C149" i="129" s="1"/>
  <c r="C153" i="129" s="1"/>
  <c r="E112" i="129"/>
  <c r="E102" i="129"/>
  <c r="B112" i="129"/>
  <c r="B111" i="129"/>
  <c r="B110" i="129"/>
  <c r="B109" i="129"/>
  <c r="B108" i="129"/>
  <c r="B107" i="129"/>
  <c r="B106" i="129"/>
  <c r="B105" i="129"/>
  <c r="B104" i="129"/>
  <c r="B103" i="129"/>
  <c r="B102" i="129"/>
  <c r="C92" i="129"/>
  <c r="D80" i="129"/>
  <c r="D79" i="129"/>
  <c r="D78" i="129"/>
  <c r="D77" i="129"/>
  <c r="D76" i="129"/>
  <c r="C80" i="129"/>
  <c r="E69" i="129"/>
  <c r="D72" i="129"/>
  <c r="D71" i="129"/>
  <c r="D70" i="129"/>
  <c r="D69" i="129"/>
  <c r="D68" i="129"/>
  <c r="D67" i="129"/>
  <c r="D66" i="129"/>
  <c r="D65" i="129"/>
  <c r="D64" i="129"/>
  <c r="D63" i="129"/>
  <c r="D62" i="129"/>
  <c r="D61" i="129"/>
  <c r="C72" i="129"/>
  <c r="C71" i="129"/>
  <c r="C70" i="129"/>
  <c r="C69" i="129"/>
  <c r="C68" i="129"/>
  <c r="C67" i="129"/>
  <c r="C66" i="129"/>
  <c r="C65" i="129"/>
  <c r="C64" i="129"/>
  <c r="C63" i="129"/>
  <c r="C62" i="129"/>
  <c r="C61" i="129"/>
  <c r="E57" i="129"/>
  <c r="E72" i="129" s="1"/>
  <c r="E56" i="129"/>
  <c r="E71" i="129" s="1"/>
  <c r="E55" i="129"/>
  <c r="E70" i="129" s="1"/>
  <c r="E54" i="129"/>
  <c r="E68" i="129" s="1"/>
  <c r="E53" i="129"/>
  <c r="E67" i="129" s="1"/>
  <c r="E52" i="129"/>
  <c r="E66" i="129" s="1"/>
  <c r="E50" i="129"/>
  <c r="E64" i="129" s="1"/>
  <c r="E49" i="129"/>
  <c r="E63" i="129" s="1"/>
  <c r="E48" i="129"/>
  <c r="E62" i="129" s="1"/>
  <c r="E47" i="129"/>
  <c r="E61" i="129" s="1"/>
  <c r="C57" i="129"/>
  <c r="C56" i="129"/>
  <c r="C55" i="129"/>
  <c r="C54" i="129"/>
  <c r="C53" i="129"/>
  <c r="C52" i="129"/>
  <c r="C51" i="129"/>
  <c r="C50" i="129"/>
  <c r="C49" i="129"/>
  <c r="C48" i="129"/>
  <c r="C47" i="129"/>
  <c r="C30" i="129"/>
  <c r="C29" i="129"/>
  <c r="C28" i="129"/>
  <c r="C27" i="129"/>
  <c r="C26" i="129"/>
  <c r="B30" i="129"/>
  <c r="B96" i="129" s="1"/>
  <c r="B29" i="129"/>
  <c r="B78" i="129" s="1"/>
  <c r="B28" i="129"/>
  <c r="B94" i="129" s="1"/>
  <c r="B27" i="129"/>
  <c r="B26" i="129"/>
  <c r="B39" i="129" s="1"/>
  <c r="F352" i="126"/>
  <c r="F277" i="188"/>
  <c r="B270" i="188"/>
  <c r="D252" i="188"/>
  <c r="D260" i="188" s="1"/>
  <c r="E244" i="188"/>
  <c r="D244" i="188"/>
  <c r="D240" i="188"/>
  <c r="G238" i="188"/>
  <c r="C252" i="188" s="1"/>
  <c r="C260" i="188" s="1"/>
  <c r="D222" i="188"/>
  <c r="D230" i="188" s="1"/>
  <c r="E213" i="188"/>
  <c r="D213" i="188"/>
  <c r="D209" i="188"/>
  <c r="G207" i="188"/>
  <c r="C222" i="188" s="1"/>
  <c r="C230" i="188" s="1"/>
  <c r="B204" i="188"/>
  <c r="G184" i="188"/>
  <c r="C199" i="188" s="1"/>
  <c r="B183" i="188"/>
  <c r="B181" i="188"/>
  <c r="D178" i="188"/>
  <c r="C171" i="188"/>
  <c r="E137" i="188"/>
  <c r="D134" i="188"/>
  <c r="E134" i="188" s="1"/>
  <c r="D133" i="188"/>
  <c r="E133" i="188" s="1"/>
  <c r="D129" i="188"/>
  <c r="E124" i="188"/>
  <c r="E121" i="188"/>
  <c r="D121" i="188"/>
  <c r="F112" i="188"/>
  <c r="E112" i="188"/>
  <c r="C112" i="188"/>
  <c r="B112" i="188"/>
  <c r="F111" i="188"/>
  <c r="C111" i="188"/>
  <c r="B111" i="188"/>
  <c r="F110" i="188"/>
  <c r="C110" i="188"/>
  <c r="B110" i="188"/>
  <c r="F109" i="188"/>
  <c r="C109" i="188"/>
  <c r="B109" i="188"/>
  <c r="F108" i="188"/>
  <c r="C108" i="188"/>
  <c r="B108" i="188"/>
  <c r="F107" i="188"/>
  <c r="C107" i="188"/>
  <c r="B107" i="188"/>
  <c r="F106" i="188"/>
  <c r="C106" i="188"/>
  <c r="B106" i="188"/>
  <c r="F105" i="188"/>
  <c r="C105" i="188"/>
  <c r="B105" i="188"/>
  <c r="F104" i="188"/>
  <c r="C104" i="188"/>
  <c r="B104" i="188"/>
  <c r="F103" i="188"/>
  <c r="C103" i="188"/>
  <c r="B103" i="188"/>
  <c r="F102" i="188"/>
  <c r="E102" i="188"/>
  <c r="C102" i="188"/>
  <c r="B102" i="188"/>
  <c r="E87" i="188"/>
  <c r="E80" i="188" s="1"/>
  <c r="D87" i="188"/>
  <c r="E86" i="188"/>
  <c r="E79" i="188" s="1"/>
  <c r="E85" i="188"/>
  <c r="E78" i="188" s="1"/>
  <c r="E84" i="188"/>
  <c r="E77" i="188" s="1"/>
  <c r="E83" i="188"/>
  <c r="E76" i="188" s="1"/>
  <c r="D80" i="188"/>
  <c r="C80" i="188"/>
  <c r="D79" i="188"/>
  <c r="D78" i="188"/>
  <c r="D77" i="188"/>
  <c r="D76" i="188"/>
  <c r="D72" i="188"/>
  <c r="C72" i="188"/>
  <c r="D71" i="188"/>
  <c r="C71" i="188"/>
  <c r="D70" i="188"/>
  <c r="C70" i="188"/>
  <c r="E69" i="188"/>
  <c r="D69" i="188"/>
  <c r="C69" i="188"/>
  <c r="D68" i="188"/>
  <c r="C68" i="188"/>
  <c r="D67" i="188"/>
  <c r="C67" i="188"/>
  <c r="D66" i="188"/>
  <c r="C66" i="188"/>
  <c r="D65" i="188"/>
  <c r="C65" i="188"/>
  <c r="D64" i="188"/>
  <c r="C64" i="188"/>
  <c r="D63" i="188"/>
  <c r="C63" i="188"/>
  <c r="D62" i="188"/>
  <c r="C62" i="188"/>
  <c r="D61" i="188"/>
  <c r="C61" i="188"/>
  <c r="E57" i="188"/>
  <c r="E72" i="188" s="1"/>
  <c r="C57" i="188"/>
  <c r="E56" i="188"/>
  <c r="E71" i="188" s="1"/>
  <c r="C56" i="188"/>
  <c r="E55" i="188"/>
  <c r="E70" i="188" s="1"/>
  <c r="C55" i="188"/>
  <c r="E54" i="188"/>
  <c r="E68" i="188" s="1"/>
  <c r="C54" i="188"/>
  <c r="E53" i="188"/>
  <c r="E67" i="188" s="1"/>
  <c r="C53" i="188"/>
  <c r="C52" i="188"/>
  <c r="E51" i="188"/>
  <c r="E65" i="188" s="1"/>
  <c r="C51" i="188"/>
  <c r="E50" i="188"/>
  <c r="E64" i="188" s="1"/>
  <c r="C50" i="188"/>
  <c r="E49" i="188"/>
  <c r="E63" i="188" s="1"/>
  <c r="C49" i="188"/>
  <c r="E48" i="188"/>
  <c r="E62" i="188" s="1"/>
  <c r="C48" i="188"/>
  <c r="E47" i="188"/>
  <c r="E61" i="188" s="1"/>
  <c r="C47" i="188"/>
  <c r="E43" i="188"/>
  <c r="D43" i="188"/>
  <c r="E42" i="188"/>
  <c r="E52" i="188" s="1"/>
  <c r="D42" i="188"/>
  <c r="E41" i="188"/>
  <c r="D41" i="188"/>
  <c r="E40" i="188"/>
  <c r="D40" i="188"/>
  <c r="E39" i="188"/>
  <c r="D39" i="188"/>
  <c r="E38" i="188"/>
  <c r="D38" i="188"/>
  <c r="E37" i="188"/>
  <c r="D37" i="188"/>
  <c r="C30" i="188"/>
  <c r="C97" i="188" s="1"/>
  <c r="B30" i="188"/>
  <c r="B85" i="188" s="1"/>
  <c r="B29" i="188"/>
  <c r="B78" i="188" s="1"/>
  <c r="C28" i="188"/>
  <c r="C95" i="188" s="1"/>
  <c r="B28" i="188"/>
  <c r="B66" i="188" s="1"/>
  <c r="C27" i="188"/>
  <c r="C94" i="188" s="1"/>
  <c r="B27" i="188"/>
  <c r="B94" i="188" s="1"/>
  <c r="C26" i="188"/>
  <c r="C93" i="188" s="1"/>
  <c r="B26" i="188"/>
  <c r="B39" i="188" s="1"/>
  <c r="G19" i="188"/>
  <c r="F19" i="188"/>
  <c r="E19" i="188"/>
  <c r="D19" i="188"/>
  <c r="C19" i="188"/>
  <c r="G14" i="188"/>
  <c r="G9" i="188"/>
  <c r="F9" i="188"/>
  <c r="E9" i="188"/>
  <c r="C9" i="188"/>
  <c r="F277" i="187"/>
  <c r="B270" i="187"/>
  <c r="D252" i="187"/>
  <c r="D260" i="187" s="1"/>
  <c r="E244" i="187"/>
  <c r="D244" i="187"/>
  <c r="D240" i="187"/>
  <c r="G238" i="187"/>
  <c r="C252" i="187" s="1"/>
  <c r="C260" i="187" s="1"/>
  <c r="D222" i="187"/>
  <c r="D230" i="187" s="1"/>
  <c r="E213" i="187"/>
  <c r="D213" i="187"/>
  <c r="D209" i="187"/>
  <c r="G207" i="187"/>
  <c r="C222" i="187" s="1"/>
  <c r="B204" i="187"/>
  <c r="G184" i="187"/>
  <c r="C199" i="187" s="1"/>
  <c r="B183" i="187"/>
  <c r="B181" i="187"/>
  <c r="D178" i="187"/>
  <c r="C171" i="187"/>
  <c r="E137" i="187"/>
  <c r="D134" i="187"/>
  <c r="E134" i="187" s="1"/>
  <c r="D133" i="187"/>
  <c r="E133" i="187" s="1"/>
  <c r="D129" i="187"/>
  <c r="E124" i="187"/>
  <c r="E121" i="187"/>
  <c r="D121" i="187"/>
  <c r="F112" i="187"/>
  <c r="E112" i="187"/>
  <c r="C112" i="187"/>
  <c r="B112" i="187"/>
  <c r="F111" i="187"/>
  <c r="C111" i="187"/>
  <c r="B111" i="187"/>
  <c r="F110" i="187"/>
  <c r="C110" i="187"/>
  <c r="B110" i="187"/>
  <c r="F109" i="187"/>
  <c r="C109" i="187"/>
  <c r="B109" i="187"/>
  <c r="F108" i="187"/>
  <c r="C108" i="187"/>
  <c r="B108" i="187"/>
  <c r="F107" i="187"/>
  <c r="C107" i="187"/>
  <c r="B107" i="187"/>
  <c r="F106" i="187"/>
  <c r="C106" i="187"/>
  <c r="B106" i="187"/>
  <c r="F105" i="187"/>
  <c r="C105" i="187"/>
  <c r="B105" i="187"/>
  <c r="F104" i="187"/>
  <c r="C104" i="187"/>
  <c r="B104" i="187"/>
  <c r="F103" i="187"/>
  <c r="C103" i="187"/>
  <c r="B103" i="187"/>
  <c r="F102" i="187"/>
  <c r="E102" i="187"/>
  <c r="C102" i="187"/>
  <c r="B102" i="187"/>
  <c r="E87" i="187"/>
  <c r="E80" i="187" s="1"/>
  <c r="D87" i="187"/>
  <c r="E86" i="187"/>
  <c r="E79" i="187" s="1"/>
  <c r="E85" i="187"/>
  <c r="E78" i="187" s="1"/>
  <c r="E84" i="187"/>
  <c r="E77" i="187" s="1"/>
  <c r="E83" i="187"/>
  <c r="E76" i="187" s="1"/>
  <c r="D80" i="187"/>
  <c r="C80" i="187"/>
  <c r="D79" i="187"/>
  <c r="D78" i="187"/>
  <c r="D77" i="187"/>
  <c r="D76" i="187"/>
  <c r="D72" i="187"/>
  <c r="C72" i="187"/>
  <c r="D71" i="187"/>
  <c r="C71" i="187"/>
  <c r="D70" i="187"/>
  <c r="C70" i="187"/>
  <c r="E69" i="187"/>
  <c r="D69" i="187"/>
  <c r="C69" i="187"/>
  <c r="D68" i="187"/>
  <c r="C68" i="187"/>
  <c r="D67" i="187"/>
  <c r="C67" i="187"/>
  <c r="D66" i="187"/>
  <c r="C66" i="187"/>
  <c r="D65" i="187"/>
  <c r="C65" i="187"/>
  <c r="D64" i="187"/>
  <c r="C64" i="187"/>
  <c r="D63" i="187"/>
  <c r="C63" i="187"/>
  <c r="D62" i="187"/>
  <c r="C62" i="187"/>
  <c r="D61" i="187"/>
  <c r="C61" i="187"/>
  <c r="E57" i="187"/>
  <c r="E72" i="187" s="1"/>
  <c r="C57" i="187"/>
  <c r="E56" i="187"/>
  <c r="E71" i="187" s="1"/>
  <c r="C56" i="187"/>
  <c r="E55" i="187"/>
  <c r="E70" i="187" s="1"/>
  <c r="C55" i="187"/>
  <c r="E54" i="187"/>
  <c r="E68" i="187" s="1"/>
  <c r="C54" i="187"/>
  <c r="E53" i="187"/>
  <c r="E67" i="187" s="1"/>
  <c r="C53" i="187"/>
  <c r="C52" i="187"/>
  <c r="E51" i="187"/>
  <c r="C51" i="187"/>
  <c r="E50" i="187"/>
  <c r="C50" i="187"/>
  <c r="E49" i="187"/>
  <c r="E63" i="187" s="1"/>
  <c r="C49" i="187"/>
  <c r="E48" i="187"/>
  <c r="C48" i="187"/>
  <c r="E47" i="187"/>
  <c r="C47" i="187"/>
  <c r="E43" i="187"/>
  <c r="D43" i="187"/>
  <c r="E42" i="187"/>
  <c r="D42" i="187"/>
  <c r="E41" i="187"/>
  <c r="D41" i="187"/>
  <c r="E40" i="187"/>
  <c r="D40" i="187"/>
  <c r="E39" i="187"/>
  <c r="D39" i="187"/>
  <c r="E38" i="187"/>
  <c r="D38" i="187"/>
  <c r="E37" i="187"/>
  <c r="D37" i="187"/>
  <c r="C30" i="187"/>
  <c r="C97" i="187" s="1"/>
  <c r="B30" i="187"/>
  <c r="B85" i="187" s="1"/>
  <c r="B29" i="187"/>
  <c r="B78" i="187" s="1"/>
  <c r="C28" i="187"/>
  <c r="C95" i="187" s="1"/>
  <c r="B28" i="187"/>
  <c r="B66" i="187" s="1"/>
  <c r="C27" i="187"/>
  <c r="C94" i="187" s="1"/>
  <c r="B27" i="187"/>
  <c r="B52" i="187" s="1"/>
  <c r="C26" i="187"/>
  <c r="C93" i="187" s="1"/>
  <c r="B26" i="187"/>
  <c r="B39" i="187" s="1"/>
  <c r="G19" i="187"/>
  <c r="F19" i="187"/>
  <c r="E19" i="187"/>
  <c r="D19" i="187"/>
  <c r="C19" i="187"/>
  <c r="G14" i="187"/>
  <c r="G9" i="187"/>
  <c r="F9" i="187"/>
  <c r="E9" i="187"/>
  <c r="C9" i="187"/>
  <c r="F277" i="186"/>
  <c r="B270" i="186"/>
  <c r="D252" i="186"/>
  <c r="D260" i="186" s="1"/>
  <c r="E244" i="186"/>
  <c r="D244" i="186"/>
  <c r="D240" i="186"/>
  <c r="G238" i="186"/>
  <c r="C252" i="186" s="1"/>
  <c r="C260" i="186" s="1"/>
  <c r="D222" i="186"/>
  <c r="D230" i="186" s="1"/>
  <c r="E213" i="186"/>
  <c r="D213" i="186"/>
  <c r="D209" i="186"/>
  <c r="G207" i="186"/>
  <c r="C222" i="186" s="1"/>
  <c r="B204" i="186"/>
  <c r="G184" i="186"/>
  <c r="C199" i="186" s="1"/>
  <c r="B183" i="186"/>
  <c r="B181" i="186"/>
  <c r="D178" i="186"/>
  <c r="C171" i="186"/>
  <c r="E137" i="186"/>
  <c r="D134" i="186"/>
  <c r="E134" i="186" s="1"/>
  <c r="D133" i="186"/>
  <c r="E133" i="186" s="1"/>
  <c r="D129" i="186"/>
  <c r="E124" i="186"/>
  <c r="E121" i="186"/>
  <c r="D121" i="186"/>
  <c r="F112" i="186"/>
  <c r="E112" i="186"/>
  <c r="C112" i="186"/>
  <c r="B112" i="186"/>
  <c r="F111" i="186"/>
  <c r="C111" i="186"/>
  <c r="B111" i="186"/>
  <c r="F110" i="186"/>
  <c r="C110" i="186"/>
  <c r="B110" i="186"/>
  <c r="F109" i="186"/>
  <c r="C109" i="186"/>
  <c r="B109" i="186"/>
  <c r="F108" i="186"/>
  <c r="C108" i="186"/>
  <c r="B108" i="186"/>
  <c r="F107" i="186"/>
  <c r="C107" i="186"/>
  <c r="B107" i="186"/>
  <c r="F106" i="186"/>
  <c r="C106" i="186"/>
  <c r="B106" i="186"/>
  <c r="F105" i="186"/>
  <c r="C105" i="186"/>
  <c r="B105" i="186"/>
  <c r="F104" i="186"/>
  <c r="C104" i="186"/>
  <c r="B104" i="186"/>
  <c r="F103" i="186"/>
  <c r="C103" i="186"/>
  <c r="B103" i="186"/>
  <c r="F102" i="186"/>
  <c r="E102" i="186"/>
  <c r="C102" i="186"/>
  <c r="B102" i="186"/>
  <c r="E87" i="186"/>
  <c r="D87" i="186"/>
  <c r="E86" i="186"/>
  <c r="E79" i="186" s="1"/>
  <c r="E85" i="186"/>
  <c r="E78" i="186" s="1"/>
  <c r="E84" i="186"/>
  <c r="E77" i="186" s="1"/>
  <c r="E83" i="186"/>
  <c r="E76" i="186" s="1"/>
  <c r="D80" i="186"/>
  <c r="C80" i="186"/>
  <c r="D79" i="186"/>
  <c r="D78" i="186"/>
  <c r="D77" i="186"/>
  <c r="D76" i="186"/>
  <c r="D72" i="186"/>
  <c r="C72" i="186"/>
  <c r="D71" i="186"/>
  <c r="C71" i="186"/>
  <c r="D70" i="186"/>
  <c r="C70" i="186"/>
  <c r="E69" i="186"/>
  <c r="D69" i="186"/>
  <c r="C69" i="186"/>
  <c r="D68" i="186"/>
  <c r="C68" i="186"/>
  <c r="D67" i="186"/>
  <c r="C67" i="186"/>
  <c r="D66" i="186"/>
  <c r="C66" i="186"/>
  <c r="D65" i="186"/>
  <c r="C65" i="186"/>
  <c r="D64" i="186"/>
  <c r="C64" i="186"/>
  <c r="D63" i="186"/>
  <c r="C63" i="186"/>
  <c r="D62" i="186"/>
  <c r="C62" i="186"/>
  <c r="D61" i="186"/>
  <c r="C61" i="186"/>
  <c r="E57" i="186"/>
  <c r="C57" i="186"/>
  <c r="E56" i="186"/>
  <c r="C56" i="186"/>
  <c r="E55" i="186"/>
  <c r="C55" i="186"/>
  <c r="E54" i="186"/>
  <c r="C54" i="186"/>
  <c r="E53" i="186"/>
  <c r="C53" i="186"/>
  <c r="C52" i="186"/>
  <c r="E51" i="186"/>
  <c r="E65" i="186" s="1"/>
  <c r="C51" i="186"/>
  <c r="E50" i="186"/>
  <c r="E64" i="186" s="1"/>
  <c r="C50" i="186"/>
  <c r="E49" i="186"/>
  <c r="E63" i="186" s="1"/>
  <c r="C49" i="186"/>
  <c r="E48" i="186"/>
  <c r="E62" i="186" s="1"/>
  <c r="C48" i="186"/>
  <c r="E47" i="186"/>
  <c r="E61" i="186" s="1"/>
  <c r="C47" i="186"/>
  <c r="E43" i="186"/>
  <c r="D43" i="186"/>
  <c r="E42" i="186"/>
  <c r="E52" i="186" s="1"/>
  <c r="D42" i="186"/>
  <c r="E41" i="186"/>
  <c r="D41" i="186"/>
  <c r="E40" i="186"/>
  <c r="D40" i="186"/>
  <c r="E39" i="186"/>
  <c r="D39" i="186"/>
  <c r="E38" i="186"/>
  <c r="D38" i="186"/>
  <c r="E37" i="186"/>
  <c r="D37" i="186"/>
  <c r="C30" i="186"/>
  <c r="C97" i="186" s="1"/>
  <c r="B30" i="186"/>
  <c r="B85" i="186" s="1"/>
  <c r="B29" i="186"/>
  <c r="B78" i="186" s="1"/>
  <c r="C28" i="186"/>
  <c r="C95" i="186" s="1"/>
  <c r="B28" i="186"/>
  <c r="B66" i="186" s="1"/>
  <c r="C27" i="186"/>
  <c r="C94" i="186" s="1"/>
  <c r="B27" i="186"/>
  <c r="B94" i="186" s="1"/>
  <c r="C26" i="186"/>
  <c r="C93" i="186" s="1"/>
  <c r="B26" i="186"/>
  <c r="B39" i="186" s="1"/>
  <c r="G19" i="186"/>
  <c r="F19" i="186"/>
  <c r="E19" i="186"/>
  <c r="D19" i="186"/>
  <c r="C19" i="186"/>
  <c r="G14" i="186"/>
  <c r="G9" i="186"/>
  <c r="F9" i="186"/>
  <c r="E9" i="186"/>
  <c r="C9" i="186"/>
  <c r="F277" i="185"/>
  <c r="B270" i="185"/>
  <c r="D252" i="185"/>
  <c r="D260" i="185" s="1"/>
  <c r="E244" i="185"/>
  <c r="D244" i="185"/>
  <c r="D240" i="185"/>
  <c r="G238" i="185"/>
  <c r="C252" i="185" s="1"/>
  <c r="C260" i="185" s="1"/>
  <c r="D222" i="185"/>
  <c r="D230" i="185" s="1"/>
  <c r="E213" i="185"/>
  <c r="D213" i="185"/>
  <c r="D209" i="185"/>
  <c r="G207" i="185"/>
  <c r="C222" i="185" s="1"/>
  <c r="C230" i="185" s="1"/>
  <c r="B204" i="185"/>
  <c r="G184" i="185"/>
  <c r="C199" i="185" s="1"/>
  <c r="B183" i="185"/>
  <c r="B181" i="185"/>
  <c r="D178" i="185"/>
  <c r="C171" i="185"/>
  <c r="E137" i="185"/>
  <c r="D134" i="185"/>
  <c r="E134" i="185" s="1"/>
  <c r="D133" i="185"/>
  <c r="E133" i="185" s="1"/>
  <c r="D129" i="185"/>
  <c r="E124" i="185"/>
  <c r="E121" i="185"/>
  <c r="D121" i="185"/>
  <c r="F112" i="185"/>
  <c r="E112" i="185"/>
  <c r="C112" i="185"/>
  <c r="B112" i="185"/>
  <c r="F111" i="185"/>
  <c r="C111" i="185"/>
  <c r="B111" i="185"/>
  <c r="F110" i="185"/>
  <c r="C110" i="185"/>
  <c r="B110" i="185"/>
  <c r="F109" i="185"/>
  <c r="C109" i="185"/>
  <c r="B109" i="185"/>
  <c r="F108" i="185"/>
  <c r="C108" i="185"/>
  <c r="B108" i="185"/>
  <c r="F107" i="185"/>
  <c r="C107" i="185"/>
  <c r="B107" i="185"/>
  <c r="F106" i="185"/>
  <c r="C106" i="185"/>
  <c r="B106" i="185"/>
  <c r="F105" i="185"/>
  <c r="C105" i="185"/>
  <c r="B105" i="185"/>
  <c r="F104" i="185"/>
  <c r="C104" i="185"/>
  <c r="B104" i="185"/>
  <c r="F103" i="185"/>
  <c r="C103" i="185"/>
  <c r="B103" i="185"/>
  <c r="F102" i="185"/>
  <c r="E102" i="185"/>
  <c r="C102" i="185"/>
  <c r="B102" i="185"/>
  <c r="B95" i="185"/>
  <c r="E87" i="185"/>
  <c r="E80" i="185" s="1"/>
  <c r="D87" i="185"/>
  <c r="E86" i="185"/>
  <c r="E79" i="185" s="1"/>
  <c r="E85" i="185"/>
  <c r="E78" i="185" s="1"/>
  <c r="E84" i="185"/>
  <c r="E77" i="185" s="1"/>
  <c r="E83" i="185"/>
  <c r="E76" i="185" s="1"/>
  <c r="D80" i="185"/>
  <c r="C80" i="185"/>
  <c r="D79" i="185"/>
  <c r="D78" i="185"/>
  <c r="D77" i="185"/>
  <c r="D76" i="185"/>
  <c r="D72" i="185"/>
  <c r="C72" i="185"/>
  <c r="D71" i="185"/>
  <c r="C71" i="185"/>
  <c r="D70" i="185"/>
  <c r="C70" i="185"/>
  <c r="E69" i="185"/>
  <c r="D69" i="185"/>
  <c r="C69" i="185"/>
  <c r="D68" i="185"/>
  <c r="C68" i="185"/>
  <c r="D67" i="185"/>
  <c r="C67" i="185"/>
  <c r="D66" i="185"/>
  <c r="C66" i="185"/>
  <c r="D65" i="185"/>
  <c r="C65" i="185"/>
  <c r="D64" i="185"/>
  <c r="C64" i="185"/>
  <c r="D63" i="185"/>
  <c r="C63" i="185"/>
  <c r="D62" i="185"/>
  <c r="C62" i="185"/>
  <c r="D61" i="185"/>
  <c r="C61" i="185"/>
  <c r="E57" i="185"/>
  <c r="C57" i="185"/>
  <c r="E56" i="185"/>
  <c r="C56" i="185"/>
  <c r="E55" i="185"/>
  <c r="C55" i="185"/>
  <c r="E54" i="185"/>
  <c r="C54" i="185"/>
  <c r="E53" i="185"/>
  <c r="C53" i="185"/>
  <c r="C52" i="185"/>
  <c r="E51" i="185"/>
  <c r="C51" i="185"/>
  <c r="E50" i="185"/>
  <c r="C50" i="185"/>
  <c r="E49" i="185"/>
  <c r="E63" i="185" s="1"/>
  <c r="C49" i="185"/>
  <c r="E48" i="185"/>
  <c r="E62" i="185" s="1"/>
  <c r="C48" i="185"/>
  <c r="E47" i="185"/>
  <c r="C47" i="185"/>
  <c r="E43" i="185"/>
  <c r="D43" i="185"/>
  <c r="E42" i="185"/>
  <c r="E52" i="185" s="1"/>
  <c r="D42" i="185"/>
  <c r="E41" i="185"/>
  <c r="D41" i="185"/>
  <c r="E40" i="185"/>
  <c r="D40" i="185"/>
  <c r="E39" i="185"/>
  <c r="D39" i="185"/>
  <c r="E38" i="185"/>
  <c r="D38" i="185"/>
  <c r="E37" i="185"/>
  <c r="D37" i="185"/>
  <c r="C30" i="185"/>
  <c r="C97" i="185" s="1"/>
  <c r="B30" i="185"/>
  <c r="B85" i="185" s="1"/>
  <c r="B29" i="185"/>
  <c r="B78" i="185" s="1"/>
  <c r="C28" i="185"/>
  <c r="C95" i="185" s="1"/>
  <c r="B28" i="185"/>
  <c r="B66" i="185" s="1"/>
  <c r="C27" i="185"/>
  <c r="C94" i="185" s="1"/>
  <c r="B27" i="185"/>
  <c r="B94" i="185" s="1"/>
  <c r="C26" i="185"/>
  <c r="C93" i="185" s="1"/>
  <c r="B26" i="185"/>
  <c r="B39" i="185" s="1"/>
  <c r="G19" i="185"/>
  <c r="F19" i="185"/>
  <c r="E19" i="185"/>
  <c r="D19" i="185"/>
  <c r="C19" i="185"/>
  <c r="G14" i="185"/>
  <c r="G9" i="185"/>
  <c r="F9" i="185"/>
  <c r="E9" i="185"/>
  <c r="C9" i="185"/>
  <c r="F351" i="184"/>
  <c r="B342" i="184"/>
  <c r="D323" i="184"/>
  <c r="D331" i="184" s="1"/>
  <c r="D311" i="184"/>
  <c r="G309" i="184"/>
  <c r="C323" i="184" s="1"/>
  <c r="D292" i="184"/>
  <c r="D300" i="184" s="1"/>
  <c r="G286" i="184"/>
  <c r="C292" i="184" s="1"/>
  <c r="D271" i="184"/>
  <c r="D279" i="184" s="1"/>
  <c r="E263" i="184"/>
  <c r="D263" i="184"/>
  <c r="D259" i="184"/>
  <c r="G257" i="184"/>
  <c r="C271" i="184" s="1"/>
  <c r="C279" i="184" s="1"/>
  <c r="F240" i="184"/>
  <c r="D240" i="184"/>
  <c r="D248" i="184" s="1"/>
  <c r="E232" i="184"/>
  <c r="D232" i="184"/>
  <c r="D228" i="184"/>
  <c r="G226" i="184"/>
  <c r="C240" i="184" s="1"/>
  <c r="G203" i="184"/>
  <c r="C210" i="184" s="1"/>
  <c r="B202" i="184"/>
  <c r="B200" i="184"/>
  <c r="D197" i="184"/>
  <c r="C190" i="184"/>
  <c r="E156" i="184"/>
  <c r="D153" i="184"/>
  <c r="E153" i="184" s="1"/>
  <c r="D152" i="184"/>
  <c r="E152" i="184" s="1"/>
  <c r="D148" i="184"/>
  <c r="E143" i="184"/>
  <c r="E140" i="184"/>
  <c r="D140" i="184"/>
  <c r="B135" i="184"/>
  <c r="F131" i="184"/>
  <c r="E131" i="184"/>
  <c r="C131" i="184"/>
  <c r="B131" i="184"/>
  <c r="F130" i="184"/>
  <c r="C130" i="184"/>
  <c r="B130" i="184"/>
  <c r="F129" i="184"/>
  <c r="C129" i="184"/>
  <c r="B129" i="184"/>
  <c r="F128" i="184"/>
  <c r="C128" i="184"/>
  <c r="B128" i="184"/>
  <c r="F127" i="184"/>
  <c r="C127" i="184"/>
  <c r="B127" i="184"/>
  <c r="F126" i="184"/>
  <c r="C126" i="184"/>
  <c r="B126" i="184"/>
  <c r="F125" i="184"/>
  <c r="C125" i="184"/>
  <c r="B125" i="184"/>
  <c r="F124" i="184"/>
  <c r="C124" i="184"/>
  <c r="B124" i="184"/>
  <c r="F123" i="184"/>
  <c r="C123" i="184"/>
  <c r="B123" i="184"/>
  <c r="F122" i="184"/>
  <c r="C122" i="184"/>
  <c r="B122" i="184"/>
  <c r="F121" i="184"/>
  <c r="E121" i="184"/>
  <c r="C121" i="184"/>
  <c r="B121" i="184"/>
  <c r="E104" i="184"/>
  <c r="D104" i="184"/>
  <c r="D103" i="184"/>
  <c r="E102" i="184"/>
  <c r="D102" i="184"/>
  <c r="E101" i="184"/>
  <c r="D101" i="184"/>
  <c r="E100" i="184"/>
  <c r="D100" i="184"/>
  <c r="E99" i="184"/>
  <c r="D99" i="184"/>
  <c r="E96" i="184"/>
  <c r="D96" i="184"/>
  <c r="C96" i="184"/>
  <c r="E95" i="184"/>
  <c r="E103" i="184" s="1"/>
  <c r="D95" i="184"/>
  <c r="C95" i="184"/>
  <c r="E94" i="184"/>
  <c r="D94" i="184"/>
  <c r="E93" i="184"/>
  <c r="D93" i="184"/>
  <c r="E92" i="184"/>
  <c r="D92" i="184"/>
  <c r="E91" i="184"/>
  <c r="E88" i="184"/>
  <c r="D88" i="184"/>
  <c r="E87" i="184"/>
  <c r="E86" i="184"/>
  <c r="E85" i="184"/>
  <c r="E78" i="184" s="1"/>
  <c r="E84" i="184"/>
  <c r="E77" i="184" s="1"/>
  <c r="D81" i="184"/>
  <c r="C81" i="184"/>
  <c r="D80" i="184"/>
  <c r="D79" i="184"/>
  <c r="D78" i="184"/>
  <c r="D77" i="184"/>
  <c r="D73" i="184"/>
  <c r="C73" i="184"/>
  <c r="D72" i="184"/>
  <c r="C72" i="184"/>
  <c r="D71" i="184"/>
  <c r="C71" i="184"/>
  <c r="E70" i="184"/>
  <c r="D70" i="184"/>
  <c r="C70" i="184"/>
  <c r="D69" i="184"/>
  <c r="C69" i="184"/>
  <c r="D68" i="184"/>
  <c r="C68" i="184"/>
  <c r="D67" i="184"/>
  <c r="C67" i="184"/>
  <c r="D66" i="184"/>
  <c r="C66" i="184"/>
  <c r="D65" i="184"/>
  <c r="C65" i="184"/>
  <c r="D64" i="184"/>
  <c r="C64" i="184"/>
  <c r="D63" i="184"/>
  <c r="C63" i="184"/>
  <c r="D62" i="184"/>
  <c r="C62" i="184"/>
  <c r="E58" i="184"/>
  <c r="E73" i="184" s="1"/>
  <c r="C58" i="184"/>
  <c r="E57" i="184"/>
  <c r="E72" i="184" s="1"/>
  <c r="C57" i="184"/>
  <c r="E56" i="184"/>
  <c r="C56" i="184"/>
  <c r="E55" i="184"/>
  <c r="C55" i="184"/>
  <c r="E54" i="184"/>
  <c r="E68" i="184" s="1"/>
  <c r="C54" i="184"/>
  <c r="E53" i="184"/>
  <c r="E67" i="184" s="1"/>
  <c r="C53" i="184"/>
  <c r="E52" i="184"/>
  <c r="E66" i="184" s="1"/>
  <c r="C52" i="184"/>
  <c r="E51" i="184"/>
  <c r="E65" i="184" s="1"/>
  <c r="C51" i="184"/>
  <c r="E50" i="184"/>
  <c r="E64" i="184" s="1"/>
  <c r="C50" i="184"/>
  <c r="E49" i="184"/>
  <c r="E63" i="184" s="1"/>
  <c r="C49" i="184"/>
  <c r="E48" i="184"/>
  <c r="E62" i="184" s="1"/>
  <c r="C48" i="184"/>
  <c r="E44" i="184"/>
  <c r="D44" i="184"/>
  <c r="E43" i="184"/>
  <c r="D43" i="184"/>
  <c r="E42" i="184"/>
  <c r="D42" i="184"/>
  <c r="E41" i="184"/>
  <c r="D41" i="184"/>
  <c r="E40" i="184"/>
  <c r="D40" i="184"/>
  <c r="E39" i="184"/>
  <c r="D39" i="184"/>
  <c r="E38" i="184"/>
  <c r="D38" i="184"/>
  <c r="C32" i="184"/>
  <c r="C116" i="184" s="1"/>
  <c r="B32" i="184"/>
  <c r="B116" i="184" s="1"/>
  <c r="C31" i="184"/>
  <c r="C115" i="184" s="1"/>
  <c r="B31" i="184"/>
  <c r="B115" i="184" s="1"/>
  <c r="C30" i="184"/>
  <c r="C114" i="184" s="1"/>
  <c r="B30" i="184"/>
  <c r="B114" i="184" s="1"/>
  <c r="B29" i="184"/>
  <c r="B113" i="184" s="1"/>
  <c r="C28" i="184"/>
  <c r="C112" i="184" s="1"/>
  <c r="B28" i="184"/>
  <c r="B112" i="184" s="1"/>
  <c r="C27" i="184"/>
  <c r="C111" i="184" s="1"/>
  <c r="B27" i="184"/>
  <c r="B111" i="184" s="1"/>
  <c r="C26" i="184"/>
  <c r="C110" i="184" s="1"/>
  <c r="B26" i="184"/>
  <c r="B110" i="184" s="1"/>
  <c r="I19" i="184"/>
  <c r="H19" i="184"/>
  <c r="G19" i="184"/>
  <c r="F19" i="184"/>
  <c r="E19" i="184"/>
  <c r="D19" i="184"/>
  <c r="C19" i="184"/>
  <c r="G14" i="184"/>
  <c r="G9" i="184"/>
  <c r="F9" i="184"/>
  <c r="E9" i="184"/>
  <c r="C9" i="184"/>
  <c r="D324" i="126"/>
  <c r="D332" i="126" s="1"/>
  <c r="D312" i="126"/>
  <c r="G310" i="126"/>
  <c r="C324" i="126" s="1"/>
  <c r="D293" i="126"/>
  <c r="D301" i="126" s="1"/>
  <c r="F240" i="126"/>
  <c r="G287" i="126"/>
  <c r="C293" i="126" s="1"/>
  <c r="E263" i="126"/>
  <c r="D263" i="126"/>
  <c r="D259" i="126"/>
  <c r="G257" i="126"/>
  <c r="C272" i="126" s="1"/>
  <c r="C280" i="126" s="1"/>
  <c r="E232" i="126"/>
  <c r="D232" i="126"/>
  <c r="D228" i="126"/>
  <c r="G226" i="126"/>
  <c r="C240" i="126" s="1"/>
  <c r="C248" i="126" s="1"/>
  <c r="G203" i="126"/>
  <c r="C218" i="126" s="1"/>
  <c r="E131" i="126"/>
  <c r="E121" i="126"/>
  <c r="C131" i="126"/>
  <c r="C130" i="126"/>
  <c r="C129" i="126"/>
  <c r="C128" i="126"/>
  <c r="C127" i="126"/>
  <c r="C126" i="126"/>
  <c r="C125" i="126"/>
  <c r="C124" i="126"/>
  <c r="C123" i="126"/>
  <c r="C122" i="126"/>
  <c r="C121" i="126"/>
  <c r="B131" i="126"/>
  <c r="B130" i="126"/>
  <c r="B129" i="126"/>
  <c r="B128" i="126"/>
  <c r="B127" i="126"/>
  <c r="B126" i="126"/>
  <c r="B125" i="126"/>
  <c r="B124" i="126"/>
  <c r="B123" i="126"/>
  <c r="B122" i="126"/>
  <c r="B121" i="126"/>
  <c r="E95" i="126"/>
  <c r="D104" i="126"/>
  <c r="D103" i="126"/>
  <c r="D102" i="126"/>
  <c r="D101" i="126"/>
  <c r="D100" i="126"/>
  <c r="D99" i="126"/>
  <c r="D96" i="126"/>
  <c r="D95" i="126"/>
  <c r="D94" i="126"/>
  <c r="D93" i="126"/>
  <c r="D92" i="126"/>
  <c r="C96" i="126"/>
  <c r="C95" i="126"/>
  <c r="E104" i="126"/>
  <c r="E102" i="126"/>
  <c r="E101" i="126"/>
  <c r="E100" i="126"/>
  <c r="E99" i="126"/>
  <c r="D81" i="126"/>
  <c r="D80" i="126"/>
  <c r="D79" i="126"/>
  <c r="D78" i="126"/>
  <c r="D77" i="126"/>
  <c r="C81" i="126"/>
  <c r="D73" i="126"/>
  <c r="D72" i="126"/>
  <c r="D71" i="126"/>
  <c r="D70" i="126"/>
  <c r="D69" i="126"/>
  <c r="D68" i="126"/>
  <c r="D67" i="126"/>
  <c r="D66" i="126"/>
  <c r="D65" i="126"/>
  <c r="D64" i="126"/>
  <c r="D63" i="126"/>
  <c r="D62" i="126"/>
  <c r="C73" i="126"/>
  <c r="C72" i="126"/>
  <c r="C71" i="126"/>
  <c r="C70" i="126"/>
  <c r="C69" i="126"/>
  <c r="C68" i="126"/>
  <c r="C67" i="126"/>
  <c r="C66" i="126"/>
  <c r="C65" i="126"/>
  <c r="C64" i="126"/>
  <c r="C63" i="126"/>
  <c r="C62" i="126"/>
  <c r="E58" i="126"/>
  <c r="E73" i="126" s="1"/>
  <c r="E57" i="126"/>
  <c r="E72" i="126" s="1"/>
  <c r="E56" i="126"/>
  <c r="E71" i="126" s="1"/>
  <c r="E55" i="126"/>
  <c r="E69" i="126" s="1"/>
  <c r="E54" i="126"/>
  <c r="E68" i="126" s="1"/>
  <c r="E53" i="126"/>
  <c r="E67" i="126" s="1"/>
  <c r="E51" i="126"/>
  <c r="E65" i="126" s="1"/>
  <c r="E50" i="126"/>
  <c r="E64" i="126" s="1"/>
  <c r="E49" i="126"/>
  <c r="E63" i="126" s="1"/>
  <c r="E48" i="126"/>
  <c r="E62" i="126" s="1"/>
  <c r="C58" i="126"/>
  <c r="C57" i="126"/>
  <c r="C56" i="126"/>
  <c r="C55" i="126"/>
  <c r="C54" i="126"/>
  <c r="C53" i="126"/>
  <c r="C52" i="126"/>
  <c r="C51" i="126"/>
  <c r="C50" i="126"/>
  <c r="C49" i="126"/>
  <c r="C48" i="126"/>
  <c r="C32" i="126"/>
  <c r="C116" i="126" s="1"/>
  <c r="C31" i="126"/>
  <c r="C115" i="126" s="1"/>
  <c r="C30" i="126"/>
  <c r="C114" i="126" s="1"/>
  <c r="C28" i="126"/>
  <c r="C112" i="126" s="1"/>
  <c r="C27" i="126"/>
  <c r="C111" i="126" s="1"/>
  <c r="C26" i="126"/>
  <c r="C110" i="126" s="1"/>
  <c r="B32" i="126"/>
  <c r="B101" i="126" s="1"/>
  <c r="B31" i="126"/>
  <c r="B93" i="126" s="1"/>
  <c r="B30" i="126"/>
  <c r="B29" i="126"/>
  <c r="B79" i="126" s="1"/>
  <c r="B28" i="126"/>
  <c r="B112" i="126" s="1"/>
  <c r="B27" i="126"/>
  <c r="B26" i="126"/>
  <c r="B40" i="126" s="1"/>
  <c r="I19" i="126"/>
  <c r="H19" i="126"/>
  <c r="F276" i="160"/>
  <c r="E243" i="160"/>
  <c r="D243" i="160"/>
  <c r="D239" i="160"/>
  <c r="G237" i="160"/>
  <c r="C251" i="160" s="1"/>
  <c r="C259" i="160" s="1"/>
  <c r="E212" i="160"/>
  <c r="D212" i="160"/>
  <c r="D208" i="160"/>
  <c r="G206" i="160"/>
  <c r="C221" i="160" s="1"/>
  <c r="C229" i="160" s="1"/>
  <c r="G183" i="160"/>
  <c r="C190" i="160" s="1"/>
  <c r="E111" i="160"/>
  <c r="E101" i="160"/>
  <c r="C111" i="160"/>
  <c r="C110" i="160"/>
  <c r="C109" i="160"/>
  <c r="C108" i="160"/>
  <c r="C107" i="160"/>
  <c r="C106" i="160"/>
  <c r="C105" i="160"/>
  <c r="C104" i="160"/>
  <c r="C103" i="160"/>
  <c r="C102" i="160"/>
  <c r="C101" i="160"/>
  <c r="B111" i="160"/>
  <c r="B110" i="160"/>
  <c r="B109" i="160"/>
  <c r="B108" i="160"/>
  <c r="B107" i="160"/>
  <c r="B106" i="160"/>
  <c r="B105" i="160"/>
  <c r="B104" i="160"/>
  <c r="B103" i="160"/>
  <c r="B102" i="160"/>
  <c r="B101" i="160"/>
  <c r="D80" i="160"/>
  <c r="D79" i="160"/>
  <c r="D78" i="160"/>
  <c r="D77" i="160"/>
  <c r="D76" i="160"/>
  <c r="C80" i="160"/>
  <c r="D72" i="160"/>
  <c r="D71" i="160"/>
  <c r="D70" i="160"/>
  <c r="D69" i="160"/>
  <c r="D68" i="160"/>
  <c r="D67" i="160"/>
  <c r="D66" i="160"/>
  <c r="D65" i="160"/>
  <c r="D64" i="160"/>
  <c r="D63" i="160"/>
  <c r="D62" i="160"/>
  <c r="D61" i="160"/>
  <c r="C72" i="160"/>
  <c r="C71" i="160"/>
  <c r="C70" i="160"/>
  <c r="C69" i="160"/>
  <c r="C68" i="160"/>
  <c r="C67" i="160"/>
  <c r="C66" i="160"/>
  <c r="C65" i="160"/>
  <c r="C64" i="160"/>
  <c r="C63" i="160"/>
  <c r="C62" i="160"/>
  <c r="C61" i="160"/>
  <c r="E57" i="160"/>
  <c r="E56" i="160"/>
  <c r="E71" i="160" s="1"/>
  <c r="E55" i="160"/>
  <c r="E70" i="160" s="1"/>
  <c r="E54" i="160"/>
  <c r="E68" i="160" s="1"/>
  <c r="E53" i="160"/>
  <c r="E67" i="160" s="1"/>
  <c r="E50" i="160"/>
  <c r="E64" i="160" s="1"/>
  <c r="E49" i="160"/>
  <c r="E63" i="160" s="1"/>
  <c r="E48" i="160"/>
  <c r="E62" i="160" s="1"/>
  <c r="E47" i="160"/>
  <c r="E61" i="160" s="1"/>
  <c r="C57" i="160"/>
  <c r="C56" i="160"/>
  <c r="C55" i="160"/>
  <c r="C54" i="160"/>
  <c r="C53" i="160"/>
  <c r="C52" i="160"/>
  <c r="C51" i="160"/>
  <c r="C50" i="160"/>
  <c r="C49" i="160"/>
  <c r="C48" i="160"/>
  <c r="C47" i="160"/>
  <c r="C30" i="160"/>
  <c r="C96" i="160" s="1"/>
  <c r="C28" i="160"/>
  <c r="C94" i="160" s="1"/>
  <c r="C27" i="160"/>
  <c r="C93" i="160" s="1"/>
  <c r="C26" i="160"/>
  <c r="C92" i="160" s="1"/>
  <c r="B30" i="160"/>
  <c r="B96" i="160" s="1"/>
  <c r="B29" i="160"/>
  <c r="B78" i="160" s="1"/>
  <c r="B28" i="160"/>
  <c r="B27" i="160"/>
  <c r="B52" i="160" s="1"/>
  <c r="B26" i="160"/>
  <c r="B39" i="160" s="1"/>
  <c r="F273" i="159"/>
  <c r="D206" i="159"/>
  <c r="D236" i="159"/>
  <c r="E240" i="159"/>
  <c r="D240" i="159"/>
  <c r="G234" i="159"/>
  <c r="C248" i="159" s="1"/>
  <c r="E210" i="159"/>
  <c r="D210" i="159"/>
  <c r="G204" i="159"/>
  <c r="C226" i="159" s="1"/>
  <c r="G181" i="159"/>
  <c r="C188" i="159" s="1"/>
  <c r="E110" i="159"/>
  <c r="E100" i="159"/>
  <c r="C110" i="159"/>
  <c r="C109" i="159"/>
  <c r="C108" i="159"/>
  <c r="C107" i="159"/>
  <c r="C106" i="159"/>
  <c r="C105" i="159"/>
  <c r="C104" i="159"/>
  <c r="C103" i="159"/>
  <c r="C102" i="159"/>
  <c r="C101" i="159"/>
  <c r="C100" i="159"/>
  <c r="B110" i="159"/>
  <c r="B109" i="159"/>
  <c r="B108" i="159"/>
  <c r="B107" i="159"/>
  <c r="B106" i="159"/>
  <c r="B105" i="159"/>
  <c r="B104" i="159"/>
  <c r="B103" i="159"/>
  <c r="B102" i="159"/>
  <c r="B101" i="159"/>
  <c r="B100" i="159"/>
  <c r="D79" i="159"/>
  <c r="D78" i="159"/>
  <c r="D77" i="159"/>
  <c r="D76" i="159"/>
  <c r="D75" i="159"/>
  <c r="C79" i="159"/>
  <c r="D71" i="159"/>
  <c r="D70" i="159"/>
  <c r="D69" i="159"/>
  <c r="D68" i="159"/>
  <c r="D67" i="159"/>
  <c r="D66" i="159"/>
  <c r="D65" i="159"/>
  <c r="D64" i="159"/>
  <c r="D63" i="159"/>
  <c r="D62" i="159"/>
  <c r="D61" i="159"/>
  <c r="D60" i="159"/>
  <c r="C71" i="159"/>
  <c r="C70" i="159"/>
  <c r="C69" i="159"/>
  <c r="C68" i="159"/>
  <c r="C67" i="159"/>
  <c r="C66" i="159"/>
  <c r="C65" i="159"/>
  <c r="C64" i="159"/>
  <c r="C63" i="159"/>
  <c r="C62" i="159"/>
  <c r="C61" i="159"/>
  <c r="C60" i="159"/>
  <c r="C46" i="159"/>
  <c r="E46" i="159"/>
  <c r="E60" i="159" s="1"/>
  <c r="C47" i="159"/>
  <c r="E47" i="159"/>
  <c r="C48" i="159"/>
  <c r="E48" i="159"/>
  <c r="C49" i="159"/>
  <c r="E49" i="159"/>
  <c r="C50" i="159"/>
  <c r="E50" i="159"/>
  <c r="E64" i="159" s="1"/>
  <c r="C51" i="159"/>
  <c r="E51" i="159"/>
  <c r="C52" i="159"/>
  <c r="E52" i="159"/>
  <c r="C53" i="159"/>
  <c r="E53" i="159"/>
  <c r="C54" i="159"/>
  <c r="E54" i="159"/>
  <c r="C55" i="159"/>
  <c r="E55" i="159"/>
  <c r="C56" i="159"/>
  <c r="E56" i="159"/>
  <c r="C30" i="159"/>
  <c r="C95" i="159" s="1"/>
  <c r="C28" i="159"/>
  <c r="C93" i="159" s="1"/>
  <c r="C27" i="159"/>
  <c r="C92" i="159" s="1"/>
  <c r="C26" i="159"/>
  <c r="C91" i="159" s="1"/>
  <c r="B30" i="159"/>
  <c r="B29" i="159"/>
  <c r="B77" i="159" s="1"/>
  <c r="B28" i="159"/>
  <c r="B65" i="159" s="1"/>
  <c r="B27" i="159"/>
  <c r="B51" i="159" s="1"/>
  <c r="B26" i="159"/>
  <c r="B38" i="159" s="1"/>
  <c r="F352" i="158"/>
  <c r="F324" i="158"/>
  <c r="F332" i="158" s="1"/>
  <c r="D324" i="158"/>
  <c r="D332" i="158" s="1"/>
  <c r="D312" i="158"/>
  <c r="G310" i="158"/>
  <c r="C324" i="158" s="1"/>
  <c r="G287" i="158"/>
  <c r="C302" i="158" s="1"/>
  <c r="E265" i="158"/>
  <c r="D265" i="158"/>
  <c r="G259" i="158"/>
  <c r="C281" i="158" s="1"/>
  <c r="D261" i="158"/>
  <c r="E236" i="158"/>
  <c r="D236" i="158"/>
  <c r="D232" i="158"/>
  <c r="G230" i="158"/>
  <c r="C252" i="158" s="1"/>
  <c r="G207" i="158"/>
  <c r="C222" i="158" s="1"/>
  <c r="E137" i="158"/>
  <c r="E127" i="158"/>
  <c r="C137" i="158"/>
  <c r="C136" i="158"/>
  <c r="C135" i="158"/>
  <c r="C134" i="158"/>
  <c r="C133" i="158"/>
  <c r="C132" i="158"/>
  <c r="C131" i="158"/>
  <c r="C130" i="158"/>
  <c r="C129" i="158"/>
  <c r="C128" i="158"/>
  <c r="C127" i="158"/>
  <c r="B137" i="158"/>
  <c r="B136" i="158"/>
  <c r="B135" i="158"/>
  <c r="B134" i="158"/>
  <c r="B133" i="158"/>
  <c r="B132" i="158"/>
  <c r="B131" i="158"/>
  <c r="B130" i="158"/>
  <c r="B129" i="158"/>
  <c r="B128" i="158"/>
  <c r="B127" i="158"/>
  <c r="D81" i="158"/>
  <c r="D80" i="158"/>
  <c r="D79" i="158"/>
  <c r="D78" i="158"/>
  <c r="D77" i="158"/>
  <c r="C81" i="158"/>
  <c r="E70" i="158"/>
  <c r="D73" i="158"/>
  <c r="D72" i="158"/>
  <c r="D71" i="158"/>
  <c r="D70" i="158"/>
  <c r="D69" i="158"/>
  <c r="D68" i="158"/>
  <c r="D67" i="158"/>
  <c r="D66" i="158"/>
  <c r="D65" i="158"/>
  <c r="D64" i="158"/>
  <c r="D63" i="158"/>
  <c r="D62" i="158"/>
  <c r="C73" i="158"/>
  <c r="C72" i="158"/>
  <c r="C71" i="158"/>
  <c r="C70" i="158"/>
  <c r="C69" i="158"/>
  <c r="C68" i="158"/>
  <c r="C67" i="158"/>
  <c r="C66" i="158"/>
  <c r="C65" i="158"/>
  <c r="C64" i="158"/>
  <c r="C63" i="158"/>
  <c r="C62" i="158"/>
  <c r="E58" i="158"/>
  <c r="E73" i="158" s="1"/>
  <c r="E57" i="158"/>
  <c r="E72" i="158" s="1"/>
  <c r="E56" i="158"/>
  <c r="E71" i="158" s="1"/>
  <c r="E55" i="158"/>
  <c r="E69" i="158" s="1"/>
  <c r="E54" i="158"/>
  <c r="E68" i="158" s="1"/>
  <c r="E53" i="158"/>
  <c r="E67" i="158" s="1"/>
  <c r="E52" i="158"/>
  <c r="E66" i="158" s="1"/>
  <c r="E51" i="158"/>
  <c r="E65" i="158" s="1"/>
  <c r="E50" i="158"/>
  <c r="E64" i="158" s="1"/>
  <c r="E49" i="158"/>
  <c r="E63" i="158" s="1"/>
  <c r="E48" i="158"/>
  <c r="E62" i="158" s="1"/>
  <c r="C58" i="158"/>
  <c r="C57" i="158"/>
  <c r="C56" i="158"/>
  <c r="C55" i="158"/>
  <c r="C54" i="158"/>
  <c r="C53" i="158"/>
  <c r="C52" i="158"/>
  <c r="C51" i="158"/>
  <c r="C50" i="158"/>
  <c r="C49" i="158"/>
  <c r="C48" i="158"/>
  <c r="C32" i="158"/>
  <c r="C122" i="158" s="1"/>
  <c r="C28" i="158"/>
  <c r="C118" i="158" s="1"/>
  <c r="C27" i="158"/>
  <c r="C117" i="158" s="1"/>
  <c r="C26" i="158"/>
  <c r="C116" i="158" s="1"/>
  <c r="B32" i="158"/>
  <c r="B86" i="158" s="1"/>
  <c r="B29" i="158"/>
  <c r="B79" i="158" s="1"/>
  <c r="B28" i="158"/>
  <c r="B27" i="158"/>
  <c r="B26" i="158"/>
  <c r="B116" i="158" s="1"/>
  <c r="F272" i="124"/>
  <c r="G233" i="124"/>
  <c r="C255" i="124" s="1"/>
  <c r="E239" i="124"/>
  <c r="D239" i="124"/>
  <c r="D235" i="124"/>
  <c r="G203" i="124"/>
  <c r="C225" i="124" s="1"/>
  <c r="E209" i="124"/>
  <c r="D209" i="124"/>
  <c r="D205" i="124"/>
  <c r="G180" i="124"/>
  <c r="E110" i="124"/>
  <c r="E100" i="124"/>
  <c r="C110" i="124"/>
  <c r="C109" i="124"/>
  <c r="C108" i="124"/>
  <c r="C107" i="124"/>
  <c r="C106" i="124"/>
  <c r="C105" i="124"/>
  <c r="C104" i="124"/>
  <c r="C103" i="124"/>
  <c r="C102" i="124"/>
  <c r="C101" i="124"/>
  <c r="C100" i="124"/>
  <c r="B110" i="124"/>
  <c r="B109" i="124"/>
  <c r="B108" i="124"/>
  <c r="B107" i="124"/>
  <c r="B106" i="124"/>
  <c r="B105" i="124"/>
  <c r="B104" i="124"/>
  <c r="B103" i="124"/>
  <c r="B102" i="124"/>
  <c r="B101" i="124"/>
  <c r="B100" i="124"/>
  <c r="E79" i="124"/>
  <c r="E78" i="124"/>
  <c r="E77" i="124"/>
  <c r="E76" i="124"/>
  <c r="E75" i="124"/>
  <c r="D79" i="124"/>
  <c r="D78" i="124"/>
  <c r="D77" i="124"/>
  <c r="D76" i="124"/>
  <c r="D75" i="124"/>
  <c r="C79" i="124"/>
  <c r="D71" i="124"/>
  <c r="D70" i="124"/>
  <c r="D69" i="124"/>
  <c r="D68" i="124"/>
  <c r="D67" i="124"/>
  <c r="D66" i="124"/>
  <c r="D65" i="124"/>
  <c r="D64" i="124"/>
  <c r="D63" i="124"/>
  <c r="D62" i="124"/>
  <c r="D61" i="124"/>
  <c r="D60" i="124"/>
  <c r="C71" i="124"/>
  <c r="C70" i="124"/>
  <c r="C69" i="124"/>
  <c r="C68" i="124"/>
  <c r="C67" i="124"/>
  <c r="C66" i="124"/>
  <c r="C65" i="124"/>
  <c r="C64" i="124"/>
  <c r="C63" i="124"/>
  <c r="C62" i="124"/>
  <c r="C61" i="124"/>
  <c r="C60" i="124"/>
  <c r="E56" i="124"/>
  <c r="E71" i="124" s="1"/>
  <c r="F71" i="124" s="1"/>
  <c r="E55" i="124"/>
  <c r="E70" i="124" s="1"/>
  <c r="E54" i="124"/>
  <c r="E69" i="124" s="1"/>
  <c r="E53" i="124"/>
  <c r="E67" i="124" s="1"/>
  <c r="E52" i="124"/>
  <c r="E66" i="124" s="1"/>
  <c r="E51" i="124"/>
  <c r="E65" i="124" s="1"/>
  <c r="E50" i="124"/>
  <c r="E64" i="124" s="1"/>
  <c r="E49" i="124"/>
  <c r="E63" i="124" s="1"/>
  <c r="E48" i="124"/>
  <c r="E62" i="124" s="1"/>
  <c r="E47" i="124"/>
  <c r="E61" i="124" s="1"/>
  <c r="E46" i="124"/>
  <c r="E60" i="124" s="1"/>
  <c r="C56" i="124"/>
  <c r="C55" i="124"/>
  <c r="C54" i="124"/>
  <c r="C53" i="124"/>
  <c r="C52" i="124"/>
  <c r="C51" i="124"/>
  <c r="C50" i="124"/>
  <c r="C49" i="124"/>
  <c r="C48" i="124"/>
  <c r="C47" i="124"/>
  <c r="C46" i="124"/>
  <c r="C30" i="124"/>
  <c r="C95" i="124" s="1"/>
  <c r="C28" i="124"/>
  <c r="C93" i="124" s="1"/>
  <c r="C27" i="124"/>
  <c r="C92" i="124" s="1"/>
  <c r="C26" i="124"/>
  <c r="C91" i="124" s="1"/>
  <c r="B30" i="124"/>
  <c r="B84" i="124" s="1"/>
  <c r="B29" i="124"/>
  <c r="B77" i="124" s="1"/>
  <c r="B28" i="124"/>
  <c r="B65" i="124" s="1"/>
  <c r="B27" i="124"/>
  <c r="B51" i="124" s="1"/>
  <c r="B26" i="124"/>
  <c r="F272" i="123"/>
  <c r="E239" i="123"/>
  <c r="D239" i="123"/>
  <c r="D235" i="123"/>
  <c r="G233" i="123"/>
  <c r="C255" i="123" s="1"/>
  <c r="E209" i="123"/>
  <c r="D209" i="123"/>
  <c r="D205" i="123"/>
  <c r="G203" i="123"/>
  <c r="C225" i="123" s="1"/>
  <c r="G180" i="123"/>
  <c r="C187" i="123" s="1"/>
  <c r="E110" i="123"/>
  <c r="E100" i="123"/>
  <c r="C110" i="123"/>
  <c r="C109" i="123"/>
  <c r="C108" i="123"/>
  <c r="C107" i="123"/>
  <c r="C106" i="123"/>
  <c r="C105" i="123"/>
  <c r="C104" i="123"/>
  <c r="C103" i="123"/>
  <c r="C102" i="123"/>
  <c r="C101" i="123"/>
  <c r="C100" i="123"/>
  <c r="B110" i="123"/>
  <c r="B109" i="123"/>
  <c r="B108" i="123"/>
  <c r="B107" i="123"/>
  <c r="B106" i="123"/>
  <c r="B105" i="123"/>
  <c r="B104" i="123"/>
  <c r="B103" i="123"/>
  <c r="B102" i="123"/>
  <c r="B101" i="123"/>
  <c r="B100" i="123"/>
  <c r="E79" i="123"/>
  <c r="E78" i="123"/>
  <c r="E77" i="123"/>
  <c r="E76" i="123"/>
  <c r="E75" i="123"/>
  <c r="E36" i="123"/>
  <c r="D79" i="123"/>
  <c r="D78" i="123"/>
  <c r="D77" i="123"/>
  <c r="D76" i="123"/>
  <c r="D75" i="123"/>
  <c r="C79" i="123"/>
  <c r="E68" i="123"/>
  <c r="D71" i="123"/>
  <c r="D70" i="123"/>
  <c r="D69" i="123"/>
  <c r="D68" i="123"/>
  <c r="D67" i="123"/>
  <c r="D66" i="123"/>
  <c r="D65" i="123"/>
  <c r="D64" i="123"/>
  <c r="D63" i="123"/>
  <c r="D62" i="123"/>
  <c r="D61" i="123"/>
  <c r="D60" i="123"/>
  <c r="C71" i="123"/>
  <c r="C70" i="123"/>
  <c r="C69" i="123"/>
  <c r="C68" i="123"/>
  <c r="C67" i="123"/>
  <c r="C66" i="123"/>
  <c r="C65" i="123"/>
  <c r="C64" i="123"/>
  <c r="C63" i="123"/>
  <c r="C62" i="123"/>
  <c r="C61" i="123"/>
  <c r="C60" i="123"/>
  <c r="E56" i="123"/>
  <c r="E71" i="123" s="1"/>
  <c r="E55" i="123"/>
  <c r="E70" i="123" s="1"/>
  <c r="E54" i="123"/>
  <c r="E69" i="123" s="1"/>
  <c r="E53" i="123"/>
  <c r="E67" i="123" s="1"/>
  <c r="E52" i="123"/>
  <c r="E66" i="123" s="1"/>
  <c r="E51" i="123"/>
  <c r="E65" i="123" s="1"/>
  <c r="E50" i="123"/>
  <c r="E64" i="123" s="1"/>
  <c r="E49" i="123"/>
  <c r="E63" i="123" s="1"/>
  <c r="E48" i="123"/>
  <c r="E62" i="123" s="1"/>
  <c r="E47" i="123"/>
  <c r="E61" i="123" s="1"/>
  <c r="E46" i="123"/>
  <c r="E60" i="123" s="1"/>
  <c r="C56" i="123"/>
  <c r="C55" i="123"/>
  <c r="C54" i="123"/>
  <c r="C53" i="123"/>
  <c r="C52" i="123"/>
  <c r="C51" i="123"/>
  <c r="C50" i="123"/>
  <c r="C49" i="123"/>
  <c r="C48" i="123"/>
  <c r="C47" i="123"/>
  <c r="C46" i="123"/>
  <c r="C30" i="123"/>
  <c r="C95" i="123" s="1"/>
  <c r="C28" i="123"/>
  <c r="C93" i="123" s="1"/>
  <c r="C27" i="123"/>
  <c r="C92" i="123" s="1"/>
  <c r="C26" i="123"/>
  <c r="C91" i="123" s="1"/>
  <c r="B30" i="123"/>
  <c r="B84" i="123" s="1"/>
  <c r="B29" i="123"/>
  <c r="B77" i="123" s="1"/>
  <c r="B28" i="123"/>
  <c r="B27" i="123"/>
  <c r="B26" i="123"/>
  <c r="B38" i="123" s="1"/>
  <c r="D66" i="150"/>
  <c r="D76" i="150"/>
  <c r="D75" i="150"/>
  <c r="C66" i="150"/>
  <c r="C75" i="150" s="1"/>
  <c r="F356" i="78"/>
  <c r="F328" i="78"/>
  <c r="F336" i="78" s="1"/>
  <c r="D328" i="78"/>
  <c r="D336" i="78" s="1"/>
  <c r="D316" i="78"/>
  <c r="G314" i="78"/>
  <c r="C328" i="78" s="1"/>
  <c r="C336" i="78" s="1"/>
  <c r="G290" i="78"/>
  <c r="C305" i="78" s="1"/>
  <c r="E266" i="78"/>
  <c r="D266" i="78"/>
  <c r="D262" i="78"/>
  <c r="G260" i="78"/>
  <c r="C282" i="78" s="1"/>
  <c r="E235" i="78"/>
  <c r="D235" i="78"/>
  <c r="D231" i="78"/>
  <c r="G229" i="78"/>
  <c r="C243" i="78" s="1"/>
  <c r="G206" i="78"/>
  <c r="C221" i="78" s="1"/>
  <c r="E135" i="78"/>
  <c r="E125" i="78"/>
  <c r="C135" i="78"/>
  <c r="C134" i="78"/>
  <c r="C133" i="78"/>
  <c r="C132" i="78"/>
  <c r="C131" i="78"/>
  <c r="C130" i="78"/>
  <c r="C129" i="78"/>
  <c r="C128" i="78"/>
  <c r="C127" i="78"/>
  <c r="C126" i="78"/>
  <c r="C125" i="78"/>
  <c r="B135" i="78"/>
  <c r="B134" i="78"/>
  <c r="B133" i="78"/>
  <c r="B132" i="78"/>
  <c r="B131" i="78"/>
  <c r="B130" i="78"/>
  <c r="B129" i="78"/>
  <c r="B128" i="78"/>
  <c r="B127" i="78"/>
  <c r="B126" i="78"/>
  <c r="B125" i="78"/>
  <c r="E109" i="78"/>
  <c r="E109" i="158" s="1"/>
  <c r="E108" i="78"/>
  <c r="E108" i="158" s="1"/>
  <c r="E107" i="78"/>
  <c r="E107" i="158" s="1"/>
  <c r="D109" i="78"/>
  <c r="D109" i="158" s="1"/>
  <c r="D108" i="78"/>
  <c r="D108" i="158" s="1"/>
  <c r="D107" i="78"/>
  <c r="D107" i="158" s="1"/>
  <c r="D106" i="78"/>
  <c r="D106" i="158" s="1"/>
  <c r="D105" i="78"/>
  <c r="D105" i="158" s="1"/>
  <c r="D104" i="78"/>
  <c r="D104" i="158" s="1"/>
  <c r="D103" i="78"/>
  <c r="D103" i="158" s="1"/>
  <c r="E98" i="78"/>
  <c r="E98" i="158" s="1"/>
  <c r="E97" i="78"/>
  <c r="E97" i="158" s="1"/>
  <c r="E96" i="78"/>
  <c r="E96" i="158" s="1"/>
  <c r="D98" i="78"/>
  <c r="D98" i="158" s="1"/>
  <c r="D97" i="78"/>
  <c r="D97" i="158" s="1"/>
  <c r="D96" i="78"/>
  <c r="D96" i="158" s="1"/>
  <c r="D95" i="78"/>
  <c r="D95" i="158" s="1"/>
  <c r="D94" i="78"/>
  <c r="D94" i="158" s="1"/>
  <c r="D93" i="78"/>
  <c r="D93" i="158" s="1"/>
  <c r="C97" i="78"/>
  <c r="C97" i="158" s="1"/>
  <c r="E82" i="52"/>
  <c r="D95" i="52"/>
  <c r="C96" i="78"/>
  <c r="C96" i="158" s="1"/>
  <c r="E70" i="78"/>
  <c r="E58" i="78"/>
  <c r="E73" i="78" s="1"/>
  <c r="E57" i="78"/>
  <c r="E72" i="78" s="1"/>
  <c r="E56" i="78"/>
  <c r="E71" i="78" s="1"/>
  <c r="E55" i="78"/>
  <c r="E69" i="78" s="1"/>
  <c r="E54" i="78"/>
  <c r="E68" i="78" s="1"/>
  <c r="E53" i="78"/>
  <c r="E67" i="78" s="1"/>
  <c r="E52" i="78"/>
  <c r="E66" i="78" s="1"/>
  <c r="E51" i="78"/>
  <c r="E65" i="78" s="1"/>
  <c r="E50" i="78"/>
  <c r="E64" i="78" s="1"/>
  <c r="E49" i="78"/>
  <c r="E63" i="78" s="1"/>
  <c r="E48" i="78"/>
  <c r="E62" i="78" s="1"/>
  <c r="D73" i="78"/>
  <c r="D72" i="78"/>
  <c r="D71" i="78"/>
  <c r="D70" i="78"/>
  <c r="D69" i="78"/>
  <c r="D68" i="78"/>
  <c r="D67" i="78"/>
  <c r="D66" i="78"/>
  <c r="D65" i="78"/>
  <c r="D64" i="78"/>
  <c r="D63" i="78"/>
  <c r="D62" i="78"/>
  <c r="C73" i="78"/>
  <c r="C72" i="78"/>
  <c r="C71" i="78"/>
  <c r="C70" i="78"/>
  <c r="C69" i="78"/>
  <c r="C68" i="78"/>
  <c r="C67" i="78"/>
  <c r="C66" i="78"/>
  <c r="C65" i="78"/>
  <c r="C64" i="78"/>
  <c r="C63" i="78"/>
  <c r="C62" i="78"/>
  <c r="C58" i="78"/>
  <c r="C57" i="78"/>
  <c r="C56" i="78"/>
  <c r="C55" i="78"/>
  <c r="C54" i="78"/>
  <c r="C53" i="78"/>
  <c r="C52" i="78"/>
  <c r="C51" i="78"/>
  <c r="C50" i="78"/>
  <c r="C49" i="78"/>
  <c r="C48" i="78"/>
  <c r="E106" i="78"/>
  <c r="E106" i="158" s="1"/>
  <c r="E105" i="78"/>
  <c r="E105" i="158" s="1"/>
  <c r="E104" i="78"/>
  <c r="E104" i="158" s="1"/>
  <c r="E103" i="78"/>
  <c r="E103" i="158" s="1"/>
  <c r="E95" i="78"/>
  <c r="E95" i="158" s="1"/>
  <c r="E94" i="78"/>
  <c r="E94" i="158" s="1"/>
  <c r="E93" i="78"/>
  <c r="E93" i="158" s="1"/>
  <c r="E92" i="78"/>
  <c r="E92" i="158" s="1"/>
  <c r="C32" i="78"/>
  <c r="C120" i="78" s="1"/>
  <c r="C31" i="78"/>
  <c r="C119" i="78" s="1"/>
  <c r="B32" i="78"/>
  <c r="B105" i="78" s="1"/>
  <c r="B31" i="78"/>
  <c r="B94" i="78" s="1"/>
  <c r="C28" i="78"/>
  <c r="C116" i="78" s="1"/>
  <c r="C27" i="78"/>
  <c r="C115" i="78" s="1"/>
  <c r="I19" i="78"/>
  <c r="H19" i="78"/>
  <c r="B29" i="78"/>
  <c r="B79" i="78" s="1"/>
  <c r="B28" i="78"/>
  <c r="B116" i="78" s="1"/>
  <c r="B27" i="78"/>
  <c r="B53" i="78" s="1"/>
  <c r="B26" i="78"/>
  <c r="B40" i="78" s="1"/>
  <c r="E300" i="151"/>
  <c r="E299" i="151"/>
  <c r="E298" i="151"/>
  <c r="E297" i="151"/>
  <c r="E296" i="151"/>
  <c r="E295" i="151"/>
  <c r="E294" i="151"/>
  <c r="E293" i="151"/>
  <c r="C300" i="151"/>
  <c r="C299" i="151"/>
  <c r="C298" i="151"/>
  <c r="C297" i="151"/>
  <c r="C296" i="151"/>
  <c r="C295" i="151"/>
  <c r="C294" i="151"/>
  <c r="C293" i="151"/>
  <c r="F80" i="151"/>
  <c r="F78" i="151"/>
  <c r="F77" i="151"/>
  <c r="F76" i="151"/>
  <c r="F75" i="151"/>
  <c r="F78" i="183"/>
  <c r="F76" i="183"/>
  <c r="F75" i="183"/>
  <c r="E230" i="183"/>
  <c r="E229" i="183"/>
  <c r="E228" i="183"/>
  <c r="E227" i="183"/>
  <c r="E226" i="183"/>
  <c r="E225" i="183"/>
  <c r="E224" i="183"/>
  <c r="E223" i="183"/>
  <c r="C230" i="183"/>
  <c r="C229" i="183"/>
  <c r="C228" i="183"/>
  <c r="C227" i="183"/>
  <c r="C226" i="183"/>
  <c r="C225" i="183"/>
  <c r="C224" i="183"/>
  <c r="C223" i="183"/>
  <c r="E234" i="122"/>
  <c r="E233" i="122"/>
  <c r="E232" i="122"/>
  <c r="E231" i="122"/>
  <c r="E230" i="122"/>
  <c r="E229" i="122"/>
  <c r="E228" i="122"/>
  <c r="E227" i="122"/>
  <c r="C234" i="122"/>
  <c r="C233" i="122"/>
  <c r="C232" i="122"/>
  <c r="C231" i="122"/>
  <c r="C230" i="122"/>
  <c r="C229" i="122"/>
  <c r="C228" i="122"/>
  <c r="C227" i="122"/>
  <c r="F81" i="122"/>
  <c r="F79" i="122"/>
  <c r="F78" i="122"/>
  <c r="F77" i="122"/>
  <c r="F76" i="122"/>
  <c r="E313" i="150"/>
  <c r="E312" i="150"/>
  <c r="E311" i="150"/>
  <c r="E310" i="150"/>
  <c r="E309" i="150"/>
  <c r="E308" i="150"/>
  <c r="E307" i="150"/>
  <c r="E306" i="150"/>
  <c r="C313" i="150"/>
  <c r="C312" i="150"/>
  <c r="C311" i="150"/>
  <c r="C310" i="150"/>
  <c r="C309" i="150"/>
  <c r="C308" i="150"/>
  <c r="C307" i="150"/>
  <c r="C306" i="150"/>
  <c r="F316" i="151"/>
  <c r="G154" i="151"/>
  <c r="C213" i="151" s="1"/>
  <c r="G86" i="151"/>
  <c r="C116" i="151" s="1"/>
  <c r="C120" i="151" s="1"/>
  <c r="E80" i="151"/>
  <c r="E79" i="151"/>
  <c r="E78" i="151"/>
  <c r="E77" i="151"/>
  <c r="E76" i="151"/>
  <c r="E75" i="151"/>
  <c r="E78" i="183"/>
  <c r="E77" i="183"/>
  <c r="E76" i="183"/>
  <c r="E75" i="183"/>
  <c r="C80" i="151"/>
  <c r="C79" i="151"/>
  <c r="C78" i="151"/>
  <c r="C77" i="151"/>
  <c r="C76" i="151"/>
  <c r="C75" i="151"/>
  <c r="C28" i="151"/>
  <c r="C69" i="151" s="1"/>
  <c r="C26" i="151"/>
  <c r="C67" i="151" s="1"/>
  <c r="B28" i="151"/>
  <c r="B69" i="151" s="1"/>
  <c r="B27" i="151"/>
  <c r="B46" i="151" s="1"/>
  <c r="B26" i="151"/>
  <c r="B67" i="151" s="1"/>
  <c r="F243" i="183"/>
  <c r="G85" i="183"/>
  <c r="C144" i="183" s="1"/>
  <c r="C78" i="183"/>
  <c r="C77" i="183"/>
  <c r="C76" i="183"/>
  <c r="C75" i="183"/>
  <c r="C28" i="183"/>
  <c r="C69" i="183" s="1"/>
  <c r="C26" i="183"/>
  <c r="C67" i="183" s="1"/>
  <c r="B28" i="183"/>
  <c r="B69" i="183" s="1"/>
  <c r="B27" i="183"/>
  <c r="B68" i="183" s="1"/>
  <c r="B26" i="183"/>
  <c r="B37" i="183" s="1"/>
  <c r="F248" i="122"/>
  <c r="G88" i="122"/>
  <c r="C147" i="122" s="1"/>
  <c r="C81" i="122"/>
  <c r="C80" i="122"/>
  <c r="C79" i="122"/>
  <c r="C78" i="122"/>
  <c r="C77" i="122"/>
  <c r="C76" i="122"/>
  <c r="C28" i="122"/>
  <c r="C70" i="122" s="1"/>
  <c r="C26" i="122"/>
  <c r="C68" i="122" s="1"/>
  <c r="B28" i="122"/>
  <c r="B70" i="122" s="1"/>
  <c r="B27" i="122"/>
  <c r="B46" i="122" s="1"/>
  <c r="B26" i="122"/>
  <c r="B68" i="122" s="1"/>
  <c r="D217" i="150"/>
  <c r="D225" i="150" s="1"/>
  <c r="D222" i="2"/>
  <c r="E311" i="184" s="1"/>
  <c r="D226" i="2"/>
  <c r="E240" i="191" s="1"/>
  <c r="E181" i="148"/>
  <c r="B31" i="150"/>
  <c r="B91" i="150" s="1"/>
  <c r="B30" i="150"/>
  <c r="B90" i="150" s="1"/>
  <c r="B29" i="150"/>
  <c r="B92" i="150" s="1"/>
  <c r="B28" i="150"/>
  <c r="B27" i="150"/>
  <c r="B89" i="150" s="1"/>
  <c r="B26" i="150"/>
  <c r="B40" i="150" s="1"/>
  <c r="F330" i="150"/>
  <c r="D205" i="150"/>
  <c r="F217" i="150"/>
  <c r="F225" i="150" s="1"/>
  <c r="G201" i="150"/>
  <c r="C217" i="150" s="1"/>
  <c r="E108" i="150"/>
  <c r="E107" i="150"/>
  <c r="E106" i="150"/>
  <c r="E105" i="150"/>
  <c r="E104" i="150"/>
  <c r="E103" i="150"/>
  <c r="E102" i="150"/>
  <c r="E101" i="150"/>
  <c r="E100" i="150"/>
  <c r="E99" i="150"/>
  <c r="E98" i="150"/>
  <c r="D74" i="150"/>
  <c r="D73" i="150"/>
  <c r="D72" i="150"/>
  <c r="D71" i="150"/>
  <c r="D70" i="150"/>
  <c r="D67" i="150"/>
  <c r="D65" i="150"/>
  <c r="D64" i="150"/>
  <c r="D63" i="150"/>
  <c r="D62" i="150"/>
  <c r="D88" i="52"/>
  <c r="C98" i="78" s="1"/>
  <c r="C98" i="158" s="1"/>
  <c r="D94" i="52"/>
  <c r="C103" i="126" s="1"/>
  <c r="D85" i="52"/>
  <c r="D93" i="52" s="1"/>
  <c r="D84" i="52"/>
  <c r="D83" i="52"/>
  <c r="D82" i="52"/>
  <c r="C91" i="126" s="1"/>
  <c r="B72" i="150"/>
  <c r="B63" i="150"/>
  <c r="C31" i="150"/>
  <c r="C91" i="150" s="1"/>
  <c r="C30" i="150"/>
  <c r="C90" i="150" s="1"/>
  <c r="C28" i="150"/>
  <c r="G19" i="150"/>
  <c r="F19" i="150"/>
  <c r="E130" i="52"/>
  <c r="D130" i="52"/>
  <c r="D157" i="183"/>
  <c r="D165" i="183" s="1"/>
  <c r="D144" i="183"/>
  <c r="C137" i="183"/>
  <c r="E103" i="183"/>
  <c r="D95" i="183"/>
  <c r="E90" i="183"/>
  <c r="E87" i="183"/>
  <c r="D87" i="183"/>
  <c r="B78" i="183"/>
  <c r="B77" i="183"/>
  <c r="B76" i="183"/>
  <c r="B75" i="183"/>
  <c r="D48" i="183"/>
  <c r="D55" i="183" s="1"/>
  <c r="D62" i="183" s="1"/>
  <c r="C48" i="183"/>
  <c r="C55" i="183" s="1"/>
  <c r="C62" i="183" s="1"/>
  <c r="D47" i="183"/>
  <c r="D54" i="183" s="1"/>
  <c r="D61" i="183" s="1"/>
  <c r="D46" i="183"/>
  <c r="D53" i="183" s="1"/>
  <c r="D60" i="183" s="1"/>
  <c r="D45" i="183"/>
  <c r="D52" i="183" s="1"/>
  <c r="D59" i="183" s="1"/>
  <c r="D44" i="183"/>
  <c r="D51" i="183" s="1"/>
  <c r="D58" i="183" s="1"/>
  <c r="E41" i="183"/>
  <c r="D41" i="183"/>
  <c r="E40" i="183"/>
  <c r="D40" i="183"/>
  <c r="E39" i="183"/>
  <c r="E48" i="183" s="1"/>
  <c r="D39" i="183"/>
  <c r="E38" i="183"/>
  <c r="E47" i="183" s="1"/>
  <c r="D38" i="183"/>
  <c r="E37" i="183"/>
  <c r="E46" i="183" s="1"/>
  <c r="D37" i="183"/>
  <c r="E36" i="183"/>
  <c r="E45" i="183" s="1"/>
  <c r="D36" i="183"/>
  <c r="E35" i="183"/>
  <c r="E44" i="183" s="1"/>
  <c r="D35" i="183"/>
  <c r="E19" i="183"/>
  <c r="D19" i="183"/>
  <c r="C19" i="183"/>
  <c r="D9" i="183"/>
  <c r="C9" i="183"/>
  <c r="C110" i="52"/>
  <c r="C109" i="52"/>
  <c r="E69" i="52"/>
  <c r="D58" i="184" s="1"/>
  <c r="E68" i="52"/>
  <c r="D55" i="123" s="1"/>
  <c r="E67" i="52"/>
  <c r="D56" i="184" s="1"/>
  <c r="E66" i="52"/>
  <c r="D54" i="186" s="1"/>
  <c r="E65" i="52"/>
  <c r="D53" i="160" s="1"/>
  <c r="E64" i="52"/>
  <c r="D52" i="141" s="1"/>
  <c r="E63" i="52"/>
  <c r="D52" i="184" s="1"/>
  <c r="E62" i="52"/>
  <c r="D51" i="158" s="1"/>
  <c r="E61" i="52"/>
  <c r="D50" i="126" s="1"/>
  <c r="E60" i="52"/>
  <c r="D48" i="187" s="1"/>
  <c r="E59" i="52"/>
  <c r="D47" i="189" s="1"/>
  <c r="D866" i="52"/>
  <c r="E61" i="157" s="1"/>
  <c r="E858" i="52"/>
  <c r="C27" i="157" s="1"/>
  <c r="C55" i="157" s="1"/>
  <c r="E857" i="52"/>
  <c r="C26" i="157" s="1"/>
  <c r="C54" i="157" s="1"/>
  <c r="D845" i="52"/>
  <c r="E843" i="52"/>
  <c r="C27" i="156" s="1"/>
  <c r="C54" i="156" s="1"/>
  <c r="E842" i="52"/>
  <c r="C26" i="156" s="1"/>
  <c r="C53" i="156" s="1"/>
  <c r="D825" i="52"/>
  <c r="C26" i="144" s="1"/>
  <c r="C42" i="144" s="1"/>
  <c r="D796" i="52"/>
  <c r="G267" i="141" s="1"/>
  <c r="D783" i="52"/>
  <c r="G141" i="141" s="1"/>
  <c r="E779" i="52"/>
  <c r="C31" i="141" s="1"/>
  <c r="C117" i="141" s="1"/>
  <c r="E778" i="52"/>
  <c r="C30" i="141" s="1"/>
  <c r="C116" i="141" s="1"/>
  <c r="E777" i="52"/>
  <c r="C29" i="141" s="1"/>
  <c r="C115" i="141" s="1"/>
  <c r="E776" i="52"/>
  <c r="C28" i="141" s="1"/>
  <c r="C114" i="141" s="1"/>
  <c r="E775" i="52"/>
  <c r="C27" i="141" s="1"/>
  <c r="C113" i="141" s="1"/>
  <c r="E774" i="52"/>
  <c r="C26" i="141" s="1"/>
  <c r="C112" i="141" s="1"/>
  <c r="D757" i="52"/>
  <c r="E107" i="140" s="1"/>
  <c r="D677" i="52"/>
  <c r="E107" i="153" s="1"/>
  <c r="D669" i="52"/>
  <c r="E99" i="153" s="1"/>
  <c r="D664" i="52"/>
  <c r="E94" i="153" s="1"/>
  <c r="C184" i="152"/>
  <c r="D554" i="52"/>
  <c r="E120" i="134" s="1"/>
  <c r="D553" i="52"/>
  <c r="E119" i="134" s="1"/>
  <c r="D552" i="52"/>
  <c r="E118" i="134" s="1"/>
  <c r="D545" i="52"/>
  <c r="E111" i="134" s="1"/>
  <c r="D539" i="52"/>
  <c r="E105" i="134" s="1"/>
  <c r="D535" i="52"/>
  <c r="E101" i="134" s="1"/>
  <c r="D533" i="52"/>
  <c r="E99" i="134" s="1"/>
  <c r="E481" i="52"/>
  <c r="E476" i="52"/>
  <c r="C27" i="167" s="1"/>
  <c r="C63" i="167" s="1"/>
  <c r="E474" i="52"/>
  <c r="C27" i="97" s="1"/>
  <c r="C68" i="97" s="1"/>
  <c r="E473" i="52"/>
  <c r="C26" i="167" s="1"/>
  <c r="C64" i="167" s="1"/>
  <c r="E472" i="52"/>
  <c r="C26" i="97" s="1"/>
  <c r="C67" i="97" s="1"/>
  <c r="D459" i="52"/>
  <c r="E104" i="148" s="1"/>
  <c r="D458" i="52"/>
  <c r="E103" i="148" s="1"/>
  <c r="D457" i="52"/>
  <c r="E102" i="148" s="1"/>
  <c r="D456" i="52"/>
  <c r="E101" i="148" s="1"/>
  <c r="D455" i="52"/>
  <c r="E100" i="148" s="1"/>
  <c r="D454" i="52"/>
  <c r="E99" i="148" s="1"/>
  <c r="D453" i="52"/>
  <c r="E98" i="148" s="1"/>
  <c r="D452" i="52"/>
  <c r="E97" i="148" s="1"/>
  <c r="D451" i="52"/>
  <c r="D450" i="52"/>
  <c r="E96" i="148" s="1"/>
  <c r="D449" i="52"/>
  <c r="E95" i="148" s="1"/>
  <c r="D448" i="52"/>
  <c r="E94" i="148" s="1"/>
  <c r="D447" i="52"/>
  <c r="E93" i="148" s="1"/>
  <c r="D446" i="52"/>
  <c r="E92" i="148" s="1"/>
  <c r="D445" i="52"/>
  <c r="E91" i="148" s="1"/>
  <c r="D444" i="52"/>
  <c r="E90" i="148" s="1"/>
  <c r="D443" i="52"/>
  <c r="E89" i="148" s="1"/>
  <c r="D441" i="52"/>
  <c r="E87" i="148" s="1"/>
  <c r="D440" i="52"/>
  <c r="E86" i="148" s="1"/>
  <c r="D442" i="52"/>
  <c r="E88" i="148" s="1"/>
  <c r="D438" i="52"/>
  <c r="E84" i="148" s="1"/>
  <c r="D437" i="52"/>
  <c r="E83" i="148" s="1"/>
  <c r="E432" i="52"/>
  <c r="G179" i="148" s="1"/>
  <c r="C193" i="148" s="1"/>
  <c r="C201" i="148" s="1"/>
  <c r="E405" i="52"/>
  <c r="E404" i="52"/>
  <c r="E403" i="52"/>
  <c r="E402" i="52"/>
  <c r="D395" i="52"/>
  <c r="E72" i="146" s="1"/>
  <c r="D396" i="52"/>
  <c r="E73" i="146" s="1"/>
  <c r="D394" i="52"/>
  <c r="E71" i="146" s="1"/>
  <c r="D393" i="52"/>
  <c r="E70" i="146" s="1"/>
  <c r="D392" i="52"/>
  <c r="E69" i="146" s="1"/>
  <c r="D391" i="52"/>
  <c r="E68" i="146" s="1"/>
  <c r="D390" i="52"/>
  <c r="E67" i="146" s="1"/>
  <c r="D389" i="52"/>
  <c r="E66" i="146" s="1"/>
  <c r="D388" i="52"/>
  <c r="E65" i="146" s="1"/>
  <c r="D387" i="52"/>
  <c r="E64" i="146" s="1"/>
  <c r="D386" i="52"/>
  <c r="E63" i="146" s="1"/>
  <c r="D385" i="52"/>
  <c r="E62" i="146" s="1"/>
  <c r="D384" i="52"/>
  <c r="E61" i="146" s="1"/>
  <c r="D383" i="52"/>
  <c r="E60" i="146" s="1"/>
  <c r="D382" i="52"/>
  <c r="E59" i="146" s="1"/>
  <c r="D381" i="52"/>
  <c r="E58" i="146" s="1"/>
  <c r="D380" i="52"/>
  <c r="E57" i="146" s="1"/>
  <c r="D379" i="52"/>
  <c r="E56" i="146" s="1"/>
  <c r="D378" i="52"/>
  <c r="E55" i="146" s="1"/>
  <c r="D377" i="52"/>
  <c r="E54" i="146" s="1"/>
  <c r="D376" i="52"/>
  <c r="E53" i="146" s="1"/>
  <c r="D375" i="52"/>
  <c r="E52" i="146" s="1"/>
  <c r="D374" i="52"/>
  <c r="E51" i="146" s="1"/>
  <c r="D352" i="52"/>
  <c r="D304" i="52"/>
  <c r="E300" i="52"/>
  <c r="C28" i="131" s="1"/>
  <c r="C69" i="131" s="1"/>
  <c r="E299" i="52"/>
  <c r="C27" i="131" s="1"/>
  <c r="C68" i="131" s="1"/>
  <c r="E298" i="52"/>
  <c r="C26" i="131" s="1"/>
  <c r="C67" i="131" s="1"/>
  <c r="D281" i="52"/>
  <c r="E105" i="159" s="1"/>
  <c r="D278" i="52"/>
  <c r="D212" i="52"/>
  <c r="D224" i="183" s="1"/>
  <c r="D218" i="52"/>
  <c r="D229" i="192" s="1"/>
  <c r="D217" i="52"/>
  <c r="D228" i="192" s="1"/>
  <c r="D216" i="52"/>
  <c r="D227" i="192" s="1"/>
  <c r="D215" i="52"/>
  <c r="D227" i="183" s="1"/>
  <c r="D214" i="52"/>
  <c r="D225" i="192" s="1"/>
  <c r="D213" i="52"/>
  <c r="D224" i="192" s="1"/>
  <c r="D211" i="52"/>
  <c r="D222" i="192" s="1"/>
  <c r="D12" i="72"/>
  <c r="D15" i="72" s="1"/>
  <c r="C17" i="72"/>
  <c r="C18" i="72"/>
  <c r="C19" i="72"/>
  <c r="D21" i="75"/>
  <c r="D22" i="75"/>
  <c r="D23" i="75"/>
  <c r="D24" i="75"/>
  <c r="D25" i="75"/>
  <c r="D43" i="75"/>
  <c r="H47" i="75"/>
  <c r="I47" i="75"/>
  <c r="I48" i="75"/>
  <c r="I49" i="75"/>
  <c r="J50" i="75"/>
  <c r="J51" i="75"/>
  <c r="I52" i="75"/>
  <c r="F65" i="75"/>
  <c r="K73" i="75"/>
  <c r="K74" i="75"/>
  <c r="K75" i="75"/>
  <c r="K76" i="75"/>
  <c r="K77" i="75"/>
  <c r="K78" i="75"/>
  <c r="K79" i="75"/>
  <c r="K80" i="75"/>
  <c r="K81" i="75"/>
  <c r="K85" i="75"/>
  <c r="K86" i="75"/>
  <c r="K87" i="75"/>
  <c r="K88" i="75"/>
  <c r="K89" i="75"/>
  <c r="K90" i="75"/>
  <c r="K94" i="75"/>
  <c r="K95" i="75"/>
  <c r="K97" i="75"/>
  <c r="K101" i="75"/>
  <c r="K103" i="75"/>
  <c r="K107" i="75"/>
  <c r="K109" i="75"/>
  <c r="K110" i="75"/>
  <c r="D115" i="75"/>
  <c r="D121" i="75"/>
  <c r="E121" i="75"/>
  <c r="D125" i="75"/>
  <c r="E125" i="75"/>
  <c r="D128" i="75"/>
  <c r="E128" i="75"/>
  <c r="E131" i="75"/>
  <c r="E134" i="75"/>
  <c r="D138" i="75"/>
  <c r="E138" i="75"/>
  <c r="D142" i="75"/>
  <c r="E142" i="75"/>
  <c r="D145" i="75"/>
  <c r="E145" i="75"/>
  <c r="F145" i="75"/>
  <c r="D152" i="75"/>
  <c r="D158" i="75"/>
  <c r="E158" i="75"/>
  <c r="F158" i="75"/>
  <c r="J164" i="75"/>
  <c r="J165" i="75"/>
  <c r="J166" i="75"/>
  <c r="D168" i="75"/>
  <c r="E168" i="75"/>
  <c r="F170" i="75"/>
  <c r="H174" i="75"/>
  <c r="D179" i="75"/>
  <c r="E179" i="75"/>
  <c r="F181" i="75"/>
  <c r="K184" i="75"/>
  <c r="K188" i="75"/>
  <c r="K192" i="75"/>
  <c r="K193" i="75"/>
  <c r="D195" i="75"/>
  <c r="E195" i="75"/>
  <c r="F197" i="75"/>
  <c r="H199" i="75"/>
  <c r="D201" i="75"/>
  <c r="E201" i="75"/>
  <c r="F203" i="75"/>
  <c r="I205" i="75"/>
  <c r="K205" i="75"/>
  <c r="G210" i="75"/>
  <c r="H210" i="75"/>
  <c r="J210" i="75"/>
  <c r="H214" i="75"/>
  <c r="I214" i="75"/>
  <c r="J214" i="75"/>
  <c r="G215" i="75"/>
  <c r="H215" i="75"/>
  <c r="I215" i="75"/>
  <c r="J215" i="75"/>
  <c r="G218" i="75"/>
  <c r="H220" i="75"/>
  <c r="J220" i="75"/>
  <c r="H221" i="75"/>
  <c r="H223" i="75"/>
  <c r="J223" i="75"/>
  <c r="J226" i="75"/>
  <c r="J229" i="75"/>
  <c r="J230" i="75"/>
  <c r="J231" i="75"/>
  <c r="J232" i="75"/>
  <c r="J233" i="75"/>
  <c r="K233" i="75"/>
  <c r="D235" i="75"/>
  <c r="D240" i="75"/>
  <c r="E240" i="75"/>
  <c r="F242" i="75"/>
  <c r="H242" i="75"/>
  <c r="G247" i="75"/>
  <c r="G250" i="75"/>
  <c r="K250" i="75"/>
  <c r="D252" i="75"/>
  <c r="E252" i="75"/>
  <c r="F254" i="75"/>
  <c r="G258" i="75"/>
  <c r="J258" i="75"/>
  <c r="D260" i="75"/>
  <c r="D265" i="75"/>
  <c r="E265" i="75"/>
  <c r="F267" i="75"/>
  <c r="J267" i="75"/>
  <c r="J268" i="75"/>
  <c r="B270" i="75"/>
  <c r="D270" i="75"/>
  <c r="D272" i="75"/>
  <c r="E272" i="75"/>
  <c r="F274" i="75"/>
  <c r="J280" i="75"/>
  <c r="J281" i="75"/>
  <c r="H3" i="73"/>
  <c r="H5" i="73"/>
  <c r="E14" i="139" s="1"/>
  <c r="K14" i="73"/>
  <c r="M14" i="73"/>
  <c r="M15" i="73" s="1"/>
  <c r="M52" i="73" s="1"/>
  <c r="L15" i="73"/>
  <c r="U16" i="73"/>
  <c r="C29" i="73"/>
  <c r="D20" i="172" s="1"/>
  <c r="C43" i="73"/>
  <c r="C47" i="73"/>
  <c r="C53" i="73"/>
  <c r="C54" i="73"/>
  <c r="D9" i="187" s="1"/>
  <c r="C57" i="73"/>
  <c r="D9" i="166" s="1"/>
  <c r="C61" i="73"/>
  <c r="D43" i="2"/>
  <c r="D81" i="2"/>
  <c r="F139" i="134" s="1"/>
  <c r="F141" i="134"/>
  <c r="D202" i="2"/>
  <c r="E7" i="124" s="1"/>
  <c r="E166" i="78"/>
  <c r="E145" i="190" s="1"/>
  <c r="E112" i="151"/>
  <c r="E88" i="172"/>
  <c r="E173" i="134"/>
  <c r="E194" i="152"/>
  <c r="D245" i="2"/>
  <c r="D269" i="2"/>
  <c r="D270" i="2"/>
  <c r="D7" i="52"/>
  <c r="C37" i="190" s="1"/>
  <c r="D8" i="52"/>
  <c r="C38" i="190" s="1"/>
  <c r="D9" i="52"/>
  <c r="C40" i="191" s="1"/>
  <c r="D10" i="52"/>
  <c r="C38" i="131" s="1"/>
  <c r="D11" i="52"/>
  <c r="C39" i="183" s="1"/>
  <c r="D12" i="52"/>
  <c r="C42" i="190" s="1"/>
  <c r="D13" i="52"/>
  <c r="C44" i="191" s="1"/>
  <c r="E15" i="52"/>
  <c r="D47" i="140" s="1"/>
  <c r="E16" i="52"/>
  <c r="D46" i="148" s="1"/>
  <c r="E17" i="52"/>
  <c r="D47" i="148" s="1"/>
  <c r="E18" i="52"/>
  <c r="D48" i="139" s="1"/>
  <c r="E19" i="52"/>
  <c r="D51" i="140" s="1"/>
  <c r="E20" i="52"/>
  <c r="D50" i="139" s="1"/>
  <c r="E21" i="52"/>
  <c r="D53" i="140" s="1"/>
  <c r="D22" i="52"/>
  <c r="C52" i="133" s="1"/>
  <c r="E22" i="52"/>
  <c r="D52" i="148" s="1"/>
  <c r="D23" i="52"/>
  <c r="C53" i="148" s="1"/>
  <c r="D24" i="52"/>
  <c r="C54" i="133" s="1"/>
  <c r="D25" i="52"/>
  <c r="C57" i="140" s="1"/>
  <c r="E33" i="52"/>
  <c r="D44" i="100" s="1"/>
  <c r="D52" i="100" s="1"/>
  <c r="E34" i="52"/>
  <c r="E41" i="52" s="1"/>
  <c r="E35" i="52"/>
  <c r="D46" i="167" s="1"/>
  <c r="E36" i="52"/>
  <c r="E37" i="52"/>
  <c r="D38" i="52"/>
  <c r="C49" i="166" s="1"/>
  <c r="C57" i="166" s="1"/>
  <c r="C108" i="52"/>
  <c r="C112" i="52" s="1"/>
  <c r="C115" i="52"/>
  <c r="C117" i="52" s="1"/>
  <c r="D139" i="52"/>
  <c r="C27" i="151" s="1"/>
  <c r="C68" i="151" s="1"/>
  <c r="D153" i="52"/>
  <c r="G231" i="150" s="1"/>
  <c r="C238" i="150" s="1"/>
  <c r="D249" i="52"/>
  <c r="C29" i="126" s="1"/>
  <c r="C113" i="126" s="1"/>
  <c r="D253" i="52"/>
  <c r="G116" i="159" s="1"/>
  <c r="C146" i="159" s="1"/>
  <c r="C150" i="159" s="1"/>
  <c r="D277" i="52"/>
  <c r="D279" i="52"/>
  <c r="E103" i="159" s="1"/>
  <c r="D280" i="52"/>
  <c r="E106" i="186" s="1"/>
  <c r="D282" i="52"/>
  <c r="E106" i="123" s="1"/>
  <c r="D283" i="52"/>
  <c r="D284" i="52"/>
  <c r="E110" i="187" s="1"/>
  <c r="D285" i="52"/>
  <c r="E109" i="123" s="1"/>
  <c r="E9" i="59"/>
  <c r="E13" i="59"/>
  <c r="D321" i="52"/>
  <c r="D322" i="52"/>
  <c r="D323" i="52"/>
  <c r="D325" i="52"/>
  <c r="E82" i="131" s="1"/>
  <c r="D326" i="52"/>
  <c r="E83" i="131" s="1"/>
  <c r="D327" i="52"/>
  <c r="D328" i="52"/>
  <c r="E85" i="131" s="1"/>
  <c r="E93" i="133" s="1"/>
  <c r="D329" i="52"/>
  <c r="E86" i="131" s="1"/>
  <c r="D330" i="52"/>
  <c r="E87" i="131" s="1"/>
  <c r="D331" i="52"/>
  <c r="D332" i="52"/>
  <c r="E89" i="131" s="1"/>
  <c r="D336" i="52"/>
  <c r="D337" i="52"/>
  <c r="E94" i="131" s="1"/>
  <c r="D338" i="52"/>
  <c r="E95" i="131" s="1"/>
  <c r="D339" i="52"/>
  <c r="E96" i="131" s="1"/>
  <c r="G96" i="131" s="1"/>
  <c r="D340" i="52"/>
  <c r="E97" i="131" s="1"/>
  <c r="G97" i="131" s="1"/>
  <c r="D341" i="52"/>
  <c r="E98" i="131" s="1"/>
  <c r="G98" i="131" s="1"/>
  <c r="D343" i="52"/>
  <c r="E100" i="131" s="1"/>
  <c r="D498" i="52"/>
  <c r="E70" i="166" s="1"/>
  <c r="D534" i="52"/>
  <c r="E100" i="134" s="1"/>
  <c r="D536" i="52"/>
  <c r="E102" i="134" s="1"/>
  <c r="D537" i="52"/>
  <c r="E103" i="134" s="1"/>
  <c r="D538" i="52"/>
  <c r="E104" i="134" s="1"/>
  <c r="D540" i="52"/>
  <c r="E106" i="134" s="1"/>
  <c r="D541" i="52"/>
  <c r="E107" i="134" s="1"/>
  <c r="D542" i="52"/>
  <c r="E108" i="134" s="1"/>
  <c r="D543" i="52"/>
  <c r="E109" i="134" s="1"/>
  <c r="D544" i="52"/>
  <c r="E110" i="134" s="1"/>
  <c r="D546" i="52"/>
  <c r="E112" i="134" s="1"/>
  <c r="D547" i="52"/>
  <c r="E113" i="134" s="1"/>
  <c r="D548" i="52"/>
  <c r="E114" i="134" s="1"/>
  <c r="D549" i="52"/>
  <c r="E115" i="134" s="1"/>
  <c r="D550" i="52"/>
  <c r="E116" i="134" s="1"/>
  <c r="D551" i="52"/>
  <c r="E117" i="134" s="1"/>
  <c r="D603" i="52"/>
  <c r="E70" i="136" s="1"/>
  <c r="D605" i="52"/>
  <c r="E72" i="136" s="1"/>
  <c r="D606" i="52"/>
  <c r="E73" i="136" s="1"/>
  <c r="D656" i="52"/>
  <c r="E85" i="152" s="1"/>
  <c r="D658" i="52"/>
  <c r="E87" i="152" s="1"/>
  <c r="D659" i="52"/>
  <c r="E88" i="152" s="1"/>
  <c r="D660" i="52"/>
  <c r="E89" i="152" s="1"/>
  <c r="D661" i="52"/>
  <c r="E90" i="152" s="1"/>
  <c r="D662" i="52"/>
  <c r="E91" i="152" s="1"/>
  <c r="D663" i="52"/>
  <c r="E92" i="152" s="1"/>
  <c r="D665" i="52"/>
  <c r="E93" i="152" s="1"/>
  <c r="D666" i="52"/>
  <c r="E94" i="152" s="1"/>
  <c r="D667" i="52"/>
  <c r="E95" i="152" s="1"/>
  <c r="D668" i="52"/>
  <c r="E96" i="152" s="1"/>
  <c r="D670" i="52"/>
  <c r="E97" i="152" s="1"/>
  <c r="D671" i="52"/>
  <c r="E98" i="152" s="1"/>
  <c r="D672" i="52"/>
  <c r="E99" i="152" s="1"/>
  <c r="D673" i="52"/>
  <c r="E100" i="152" s="1"/>
  <c r="D674" i="52"/>
  <c r="E101" i="152" s="1"/>
  <c r="D675" i="52"/>
  <c r="E102" i="152" s="1"/>
  <c r="D676" i="52"/>
  <c r="E103" i="152" s="1"/>
  <c r="D678" i="52"/>
  <c r="E104" i="152" s="1"/>
  <c r="D679" i="52"/>
  <c r="E105" i="152" s="1"/>
  <c r="D680" i="52"/>
  <c r="E106" i="152" s="1"/>
  <c r="D712" i="52"/>
  <c r="D716" i="52"/>
  <c r="G194" i="139" s="1"/>
  <c r="C201" i="139" s="1"/>
  <c r="D753" i="52"/>
  <c r="E84" i="139" s="1"/>
  <c r="D754" i="52"/>
  <c r="E85" i="139" s="1"/>
  <c r="D756" i="52"/>
  <c r="E87" i="139" s="1"/>
  <c r="D758" i="52"/>
  <c r="E88" i="139" s="1"/>
  <c r="D759" i="52"/>
  <c r="E89" i="139" s="1"/>
  <c r="D804" i="52"/>
  <c r="E123" i="141" s="1"/>
  <c r="D805" i="52"/>
  <c r="E123" i="191" s="1"/>
  <c r="D806" i="52"/>
  <c r="E124" i="191" s="1"/>
  <c r="D807" i="52"/>
  <c r="E126" i="141" s="1"/>
  <c r="D808" i="52"/>
  <c r="E127" i="141" s="1"/>
  <c r="D809" i="52"/>
  <c r="E127" i="191" s="1"/>
  <c r="D812" i="52"/>
  <c r="E131" i="141" s="1"/>
  <c r="D813" i="52"/>
  <c r="E131" i="191" s="1"/>
  <c r="D814" i="52"/>
  <c r="E132" i="191" s="1"/>
  <c r="D815" i="52"/>
  <c r="E133" i="191" s="1"/>
  <c r="D828" i="52"/>
  <c r="D850" i="52"/>
  <c r="E60" i="156" s="1"/>
  <c r="D860" i="52"/>
  <c r="G67" i="157" s="1"/>
  <c r="C111" i="157" s="1"/>
  <c r="C115" i="157" s="1"/>
  <c r="D910" i="52"/>
  <c r="D911" i="52"/>
  <c r="F909" i="52"/>
  <c r="B9" i="172"/>
  <c r="D9" i="172"/>
  <c r="B10" i="172"/>
  <c r="D10" i="172"/>
  <c r="B11" i="172"/>
  <c r="D11" i="172"/>
  <c r="B12" i="172"/>
  <c r="D12" i="172"/>
  <c r="B13" i="172"/>
  <c r="D13" i="172"/>
  <c r="B14" i="172"/>
  <c r="D14" i="172"/>
  <c r="B15" i="172"/>
  <c r="D15" i="172"/>
  <c r="B16" i="172"/>
  <c r="D16" i="172"/>
  <c r="B17" i="172"/>
  <c r="D17" i="172"/>
  <c r="B18" i="172"/>
  <c r="D18" i="172"/>
  <c r="B19" i="172"/>
  <c r="D19" i="172"/>
  <c r="B20" i="172"/>
  <c r="B21" i="172"/>
  <c r="D21" i="172"/>
  <c r="B22" i="172"/>
  <c r="D22" i="172"/>
  <c r="B23" i="172"/>
  <c r="D23" i="172"/>
  <c r="B24" i="172"/>
  <c r="D24" i="172"/>
  <c r="B25" i="172"/>
  <c r="D25" i="172"/>
  <c r="B26" i="172"/>
  <c r="D26" i="172"/>
  <c r="B27" i="172"/>
  <c r="D27" i="172"/>
  <c r="B28" i="172"/>
  <c r="D28" i="172"/>
  <c r="B29" i="172"/>
  <c r="D29" i="172"/>
  <c r="B30" i="172"/>
  <c r="D30" i="172"/>
  <c r="B31" i="172"/>
  <c r="D31" i="172"/>
  <c r="B32" i="172"/>
  <c r="B33" i="172"/>
  <c r="D33" i="172"/>
  <c r="B34" i="172"/>
  <c r="B35" i="172"/>
  <c r="B36" i="172"/>
  <c r="D36" i="172"/>
  <c r="B37" i="172"/>
  <c r="D37" i="172"/>
  <c r="F49" i="172"/>
  <c r="F50" i="172"/>
  <c r="F51" i="172"/>
  <c r="F52" i="172"/>
  <c r="B58" i="172"/>
  <c r="G63" i="172"/>
  <c r="D66" i="172"/>
  <c r="E66" i="172"/>
  <c r="E69" i="172"/>
  <c r="D74" i="172"/>
  <c r="D78" i="172"/>
  <c r="E78" i="172" s="1"/>
  <c r="E81" i="172"/>
  <c r="D92" i="172"/>
  <c r="C106" i="172" s="1"/>
  <c r="F92" i="172"/>
  <c r="F100" i="172" s="1"/>
  <c r="C105" i="172"/>
  <c r="G115" i="172"/>
  <c r="C122" i="172" s="1"/>
  <c r="E118" i="172"/>
  <c r="C133" i="172"/>
  <c r="D133" i="172"/>
  <c r="C134" i="172"/>
  <c r="D134" i="172"/>
  <c r="C135" i="172"/>
  <c r="D135" i="172"/>
  <c r="C136" i="172"/>
  <c r="D136" i="172"/>
  <c r="C137" i="172"/>
  <c r="D137" i="172"/>
  <c r="C9" i="157"/>
  <c r="D9" i="157"/>
  <c r="C19" i="157"/>
  <c r="D19" i="157"/>
  <c r="B26" i="157"/>
  <c r="B36" i="157" s="1"/>
  <c r="B27" i="157"/>
  <c r="D34" i="157"/>
  <c r="E34" i="157"/>
  <c r="E44" i="157" s="1"/>
  <c r="D35" i="157"/>
  <c r="E35" i="157"/>
  <c r="D36" i="157"/>
  <c r="E36" i="157"/>
  <c r="D37" i="157"/>
  <c r="E37" i="157"/>
  <c r="E47" i="157" s="1"/>
  <c r="D38" i="157"/>
  <c r="E38" i="157"/>
  <c r="E48" i="157" s="1"/>
  <c r="D39" i="157"/>
  <c r="E39" i="157"/>
  <c r="D40" i="157"/>
  <c r="E40" i="157"/>
  <c r="D44" i="157"/>
  <c r="D45" i="157"/>
  <c r="D46" i="157"/>
  <c r="D47" i="157"/>
  <c r="C48" i="157"/>
  <c r="D48" i="157"/>
  <c r="B61" i="157"/>
  <c r="C61" i="157"/>
  <c r="F61" i="157"/>
  <c r="D69" i="157"/>
  <c r="E69" i="157"/>
  <c r="E72" i="157"/>
  <c r="D77" i="157"/>
  <c r="D81" i="157"/>
  <c r="E81" i="157" s="1"/>
  <c r="D82" i="157"/>
  <c r="E82" i="157" s="1"/>
  <c r="E85" i="157"/>
  <c r="D98" i="157"/>
  <c r="D111" i="157" s="1"/>
  <c r="D102" i="157"/>
  <c r="D115" i="157" s="1"/>
  <c r="C120" i="157"/>
  <c r="D127" i="157"/>
  <c r="C9" i="156"/>
  <c r="D9" i="156"/>
  <c r="C19" i="156"/>
  <c r="D19" i="156"/>
  <c r="B26" i="156"/>
  <c r="B53" i="156" s="1"/>
  <c r="B27" i="156"/>
  <c r="B54" i="156" s="1"/>
  <c r="D34" i="156"/>
  <c r="E34" i="156"/>
  <c r="E44" i="156" s="1"/>
  <c r="D35" i="156"/>
  <c r="E35" i="156"/>
  <c r="D36" i="156"/>
  <c r="E36" i="156"/>
  <c r="D37" i="156"/>
  <c r="E37" i="156"/>
  <c r="E47" i="156" s="1"/>
  <c r="D38" i="156"/>
  <c r="E38" i="156"/>
  <c r="D39" i="156"/>
  <c r="E39" i="156"/>
  <c r="D40" i="156"/>
  <c r="E40" i="156"/>
  <c r="D44" i="156"/>
  <c r="D45" i="156"/>
  <c r="D46" i="156"/>
  <c r="D47" i="156"/>
  <c r="C48" i="156"/>
  <c r="D48" i="156"/>
  <c r="B60" i="156"/>
  <c r="C60" i="156"/>
  <c r="F60" i="156"/>
  <c r="D69" i="156"/>
  <c r="E69" i="156"/>
  <c r="E72" i="156"/>
  <c r="D77" i="156"/>
  <c r="D81" i="156"/>
  <c r="E81" i="156" s="1"/>
  <c r="D82" i="156"/>
  <c r="E82" i="156" s="1"/>
  <c r="E85" i="156"/>
  <c r="D98" i="156"/>
  <c r="D111" i="156" s="1"/>
  <c r="F98" i="156"/>
  <c r="D102" i="156"/>
  <c r="D115" i="156" s="1"/>
  <c r="C120" i="156"/>
  <c r="D127" i="156"/>
  <c r="C9" i="140"/>
  <c r="E9" i="140"/>
  <c r="F9" i="140"/>
  <c r="G9" i="140"/>
  <c r="H9" i="140"/>
  <c r="C19" i="140"/>
  <c r="D19" i="140"/>
  <c r="E19" i="140"/>
  <c r="F19" i="140"/>
  <c r="G19" i="140"/>
  <c r="H19" i="140"/>
  <c r="D38" i="140"/>
  <c r="E38" i="140"/>
  <c r="D39" i="140"/>
  <c r="E39" i="140"/>
  <c r="D40" i="140"/>
  <c r="E40" i="140"/>
  <c r="D41" i="140"/>
  <c r="E41" i="140"/>
  <c r="D42" i="140"/>
  <c r="E42" i="140"/>
  <c r="D43" i="140"/>
  <c r="E43" i="140"/>
  <c r="E52" i="140" s="1"/>
  <c r="D44" i="140"/>
  <c r="E44" i="140"/>
  <c r="E53" i="140" s="1"/>
  <c r="E54" i="140"/>
  <c r="D55" i="140"/>
  <c r="E55" i="140"/>
  <c r="D56" i="140"/>
  <c r="E56" i="140"/>
  <c r="D57" i="140"/>
  <c r="E57" i="140"/>
  <c r="D60" i="140"/>
  <c r="D67" i="140" s="1"/>
  <c r="D74" i="140" s="1"/>
  <c r="D81" i="140" s="1"/>
  <c r="D61" i="140"/>
  <c r="D62" i="140"/>
  <c r="D69" i="140" s="1"/>
  <c r="D76" i="140" s="1"/>
  <c r="D83" i="140" s="1"/>
  <c r="D63" i="140"/>
  <c r="D70" i="140" s="1"/>
  <c r="D77" i="140" s="1"/>
  <c r="D84" i="140" s="1"/>
  <c r="C64" i="140"/>
  <c r="C71" i="140" s="1"/>
  <c r="C78" i="140" s="1"/>
  <c r="C85" i="140" s="1"/>
  <c r="D64" i="140"/>
  <c r="D71" i="140" s="1"/>
  <c r="D78" i="140" s="1"/>
  <c r="D85" i="140" s="1"/>
  <c r="F109" i="140"/>
  <c r="D119" i="140"/>
  <c r="E119" i="140"/>
  <c r="E122" i="140"/>
  <c r="D127" i="140"/>
  <c r="D131" i="140"/>
  <c r="E131" i="140" s="1"/>
  <c r="D132" i="140"/>
  <c r="E132" i="140" s="1"/>
  <c r="E135" i="140"/>
  <c r="D148" i="140"/>
  <c r="C171" i="140" s="1"/>
  <c r="F148" i="140"/>
  <c r="D152" i="140"/>
  <c r="D165" i="140" s="1"/>
  <c r="C170" i="140"/>
  <c r="D177" i="140"/>
  <c r="D186" i="140"/>
  <c r="E186" i="140"/>
  <c r="E189" i="140"/>
  <c r="D194" i="140"/>
  <c r="D198" i="140"/>
  <c r="E198" i="140" s="1"/>
  <c r="D199" i="140"/>
  <c r="E199" i="140" s="1"/>
  <c r="E202" i="140"/>
  <c r="D213" i="140"/>
  <c r="C227" i="140" s="1"/>
  <c r="F213" i="140"/>
  <c r="F221" i="140" s="1"/>
  <c r="C226" i="140"/>
  <c r="D233" i="140"/>
  <c r="E243" i="140"/>
  <c r="D251" i="140"/>
  <c r="E255" i="140"/>
  <c r="E260" i="140"/>
  <c r="D272" i="140"/>
  <c r="D285" i="140" s="1"/>
  <c r="F272" i="140"/>
  <c r="D276" i="140"/>
  <c r="D289" i="140" s="1"/>
  <c r="E281" i="140"/>
  <c r="D310" i="140"/>
  <c r="F310" i="140"/>
  <c r="F318" i="140" s="1"/>
  <c r="D331" i="140"/>
  <c r="D339" i="140" s="1"/>
  <c r="F331" i="140"/>
  <c r="F339" i="140" s="1"/>
  <c r="F350" i="140"/>
  <c r="C9" i="139"/>
  <c r="E9" i="139"/>
  <c r="F9" i="139"/>
  <c r="C19" i="139"/>
  <c r="D19" i="139"/>
  <c r="E19" i="139"/>
  <c r="F19" i="139"/>
  <c r="C26" i="139"/>
  <c r="C74" i="139" s="1"/>
  <c r="C27" i="139"/>
  <c r="C75" i="139" s="1"/>
  <c r="C28" i="139"/>
  <c r="C76" i="139" s="1"/>
  <c r="C29" i="139"/>
  <c r="C77" i="139" s="1"/>
  <c r="D36" i="139"/>
  <c r="E36" i="139"/>
  <c r="E45" i="139" s="1"/>
  <c r="D37" i="139"/>
  <c r="E37" i="139"/>
  <c r="E59" i="139" s="1"/>
  <c r="E66" i="139" s="1"/>
  <c r="D38" i="139"/>
  <c r="E38" i="139"/>
  <c r="E60" i="139" s="1"/>
  <c r="E67" i="139" s="1"/>
  <c r="D39" i="139"/>
  <c r="E39" i="139"/>
  <c r="D40" i="139"/>
  <c r="E40" i="139"/>
  <c r="E62" i="139" s="1"/>
  <c r="D41" i="139"/>
  <c r="E41" i="139"/>
  <c r="E50" i="139" s="1"/>
  <c r="D42" i="139"/>
  <c r="E42" i="139"/>
  <c r="E52" i="139"/>
  <c r="D53" i="139"/>
  <c r="E53" i="139"/>
  <c r="D54" i="139"/>
  <c r="E54" i="139"/>
  <c r="D55" i="139"/>
  <c r="E55" i="139"/>
  <c r="D58" i="139"/>
  <c r="D65" i="139" s="1"/>
  <c r="D59" i="139"/>
  <c r="D66" i="139" s="1"/>
  <c r="D60" i="139"/>
  <c r="D61" i="139"/>
  <c r="D68" i="139" s="1"/>
  <c r="C62" i="139"/>
  <c r="C69" i="139" s="1"/>
  <c r="D62" i="139"/>
  <c r="D69" i="139" s="1"/>
  <c r="B83" i="139"/>
  <c r="C83" i="139"/>
  <c r="E83" i="139"/>
  <c r="F83" i="139"/>
  <c r="B84" i="139"/>
  <c r="C84" i="139"/>
  <c r="F84" i="139"/>
  <c r="B85" i="139"/>
  <c r="C85" i="139"/>
  <c r="F85" i="139"/>
  <c r="B86" i="139"/>
  <c r="C86" i="139"/>
  <c r="E86" i="139"/>
  <c r="F86" i="139"/>
  <c r="B87" i="139"/>
  <c r="C87" i="139"/>
  <c r="F87" i="139"/>
  <c r="B88" i="139"/>
  <c r="C88" i="139"/>
  <c r="F88" i="139"/>
  <c r="B89" i="139"/>
  <c r="C89" i="139"/>
  <c r="F89" i="139"/>
  <c r="B90" i="139"/>
  <c r="C90" i="139"/>
  <c r="E90" i="139"/>
  <c r="F90" i="139"/>
  <c r="G97" i="139"/>
  <c r="C128" i="139" s="1"/>
  <c r="C132" i="139" s="1"/>
  <c r="D99" i="139"/>
  <c r="E99" i="139"/>
  <c r="E102" i="139"/>
  <c r="D107" i="139"/>
  <c r="D111" i="139"/>
  <c r="E111" i="139" s="1"/>
  <c r="D112" i="139"/>
  <c r="E112" i="139" s="1"/>
  <c r="E115" i="139"/>
  <c r="D128" i="139"/>
  <c r="F128" i="139"/>
  <c r="D132" i="139"/>
  <c r="D145" i="139" s="1"/>
  <c r="C150" i="139"/>
  <c r="D157" i="139"/>
  <c r="D180" i="139"/>
  <c r="D188" i="139" s="1"/>
  <c r="F180" i="139"/>
  <c r="F188" i="139" s="1"/>
  <c r="D201" i="139"/>
  <c r="D209" i="139" s="1"/>
  <c r="F201" i="139"/>
  <c r="F209" i="139" s="1"/>
  <c r="F226" i="139"/>
  <c r="E9" i="153"/>
  <c r="C18" i="153"/>
  <c r="C19" i="153"/>
  <c r="D19" i="153"/>
  <c r="E19" i="153"/>
  <c r="D36" i="153"/>
  <c r="E36" i="153"/>
  <c r="E46" i="153" s="1"/>
  <c r="D37" i="153"/>
  <c r="E37" i="153"/>
  <c r="E47" i="153" s="1"/>
  <c r="D38" i="153"/>
  <c r="E38" i="153"/>
  <c r="D39" i="153"/>
  <c r="E39" i="153"/>
  <c r="E49" i="153" s="1"/>
  <c r="D40" i="153"/>
  <c r="E40" i="153"/>
  <c r="E57" i="153" s="1"/>
  <c r="E64" i="153" s="1"/>
  <c r="E71" i="153" s="1"/>
  <c r="D41" i="153"/>
  <c r="E41" i="153"/>
  <c r="D42" i="153"/>
  <c r="E42" i="153"/>
  <c r="D46" i="153"/>
  <c r="D53" i="153" s="1"/>
  <c r="D60" i="153" s="1"/>
  <c r="D67" i="153" s="1"/>
  <c r="D47" i="153"/>
  <c r="D54" i="153" s="1"/>
  <c r="D61" i="153" s="1"/>
  <c r="D68" i="153" s="1"/>
  <c r="D48" i="153"/>
  <c r="D55" i="153" s="1"/>
  <c r="D62" i="153" s="1"/>
  <c r="D69" i="153" s="1"/>
  <c r="D49" i="153"/>
  <c r="D56" i="153" s="1"/>
  <c r="D63" i="153" s="1"/>
  <c r="D70" i="153" s="1"/>
  <c r="C50" i="153"/>
  <c r="C57" i="153" s="1"/>
  <c r="C64" i="153" s="1"/>
  <c r="C71" i="153" s="1"/>
  <c r="D50" i="153"/>
  <c r="D57" i="153" s="1"/>
  <c r="D64" i="153" s="1"/>
  <c r="D71" i="153" s="1"/>
  <c r="D120" i="153"/>
  <c r="E120" i="153"/>
  <c r="E123" i="153"/>
  <c r="D128" i="153"/>
  <c r="D132" i="153"/>
  <c r="E132" i="153" s="1"/>
  <c r="D133" i="153"/>
  <c r="E133" i="153" s="1"/>
  <c r="E136" i="153"/>
  <c r="F149" i="153"/>
  <c r="C171" i="153"/>
  <c r="D178" i="153"/>
  <c r="D192" i="153"/>
  <c r="D200" i="153" s="1"/>
  <c r="F192" i="153"/>
  <c r="F200" i="153" s="1"/>
  <c r="E9" i="152"/>
  <c r="F9" i="152"/>
  <c r="C19" i="152"/>
  <c r="D19" i="152"/>
  <c r="E19" i="152"/>
  <c r="F19" i="152"/>
  <c r="B26" i="152"/>
  <c r="B76" i="152" s="1"/>
  <c r="B27" i="152"/>
  <c r="B77" i="152" s="1"/>
  <c r="B28" i="152"/>
  <c r="B29" i="152"/>
  <c r="B79" i="152" s="1"/>
  <c r="D36" i="152"/>
  <c r="D45" i="152" s="1"/>
  <c r="E36" i="152"/>
  <c r="E54" i="152" s="1"/>
  <c r="D37" i="152"/>
  <c r="D46" i="152" s="1"/>
  <c r="E37" i="152"/>
  <c r="E62" i="152" s="1"/>
  <c r="E69" i="152" s="1"/>
  <c r="D38" i="152"/>
  <c r="D47" i="152" s="1"/>
  <c r="E38" i="152"/>
  <c r="D39" i="152"/>
  <c r="E39" i="152"/>
  <c r="D40" i="152"/>
  <c r="E40" i="152"/>
  <c r="E49" i="152" s="1"/>
  <c r="D41" i="152"/>
  <c r="D50" i="152" s="1"/>
  <c r="E41" i="152"/>
  <c r="D42" i="152"/>
  <c r="D51" i="152" s="1"/>
  <c r="E42" i="152"/>
  <c r="D54" i="152"/>
  <c r="D61" i="152" s="1"/>
  <c r="D68" i="152" s="1"/>
  <c r="D55" i="152"/>
  <c r="D62" i="152" s="1"/>
  <c r="D69" i="152" s="1"/>
  <c r="D56" i="152"/>
  <c r="D63" i="152" s="1"/>
  <c r="D70" i="152" s="1"/>
  <c r="D57" i="152"/>
  <c r="D64" i="152" s="1"/>
  <c r="D71" i="152" s="1"/>
  <c r="C58" i="152"/>
  <c r="C65" i="152" s="1"/>
  <c r="D58" i="152"/>
  <c r="D65" i="152" s="1"/>
  <c r="B85" i="152"/>
  <c r="F85" i="152"/>
  <c r="B86" i="152"/>
  <c r="E86" i="152"/>
  <c r="B87" i="152"/>
  <c r="F87" i="152"/>
  <c r="B88" i="152"/>
  <c r="F88" i="152"/>
  <c r="B89" i="152"/>
  <c r="F89" i="152"/>
  <c r="B90" i="152"/>
  <c r="F90" i="152"/>
  <c r="B91" i="152"/>
  <c r="F91" i="152"/>
  <c r="B92" i="152"/>
  <c r="F92" i="152"/>
  <c r="B93" i="152"/>
  <c r="F93" i="152"/>
  <c r="B94" i="152"/>
  <c r="F94" i="152"/>
  <c r="B95" i="152"/>
  <c r="F95" i="152"/>
  <c r="B96" i="152"/>
  <c r="F96" i="152"/>
  <c r="B97" i="152"/>
  <c r="F97" i="152"/>
  <c r="B98" i="152"/>
  <c r="F98" i="152"/>
  <c r="B99" i="152"/>
  <c r="F99" i="152"/>
  <c r="B100" i="152"/>
  <c r="F100" i="152"/>
  <c r="B101" i="152"/>
  <c r="F101" i="152"/>
  <c r="B102" i="152"/>
  <c r="F102" i="152"/>
  <c r="B103" i="152"/>
  <c r="F103" i="152"/>
  <c r="B104" i="152"/>
  <c r="F104" i="152"/>
  <c r="B105" i="152"/>
  <c r="F105" i="152"/>
  <c r="B106" i="152"/>
  <c r="F106" i="152"/>
  <c r="B107" i="152"/>
  <c r="E107" i="152"/>
  <c r="F107" i="152"/>
  <c r="D126" i="152"/>
  <c r="E126" i="152"/>
  <c r="E129" i="152"/>
  <c r="D134" i="152"/>
  <c r="D138" i="152"/>
  <c r="E138" i="152" s="1"/>
  <c r="D139" i="152"/>
  <c r="E139" i="152" s="1"/>
  <c r="E142" i="152"/>
  <c r="D155" i="152"/>
  <c r="D149" i="153" s="1"/>
  <c r="C172" i="153" s="1"/>
  <c r="F155" i="152"/>
  <c r="D159" i="152"/>
  <c r="D172" i="152" s="1"/>
  <c r="C177" i="152"/>
  <c r="D184" i="152"/>
  <c r="D198" i="152"/>
  <c r="D206" i="152" s="1"/>
  <c r="F198" i="152"/>
  <c r="F206" i="152" s="1"/>
  <c r="C9" i="144"/>
  <c r="C19" i="144"/>
  <c r="B26" i="144"/>
  <c r="D33" i="144"/>
  <c r="E33" i="144"/>
  <c r="D34" i="144"/>
  <c r="E34" i="144"/>
  <c r="D35" i="144"/>
  <c r="E35" i="144"/>
  <c r="D36" i="144"/>
  <c r="E36" i="144"/>
  <c r="D37" i="144"/>
  <c r="E37" i="144"/>
  <c r="G49" i="144"/>
  <c r="F123" i="144" s="1"/>
  <c r="D55" i="144"/>
  <c r="E55" i="144"/>
  <c r="E58" i="144"/>
  <c r="D63" i="144"/>
  <c r="D67" i="144"/>
  <c r="E67" i="144" s="1"/>
  <c r="D68" i="144"/>
  <c r="E68" i="144" s="1"/>
  <c r="E71" i="144"/>
  <c r="D84" i="144"/>
  <c r="C107" i="144" s="1"/>
  <c r="F84" i="144"/>
  <c r="D88" i="144"/>
  <c r="D101" i="144" s="1"/>
  <c r="C106" i="144"/>
  <c r="D113" i="144"/>
  <c r="C9" i="141"/>
  <c r="D9" i="141"/>
  <c r="E9" i="141"/>
  <c r="G9" i="141"/>
  <c r="H9" i="141"/>
  <c r="C19" i="141"/>
  <c r="D19" i="141"/>
  <c r="E19" i="141"/>
  <c r="F19" i="141"/>
  <c r="G19" i="141"/>
  <c r="H19" i="141"/>
  <c r="B96" i="141"/>
  <c r="D38" i="141"/>
  <c r="E38" i="141"/>
  <c r="D39" i="141"/>
  <c r="E39" i="141"/>
  <c r="E88" i="141" s="1"/>
  <c r="D40" i="141"/>
  <c r="E40" i="141"/>
  <c r="D41" i="141"/>
  <c r="E41" i="141"/>
  <c r="E97" i="141" s="1"/>
  <c r="E104" i="141" s="1"/>
  <c r="D42" i="141"/>
  <c r="E42" i="141"/>
  <c r="D43" i="141"/>
  <c r="E43" i="141"/>
  <c r="D44" i="141"/>
  <c r="E44" i="141"/>
  <c r="E47" i="141"/>
  <c r="E60" i="141" s="1"/>
  <c r="E74" i="141" s="1"/>
  <c r="E49" i="141"/>
  <c r="E62" i="141" s="1"/>
  <c r="E51" i="141"/>
  <c r="E64" i="141" s="1"/>
  <c r="E78" i="141" s="1"/>
  <c r="E52" i="141"/>
  <c r="E53" i="141"/>
  <c r="E66" i="141" s="1"/>
  <c r="E80" i="141" s="1"/>
  <c r="E54" i="141"/>
  <c r="E55" i="141"/>
  <c r="E56" i="141"/>
  <c r="E70" i="141" s="1"/>
  <c r="E83" i="141" s="1"/>
  <c r="E57" i="141"/>
  <c r="E71" i="141" s="1"/>
  <c r="E84" i="141" s="1"/>
  <c r="E68" i="141"/>
  <c r="D87" i="141"/>
  <c r="D94" i="141" s="1"/>
  <c r="D101" i="141" s="1"/>
  <c r="D88" i="141"/>
  <c r="D95" i="141" s="1"/>
  <c r="D102" i="141" s="1"/>
  <c r="D89" i="141"/>
  <c r="D96" i="141" s="1"/>
  <c r="D103" i="141" s="1"/>
  <c r="D90" i="141"/>
  <c r="D97" i="141" s="1"/>
  <c r="D104" i="141" s="1"/>
  <c r="C91" i="141"/>
  <c r="C98" i="141" s="1"/>
  <c r="C105" i="141" s="1"/>
  <c r="D91" i="141"/>
  <c r="D98" i="141" s="1"/>
  <c r="D105" i="141" s="1"/>
  <c r="D143" i="141"/>
  <c r="E143" i="141"/>
  <c r="E146" i="141"/>
  <c r="D151" i="141"/>
  <c r="D155" i="141"/>
  <c r="E155" i="141" s="1"/>
  <c r="D156" i="141"/>
  <c r="E156" i="141" s="1"/>
  <c r="E159" i="141"/>
  <c r="D172" i="141"/>
  <c r="F172" i="141"/>
  <c r="F185" i="141" s="1"/>
  <c r="D176" i="141"/>
  <c r="C194" i="141"/>
  <c r="D201" i="141"/>
  <c r="D223" i="141"/>
  <c r="D231" i="141" s="1"/>
  <c r="F223" i="141"/>
  <c r="F231" i="141" s="1"/>
  <c r="D253" i="141"/>
  <c r="D261" i="141" s="1"/>
  <c r="F253" i="141"/>
  <c r="F261" i="141" s="1"/>
  <c r="D274" i="141"/>
  <c r="D282" i="141" s="1"/>
  <c r="F274" i="141"/>
  <c r="F282" i="141" s="1"/>
  <c r="C9" i="133"/>
  <c r="D9" i="133"/>
  <c r="E9" i="133"/>
  <c r="B60" i="133"/>
  <c r="E35" i="133"/>
  <c r="F35" i="133" s="1"/>
  <c r="E36" i="133"/>
  <c r="E46" i="133" s="1"/>
  <c r="F46" i="133" s="1"/>
  <c r="E37" i="133"/>
  <c r="F37" i="133" s="1"/>
  <c r="E38" i="133"/>
  <c r="E48" i="133" s="1"/>
  <c r="F48" i="133" s="1"/>
  <c r="E39" i="133"/>
  <c r="F39" i="133" s="1"/>
  <c r="E40" i="133"/>
  <c r="F40" i="133" s="1"/>
  <c r="E41" i="133"/>
  <c r="F41" i="133" s="1"/>
  <c r="E45" i="133"/>
  <c r="F45" i="133" s="1"/>
  <c r="E52" i="133"/>
  <c r="F52" i="133" s="1"/>
  <c r="E53" i="133"/>
  <c r="F53" i="133" s="1"/>
  <c r="E54" i="133"/>
  <c r="F54" i="133" s="1"/>
  <c r="E55" i="133"/>
  <c r="F55" i="133" s="1"/>
  <c r="E58" i="133"/>
  <c r="E59" i="133"/>
  <c r="E60" i="133"/>
  <c r="E61" i="133"/>
  <c r="E62" i="133"/>
  <c r="B107" i="133"/>
  <c r="D111" i="133"/>
  <c r="E114" i="133"/>
  <c r="D119" i="133"/>
  <c r="E127" i="133"/>
  <c r="D168" i="133"/>
  <c r="C181" i="133"/>
  <c r="C189" i="133"/>
  <c r="D9" i="131"/>
  <c r="E9" i="131"/>
  <c r="E14" i="131"/>
  <c r="C19" i="131"/>
  <c r="D19" i="131"/>
  <c r="E19" i="131"/>
  <c r="B26" i="131"/>
  <c r="B67" i="131" s="1"/>
  <c r="B27" i="131"/>
  <c r="B46" i="131" s="1"/>
  <c r="B28" i="131"/>
  <c r="D35" i="131"/>
  <c r="E35" i="131"/>
  <c r="D36" i="131"/>
  <c r="E36" i="131"/>
  <c r="D37" i="131"/>
  <c r="E37" i="131"/>
  <c r="D38" i="131"/>
  <c r="E38" i="131"/>
  <c r="D39" i="131"/>
  <c r="E39" i="131"/>
  <c r="D40" i="131"/>
  <c r="E40" i="131"/>
  <c r="D41" i="131"/>
  <c r="E41" i="131"/>
  <c r="E44" i="131"/>
  <c r="E58" i="131" s="1"/>
  <c r="E45" i="131"/>
  <c r="E59" i="131" s="1"/>
  <c r="E46" i="131"/>
  <c r="E60" i="131" s="1"/>
  <c r="E47" i="131"/>
  <c r="E61" i="131" s="1"/>
  <c r="D48" i="131"/>
  <c r="D62" i="131" s="1"/>
  <c r="E48" i="131"/>
  <c r="E62" i="131" s="1"/>
  <c r="E51" i="131"/>
  <c r="E52" i="131"/>
  <c r="E53" i="131"/>
  <c r="E54" i="131"/>
  <c r="D55" i="131"/>
  <c r="E55" i="131"/>
  <c r="B75" i="131"/>
  <c r="B83" i="133" s="1"/>
  <c r="C75" i="131"/>
  <c r="E75" i="131"/>
  <c r="E83" i="133" s="1"/>
  <c r="B84" i="133"/>
  <c r="B86" i="133"/>
  <c r="F86" i="133"/>
  <c r="F87" i="133"/>
  <c r="B96" i="133"/>
  <c r="B97" i="133"/>
  <c r="F97" i="133"/>
  <c r="B101" i="133"/>
  <c r="D108" i="131"/>
  <c r="E108" i="131"/>
  <c r="E111" i="131"/>
  <c r="D116" i="131"/>
  <c r="D120" i="131"/>
  <c r="D121" i="131"/>
  <c r="E124" i="131"/>
  <c r="D136" i="131"/>
  <c r="C159" i="131" s="1"/>
  <c r="F136" i="131"/>
  <c r="F221" i="131" s="1"/>
  <c r="D140" i="131"/>
  <c r="D143" i="133" s="1"/>
  <c r="D156" i="133" s="1"/>
  <c r="C158" i="131"/>
  <c r="D165" i="131"/>
  <c r="D178" i="131"/>
  <c r="D181" i="133" s="1"/>
  <c r="D189" i="133" s="1"/>
  <c r="F178" i="131"/>
  <c r="C9" i="136"/>
  <c r="D9" i="136"/>
  <c r="C19" i="136"/>
  <c r="D19" i="136"/>
  <c r="B26" i="136"/>
  <c r="B63" i="136" s="1"/>
  <c r="C26" i="136"/>
  <c r="C63" i="136" s="1"/>
  <c r="B27" i="136"/>
  <c r="B48" i="136" s="1"/>
  <c r="C27" i="136"/>
  <c r="C64" i="136" s="1"/>
  <c r="E34" i="136"/>
  <c r="E35" i="136"/>
  <c r="E36" i="136"/>
  <c r="E37" i="136"/>
  <c r="E38" i="136"/>
  <c r="E39" i="136"/>
  <c r="E40" i="136"/>
  <c r="E41" i="136"/>
  <c r="E42" i="136"/>
  <c r="E43" i="136"/>
  <c r="D46" i="136"/>
  <c r="D53" i="136" s="1"/>
  <c r="D47" i="136"/>
  <c r="D54" i="136" s="1"/>
  <c r="D48" i="136"/>
  <c r="D55" i="136" s="1"/>
  <c r="E48" i="136"/>
  <c r="E55" i="136" s="1"/>
  <c r="D49" i="136"/>
  <c r="D56" i="136" s="1"/>
  <c r="C50" i="136"/>
  <c r="C57" i="136" s="1"/>
  <c r="D50" i="136"/>
  <c r="D57" i="136" s="1"/>
  <c r="B70" i="136"/>
  <c r="F70" i="136"/>
  <c r="B71" i="136"/>
  <c r="E71" i="136"/>
  <c r="B72" i="136"/>
  <c r="F72" i="136"/>
  <c r="B73" i="136"/>
  <c r="F73" i="136"/>
  <c r="G88" i="136"/>
  <c r="C98" i="136" s="1"/>
  <c r="D90" i="136"/>
  <c r="E90" i="136"/>
  <c r="E178" i="136" s="1"/>
  <c r="E93" i="136"/>
  <c r="E181" i="136" s="1"/>
  <c r="D98" i="136"/>
  <c r="D186" i="136" s="1"/>
  <c r="E186" i="136" s="1"/>
  <c r="D102" i="136"/>
  <c r="E105" i="136"/>
  <c r="E193" i="136" s="1"/>
  <c r="D117" i="136"/>
  <c r="D204" i="136" s="1"/>
  <c r="F117" i="136"/>
  <c r="C130" i="136"/>
  <c r="C217" i="136" s="1"/>
  <c r="D137" i="136"/>
  <c r="D161" i="136"/>
  <c r="F161" i="136"/>
  <c r="F169" i="136" s="1"/>
  <c r="C9" i="134"/>
  <c r="E9" i="134"/>
  <c r="C19" i="134"/>
  <c r="D19" i="134"/>
  <c r="E19" i="134"/>
  <c r="D37" i="134"/>
  <c r="E37" i="134"/>
  <c r="D38" i="134"/>
  <c r="E38" i="134"/>
  <c r="D39" i="134"/>
  <c r="E39" i="134"/>
  <c r="D40" i="134"/>
  <c r="E40" i="134"/>
  <c r="D41" i="134"/>
  <c r="E41" i="134"/>
  <c r="D42" i="134"/>
  <c r="E42" i="134"/>
  <c r="D43" i="134"/>
  <c r="E43" i="134"/>
  <c r="E46" i="134"/>
  <c r="E47" i="134"/>
  <c r="E48" i="134"/>
  <c r="E49" i="134"/>
  <c r="D50" i="134"/>
  <c r="E50" i="134"/>
  <c r="E53" i="134"/>
  <c r="E73" i="134" s="1"/>
  <c r="E80" i="134" s="1"/>
  <c r="E54" i="134"/>
  <c r="E74" i="134" s="1"/>
  <c r="E81" i="134" s="1"/>
  <c r="E55" i="134"/>
  <c r="E75" i="134" s="1"/>
  <c r="E82" i="134" s="1"/>
  <c r="E56" i="134"/>
  <c r="E76" i="134" s="1"/>
  <c r="E83" i="134" s="1"/>
  <c r="D57" i="134"/>
  <c r="D77" i="134" s="1"/>
  <c r="D84" i="134" s="1"/>
  <c r="E57" i="134"/>
  <c r="E77" i="134" s="1"/>
  <c r="E84" i="134" s="1"/>
  <c r="F100" i="134"/>
  <c r="D150" i="134"/>
  <c r="E150" i="134"/>
  <c r="E153" i="134"/>
  <c r="D158" i="134"/>
  <c r="F178" i="134"/>
  <c r="C19" i="167"/>
  <c r="D19" i="167"/>
  <c r="D35" i="167"/>
  <c r="E35" i="167"/>
  <c r="D36" i="167"/>
  <c r="E36" i="167"/>
  <c r="D37" i="167"/>
  <c r="E37" i="167"/>
  <c r="D38" i="167"/>
  <c r="E38" i="167"/>
  <c r="D39" i="167"/>
  <c r="E39" i="167"/>
  <c r="D40" i="167"/>
  <c r="E40" i="167"/>
  <c r="D41" i="167"/>
  <c r="E41" i="167"/>
  <c r="E44" i="167"/>
  <c r="E45" i="167"/>
  <c r="E46" i="167"/>
  <c r="E47" i="167"/>
  <c r="E48" i="167"/>
  <c r="D49" i="167"/>
  <c r="E49" i="167"/>
  <c r="E52" i="167"/>
  <c r="E53" i="167"/>
  <c r="E54" i="167"/>
  <c r="E55" i="167"/>
  <c r="E56" i="167"/>
  <c r="E57" i="167"/>
  <c r="B70" i="167"/>
  <c r="F70" i="167"/>
  <c r="D79" i="167"/>
  <c r="E82" i="167"/>
  <c r="D87" i="167"/>
  <c r="D92" i="167"/>
  <c r="E92" i="167" s="1"/>
  <c r="D93" i="167"/>
  <c r="E93" i="167" s="1"/>
  <c r="E96" i="167"/>
  <c r="D108" i="167"/>
  <c r="C131" i="167" s="1"/>
  <c r="D112" i="167"/>
  <c r="D125" i="167" s="1"/>
  <c r="C130" i="167"/>
  <c r="D137" i="167"/>
  <c r="C18" i="166"/>
  <c r="D18" i="166"/>
  <c r="E18" i="166"/>
  <c r="C21" i="166"/>
  <c r="D21" i="166"/>
  <c r="E21" i="166"/>
  <c r="E35" i="166"/>
  <c r="F35" i="166" s="1"/>
  <c r="E36" i="166"/>
  <c r="F36" i="166" s="1"/>
  <c r="E37" i="166"/>
  <c r="F37" i="166" s="1"/>
  <c r="E38" i="166"/>
  <c r="F38" i="166" s="1"/>
  <c r="E39" i="166"/>
  <c r="F39" i="166" s="1"/>
  <c r="E40" i="166"/>
  <c r="F40" i="166" s="1"/>
  <c r="E41" i="166"/>
  <c r="F41" i="166" s="1"/>
  <c r="E44" i="166"/>
  <c r="F44" i="166" s="1"/>
  <c r="E45" i="166"/>
  <c r="F45" i="166" s="1"/>
  <c r="E46" i="166"/>
  <c r="F46" i="166" s="1"/>
  <c r="E47" i="166"/>
  <c r="F47" i="166" s="1"/>
  <c r="E48" i="166"/>
  <c r="F48" i="166" s="1"/>
  <c r="E49" i="166"/>
  <c r="F49" i="166" s="1"/>
  <c r="E52" i="166"/>
  <c r="F52" i="166" s="1"/>
  <c r="E53" i="166"/>
  <c r="F53" i="166" s="1"/>
  <c r="E54" i="166"/>
  <c r="F54" i="166" s="1"/>
  <c r="E55" i="166"/>
  <c r="F55" i="166" s="1"/>
  <c r="E56" i="166"/>
  <c r="F56" i="166" s="1"/>
  <c r="E57" i="166"/>
  <c r="F57" i="166" s="1"/>
  <c r="D79" i="166"/>
  <c r="E82" i="166"/>
  <c r="D87" i="166"/>
  <c r="D91" i="166"/>
  <c r="E91" i="166" s="1"/>
  <c r="D92" i="166"/>
  <c r="E92" i="166" s="1"/>
  <c r="E95" i="166"/>
  <c r="D107" i="166"/>
  <c r="C130" i="166" s="1"/>
  <c r="D111" i="166"/>
  <c r="D124" i="166" s="1"/>
  <c r="C129" i="166"/>
  <c r="D136" i="166"/>
  <c r="E14" i="100"/>
  <c r="C19" i="100"/>
  <c r="D19" i="100"/>
  <c r="E19" i="100"/>
  <c r="B37" i="100"/>
  <c r="B54" i="100"/>
  <c r="B64" i="100" s="1"/>
  <c r="B28" i="167" s="1"/>
  <c r="B54" i="167" s="1"/>
  <c r="B64" i="167" s="1"/>
  <c r="D35" i="100"/>
  <c r="E35" i="100"/>
  <c r="D36" i="100"/>
  <c r="E36" i="100"/>
  <c r="D37" i="100"/>
  <c r="E37" i="100"/>
  <c r="D38" i="100"/>
  <c r="E38" i="100"/>
  <c r="D39" i="100"/>
  <c r="E39" i="100"/>
  <c r="D40" i="100"/>
  <c r="E40" i="100"/>
  <c r="D41" i="100"/>
  <c r="E41" i="100"/>
  <c r="E44" i="100"/>
  <c r="E45" i="100"/>
  <c r="E46" i="100"/>
  <c r="E47" i="100"/>
  <c r="E48" i="100"/>
  <c r="E49" i="100"/>
  <c r="E52" i="100"/>
  <c r="E53" i="100"/>
  <c r="E54" i="100"/>
  <c r="E55" i="100"/>
  <c r="E56" i="100"/>
  <c r="E57" i="100"/>
  <c r="D79" i="100"/>
  <c r="E79" i="100"/>
  <c r="E79" i="166" s="1"/>
  <c r="E82" i="100"/>
  <c r="D87" i="100"/>
  <c r="D91" i="100"/>
  <c r="E91" i="100" s="1"/>
  <c r="D92" i="100"/>
  <c r="E92" i="100" s="1"/>
  <c r="E95" i="100"/>
  <c r="D107" i="100"/>
  <c r="D120" i="100" s="1"/>
  <c r="D111" i="100"/>
  <c r="D124" i="100" s="1"/>
  <c r="C129" i="100"/>
  <c r="D136" i="100"/>
  <c r="C9" i="164"/>
  <c r="D9" i="164"/>
  <c r="E9" i="164"/>
  <c r="E14" i="164"/>
  <c r="C19" i="164"/>
  <c r="D19" i="164"/>
  <c r="E19" i="164"/>
  <c r="D35" i="164"/>
  <c r="E35" i="164"/>
  <c r="D36" i="164"/>
  <c r="E36" i="164"/>
  <c r="D37" i="164"/>
  <c r="E37" i="164"/>
  <c r="D38" i="164"/>
  <c r="E38" i="164"/>
  <c r="D39" i="164"/>
  <c r="E39" i="164"/>
  <c r="D40" i="164"/>
  <c r="E40" i="164"/>
  <c r="D43" i="164"/>
  <c r="D50" i="164" s="1"/>
  <c r="D57" i="164" s="1"/>
  <c r="E43" i="164"/>
  <c r="D44" i="164"/>
  <c r="E44" i="164"/>
  <c r="D45" i="164"/>
  <c r="D52" i="164" s="1"/>
  <c r="D59" i="164" s="1"/>
  <c r="E45" i="164"/>
  <c r="D46" i="164"/>
  <c r="D53" i="164" s="1"/>
  <c r="D60" i="164" s="1"/>
  <c r="E46" i="164"/>
  <c r="C47" i="164"/>
  <c r="C54" i="164" s="1"/>
  <c r="C61" i="164" s="1"/>
  <c r="D47" i="164"/>
  <c r="D54" i="164" s="1"/>
  <c r="D61" i="164" s="1"/>
  <c r="E47" i="164"/>
  <c r="E50" i="164"/>
  <c r="E57" i="164" s="1"/>
  <c r="E51" i="164"/>
  <c r="E58" i="164" s="1"/>
  <c r="E52" i="164"/>
  <c r="E59" i="164" s="1"/>
  <c r="E53" i="164"/>
  <c r="E60" i="164" s="1"/>
  <c r="E54" i="164"/>
  <c r="E61" i="164" s="1"/>
  <c r="B75" i="164"/>
  <c r="F75" i="164"/>
  <c r="D84" i="164"/>
  <c r="E87" i="164"/>
  <c r="D92" i="164"/>
  <c r="D97" i="164"/>
  <c r="E97" i="164" s="1"/>
  <c r="D98" i="164"/>
  <c r="E98" i="164" s="1"/>
  <c r="E101" i="164"/>
  <c r="D113" i="164"/>
  <c r="C136" i="164" s="1"/>
  <c r="D117" i="164"/>
  <c r="D130" i="164" s="1"/>
  <c r="C135" i="164"/>
  <c r="D142" i="164"/>
  <c r="C9" i="162"/>
  <c r="D9" i="162"/>
  <c r="E9" i="162"/>
  <c r="C18" i="162"/>
  <c r="D18" i="162"/>
  <c r="E18" i="162"/>
  <c r="C21" i="162"/>
  <c r="D21" i="162"/>
  <c r="E21" i="162"/>
  <c r="E35" i="162"/>
  <c r="F35" i="162" s="1"/>
  <c r="E36" i="162"/>
  <c r="F36" i="162" s="1"/>
  <c r="E37" i="162"/>
  <c r="F37" i="162" s="1"/>
  <c r="E38" i="162"/>
  <c r="F38" i="162" s="1"/>
  <c r="E39" i="162"/>
  <c r="F39" i="162" s="1"/>
  <c r="E40" i="162"/>
  <c r="F40" i="162" s="1"/>
  <c r="E43" i="162"/>
  <c r="F43" i="162" s="1"/>
  <c r="E44" i="162"/>
  <c r="F44" i="162" s="1"/>
  <c r="E45" i="162"/>
  <c r="F45" i="162" s="1"/>
  <c r="E46" i="162"/>
  <c r="F46" i="162" s="1"/>
  <c r="C47" i="162"/>
  <c r="C54" i="162" s="1"/>
  <c r="C61" i="162" s="1"/>
  <c r="E47" i="162"/>
  <c r="F47" i="162" s="1"/>
  <c r="E50" i="162"/>
  <c r="E51" i="162"/>
  <c r="E52" i="162"/>
  <c r="E53" i="162"/>
  <c r="E54" i="162"/>
  <c r="B76" i="162"/>
  <c r="F76" i="162"/>
  <c r="D84" i="162"/>
  <c r="E87" i="162"/>
  <c r="D92" i="162"/>
  <c r="D97" i="162"/>
  <c r="E97" i="162" s="1"/>
  <c r="D98" i="162"/>
  <c r="E98" i="162" s="1"/>
  <c r="E101" i="162"/>
  <c r="D113" i="162"/>
  <c r="C136" i="162" s="1"/>
  <c r="D117" i="162"/>
  <c r="D130" i="162" s="1"/>
  <c r="C135" i="162"/>
  <c r="D142" i="162"/>
  <c r="C9" i="97"/>
  <c r="D9" i="97"/>
  <c r="E9" i="97"/>
  <c r="E14" i="97"/>
  <c r="C19" i="97"/>
  <c r="D19" i="97"/>
  <c r="E19" i="97"/>
  <c r="B67" i="97"/>
  <c r="B26" i="164" s="1"/>
  <c r="B37" i="164" s="1"/>
  <c r="D35" i="97"/>
  <c r="E35" i="97"/>
  <c r="D36" i="97"/>
  <c r="E36" i="97"/>
  <c r="D37" i="97"/>
  <c r="E37" i="97"/>
  <c r="D38" i="97"/>
  <c r="E38" i="97"/>
  <c r="D39" i="97"/>
  <c r="E39" i="97"/>
  <c r="D40" i="97"/>
  <c r="E40" i="97"/>
  <c r="D43" i="97"/>
  <c r="D50" i="97" s="1"/>
  <c r="D57" i="97" s="1"/>
  <c r="E43" i="97"/>
  <c r="D44" i="97"/>
  <c r="D51" i="97" s="1"/>
  <c r="D58" i="97" s="1"/>
  <c r="E44" i="97"/>
  <c r="D45" i="97"/>
  <c r="D52" i="97" s="1"/>
  <c r="D59" i="97" s="1"/>
  <c r="E45" i="97"/>
  <c r="D46" i="97"/>
  <c r="D53" i="97" s="1"/>
  <c r="D60" i="97" s="1"/>
  <c r="E46" i="97"/>
  <c r="C47" i="97"/>
  <c r="C54" i="97" s="1"/>
  <c r="C61" i="97" s="1"/>
  <c r="D47" i="97"/>
  <c r="D54" i="97" s="1"/>
  <c r="D61" i="97" s="1"/>
  <c r="E47" i="97"/>
  <c r="E50" i="97"/>
  <c r="E57" i="97" s="1"/>
  <c r="E51" i="97"/>
  <c r="E58" i="97" s="1"/>
  <c r="E52" i="97"/>
  <c r="E59" i="97" s="1"/>
  <c r="E53" i="97"/>
  <c r="E60" i="97" s="1"/>
  <c r="E54" i="97"/>
  <c r="E61" i="97" s="1"/>
  <c r="B75" i="97"/>
  <c r="B70" i="100" s="1"/>
  <c r="F75" i="97"/>
  <c r="D84" i="97"/>
  <c r="E84" i="97"/>
  <c r="E84" i="164" s="1"/>
  <c r="E87" i="97"/>
  <c r="D92" i="97"/>
  <c r="D97" i="97"/>
  <c r="E97" i="97" s="1"/>
  <c r="D98" i="97"/>
  <c r="E98" i="97" s="1"/>
  <c r="E101" i="97"/>
  <c r="D113" i="97"/>
  <c r="D126" i="97" s="1"/>
  <c r="F113" i="97"/>
  <c r="D117" i="97"/>
  <c r="D130" i="97" s="1"/>
  <c r="E115" i="100"/>
  <c r="E116" i="100"/>
  <c r="C135" i="97"/>
  <c r="D142" i="97"/>
  <c r="C9" i="148"/>
  <c r="D9" i="148"/>
  <c r="E9" i="148"/>
  <c r="F9" i="148"/>
  <c r="C19" i="148"/>
  <c r="D19" i="148"/>
  <c r="E19" i="148"/>
  <c r="F19" i="148"/>
  <c r="D36" i="148"/>
  <c r="E36" i="148"/>
  <c r="E65" i="148" s="1"/>
  <c r="D37" i="148"/>
  <c r="E37" i="148"/>
  <c r="E59" i="148" s="1"/>
  <c r="D38" i="148"/>
  <c r="E38" i="148"/>
  <c r="D39" i="148"/>
  <c r="E39" i="148"/>
  <c r="D40" i="148"/>
  <c r="E40" i="148"/>
  <c r="D41" i="148"/>
  <c r="E41" i="148"/>
  <c r="D42" i="148"/>
  <c r="E42" i="148"/>
  <c r="E45" i="148"/>
  <c r="E46" i="148"/>
  <c r="E47" i="148"/>
  <c r="E48" i="148"/>
  <c r="E50" i="148"/>
  <c r="E51" i="148"/>
  <c r="E52" i="148"/>
  <c r="E53" i="148"/>
  <c r="D58" i="148"/>
  <c r="D65" i="148" s="1"/>
  <c r="D59" i="148"/>
  <c r="D66" i="148" s="1"/>
  <c r="D60" i="148"/>
  <c r="D67" i="148" s="1"/>
  <c r="D61" i="148"/>
  <c r="D68" i="148" s="1"/>
  <c r="C62" i="148"/>
  <c r="C69" i="148" s="1"/>
  <c r="D62" i="148"/>
  <c r="D69" i="148" s="1"/>
  <c r="D113" i="148"/>
  <c r="E113" i="148"/>
  <c r="E116" i="148"/>
  <c r="D121" i="148"/>
  <c r="D125" i="148"/>
  <c r="E125" i="148" s="1"/>
  <c r="D126" i="148"/>
  <c r="E126" i="148" s="1"/>
  <c r="E129" i="148"/>
  <c r="D142" i="148"/>
  <c r="C165" i="148" s="1"/>
  <c r="F142" i="148"/>
  <c r="F146" i="148" s="1"/>
  <c r="D146" i="148"/>
  <c r="D159" i="148" s="1"/>
  <c r="F155" i="148"/>
  <c r="F159" i="148"/>
  <c r="C164" i="148"/>
  <c r="D171" i="148"/>
  <c r="F193" i="148"/>
  <c r="E197" i="148"/>
  <c r="F201" i="148"/>
  <c r="C9" i="146"/>
  <c r="C19" i="146"/>
  <c r="D33" i="146"/>
  <c r="E33" i="146"/>
  <c r="D34" i="146"/>
  <c r="E34" i="146"/>
  <c r="D35" i="146"/>
  <c r="E35" i="146"/>
  <c r="D36" i="146"/>
  <c r="E36" i="146"/>
  <c r="D37" i="146"/>
  <c r="E37" i="146"/>
  <c r="D38" i="146"/>
  <c r="E38" i="146"/>
  <c r="D39" i="146"/>
  <c r="E39" i="146"/>
  <c r="C9" i="129"/>
  <c r="C11" i="129" s="1"/>
  <c r="E9" i="129"/>
  <c r="E11" i="129" s="1"/>
  <c r="F9" i="129"/>
  <c r="F11" i="129" s="1"/>
  <c r="G9" i="129"/>
  <c r="G11" i="129" s="1"/>
  <c r="C18" i="129"/>
  <c r="D18" i="129"/>
  <c r="E18" i="129"/>
  <c r="F18" i="129"/>
  <c r="G18" i="129"/>
  <c r="C21" i="129"/>
  <c r="D21" i="129"/>
  <c r="E21" i="129"/>
  <c r="F21" i="129"/>
  <c r="G21" i="129"/>
  <c r="D37" i="129"/>
  <c r="E37" i="129"/>
  <c r="D38" i="129"/>
  <c r="E38" i="129"/>
  <c r="D39" i="129"/>
  <c r="E39" i="129"/>
  <c r="D40" i="129"/>
  <c r="E40" i="129"/>
  <c r="D41" i="129"/>
  <c r="E41" i="129"/>
  <c r="D42" i="129"/>
  <c r="E42" i="129"/>
  <c r="D43" i="129"/>
  <c r="E43" i="129"/>
  <c r="E51" i="129"/>
  <c r="E65" i="129" s="1"/>
  <c r="E83" i="129"/>
  <c r="E76" i="129" s="1"/>
  <c r="E84" i="129"/>
  <c r="E77" i="129" s="1"/>
  <c r="E85" i="129"/>
  <c r="E78" i="129" s="1"/>
  <c r="E86" i="129"/>
  <c r="E79" i="129" s="1"/>
  <c r="D87" i="129"/>
  <c r="E87" i="129"/>
  <c r="E80" i="129" s="1"/>
  <c r="F102" i="129"/>
  <c r="F103" i="129"/>
  <c r="F104" i="129"/>
  <c r="F105" i="129"/>
  <c r="F106" i="129"/>
  <c r="F107" i="129"/>
  <c r="F108" i="129"/>
  <c r="F109" i="129"/>
  <c r="F110" i="129"/>
  <c r="F111" i="129"/>
  <c r="F112" i="129"/>
  <c r="B116" i="129"/>
  <c r="D121" i="129"/>
  <c r="E121" i="129"/>
  <c r="E124" i="129"/>
  <c r="D129" i="129"/>
  <c r="E129" i="129" s="1"/>
  <c r="D133" i="129"/>
  <c r="E133" i="129" s="1"/>
  <c r="D134" i="129"/>
  <c r="E134" i="129" s="1"/>
  <c r="E137" i="129"/>
  <c r="F166" i="129"/>
  <c r="C171" i="129"/>
  <c r="C178" i="129"/>
  <c r="D178" i="129"/>
  <c r="B181" i="129"/>
  <c r="C191" i="129"/>
  <c r="C199" i="129"/>
  <c r="D221" i="129"/>
  <c r="D229" i="129" s="1"/>
  <c r="D250" i="129"/>
  <c r="D258" i="129" s="1"/>
  <c r="B268" i="129"/>
  <c r="C9" i="126"/>
  <c r="E9" i="126"/>
  <c r="F9" i="126"/>
  <c r="G9" i="126"/>
  <c r="G14" i="126"/>
  <c r="C19" i="126"/>
  <c r="D19" i="126"/>
  <c r="E19" i="126"/>
  <c r="F19" i="126"/>
  <c r="G19" i="126"/>
  <c r="D38" i="126"/>
  <c r="E38" i="126"/>
  <c r="D39" i="126"/>
  <c r="E39" i="126"/>
  <c r="D40" i="126"/>
  <c r="E40" i="126"/>
  <c r="D41" i="126"/>
  <c r="E41" i="126"/>
  <c r="D42" i="126"/>
  <c r="E42" i="126"/>
  <c r="D43" i="126"/>
  <c r="E43" i="126"/>
  <c r="D44" i="126"/>
  <c r="E44" i="126"/>
  <c r="E52" i="126"/>
  <c r="E66" i="126" s="1"/>
  <c r="E70" i="126"/>
  <c r="E84" i="126"/>
  <c r="E77" i="126" s="1"/>
  <c r="E85" i="126"/>
  <c r="E78" i="126" s="1"/>
  <c r="E86" i="126"/>
  <c r="E79" i="126" s="1"/>
  <c r="E87" i="126"/>
  <c r="E80" i="126" s="1"/>
  <c r="D88" i="126"/>
  <c r="E88" i="126"/>
  <c r="E81" i="126" s="1"/>
  <c r="E91" i="126"/>
  <c r="E92" i="126"/>
  <c r="E93" i="126"/>
  <c r="E94" i="126"/>
  <c r="E96" i="126"/>
  <c r="F121" i="126"/>
  <c r="F122" i="126"/>
  <c r="F123" i="126"/>
  <c r="F124" i="126"/>
  <c r="F125" i="126"/>
  <c r="F126" i="126"/>
  <c r="F127" i="126"/>
  <c r="F128" i="126"/>
  <c r="F129" i="126"/>
  <c r="F130" i="126"/>
  <c r="F131" i="126"/>
  <c r="B135" i="126"/>
  <c r="D140" i="126"/>
  <c r="E140" i="126"/>
  <c r="E143" i="126"/>
  <c r="D148" i="126"/>
  <c r="D152" i="126"/>
  <c r="E152" i="126" s="1"/>
  <c r="D153" i="126"/>
  <c r="E153" i="126" s="1"/>
  <c r="E156" i="126"/>
  <c r="C190" i="126"/>
  <c r="D197" i="126"/>
  <c r="B200" i="126"/>
  <c r="B202" i="126"/>
  <c r="D240" i="126"/>
  <c r="D248" i="126" s="1"/>
  <c r="D272" i="126"/>
  <c r="D280" i="126" s="1"/>
  <c r="B343" i="126"/>
  <c r="C9" i="160"/>
  <c r="E9" i="160"/>
  <c r="F9" i="160"/>
  <c r="G9" i="160"/>
  <c r="G14" i="160"/>
  <c r="C19" i="160"/>
  <c r="D19" i="160"/>
  <c r="E19" i="160"/>
  <c r="F19" i="160"/>
  <c r="G19" i="160"/>
  <c r="B66" i="160"/>
  <c r="D37" i="160"/>
  <c r="E37" i="160"/>
  <c r="D38" i="160"/>
  <c r="E38" i="160"/>
  <c r="D39" i="160"/>
  <c r="E39" i="160"/>
  <c r="D40" i="160"/>
  <c r="E40" i="160"/>
  <c r="D41" i="160"/>
  <c r="E41" i="160"/>
  <c r="D42" i="160"/>
  <c r="E42" i="160"/>
  <c r="D43" i="160"/>
  <c r="E43" i="160"/>
  <c r="E51" i="160"/>
  <c r="E65" i="160" s="1"/>
  <c r="E69" i="160"/>
  <c r="E83" i="160"/>
  <c r="E76" i="160" s="1"/>
  <c r="E84" i="160"/>
  <c r="E77" i="160" s="1"/>
  <c r="E85" i="160"/>
  <c r="E78" i="160" s="1"/>
  <c r="E86" i="160"/>
  <c r="E79" i="160" s="1"/>
  <c r="D87" i="160"/>
  <c r="E87" i="160"/>
  <c r="E80" i="160" s="1"/>
  <c r="F101" i="160"/>
  <c r="F102" i="160"/>
  <c r="F103" i="160"/>
  <c r="F104" i="160"/>
  <c r="F105" i="160"/>
  <c r="F106" i="160"/>
  <c r="F107" i="160"/>
  <c r="F108" i="160"/>
  <c r="F109" i="160"/>
  <c r="F110" i="160"/>
  <c r="F111" i="160"/>
  <c r="D120" i="160"/>
  <c r="E120" i="160"/>
  <c r="E123" i="160"/>
  <c r="D128" i="160"/>
  <c r="D132" i="160"/>
  <c r="E132" i="160" s="1"/>
  <c r="D133" i="160"/>
  <c r="E133" i="160" s="1"/>
  <c r="E136" i="160"/>
  <c r="C170" i="160"/>
  <c r="D177" i="160"/>
  <c r="B180" i="160"/>
  <c r="B182" i="160"/>
  <c r="B203" i="160"/>
  <c r="D221" i="160"/>
  <c r="D229" i="160" s="1"/>
  <c r="D251" i="160"/>
  <c r="B269" i="160"/>
  <c r="C9" i="159"/>
  <c r="E9" i="159"/>
  <c r="F9" i="159"/>
  <c r="G9" i="159"/>
  <c r="G14" i="159"/>
  <c r="C19" i="159"/>
  <c r="D19" i="159"/>
  <c r="E19" i="159"/>
  <c r="F19" i="159"/>
  <c r="G19" i="159"/>
  <c r="D36" i="159"/>
  <c r="E36" i="159"/>
  <c r="D37" i="159"/>
  <c r="E37" i="159"/>
  <c r="D38" i="159"/>
  <c r="E38" i="159"/>
  <c r="D39" i="159"/>
  <c r="E39" i="159"/>
  <c r="D40" i="159"/>
  <c r="E40" i="159"/>
  <c r="D41" i="159"/>
  <c r="E41" i="159"/>
  <c r="D42" i="159"/>
  <c r="E42" i="159"/>
  <c r="E68" i="159"/>
  <c r="E82" i="159"/>
  <c r="E75" i="159" s="1"/>
  <c r="E83" i="159"/>
  <c r="E76" i="159" s="1"/>
  <c r="E84" i="159"/>
  <c r="E77" i="159" s="1"/>
  <c r="E85" i="159"/>
  <c r="E78" i="159" s="1"/>
  <c r="D86" i="159"/>
  <c r="E86" i="159"/>
  <c r="E79" i="159" s="1"/>
  <c r="F100" i="159"/>
  <c r="F101" i="159"/>
  <c r="F102" i="159"/>
  <c r="F103" i="159"/>
  <c r="F104" i="159"/>
  <c r="F105" i="159"/>
  <c r="F106" i="159"/>
  <c r="F107" i="159"/>
  <c r="F108" i="159"/>
  <c r="F109" i="159"/>
  <c r="F110" i="159"/>
  <c r="B114" i="159"/>
  <c r="D118" i="159"/>
  <c r="E118" i="159"/>
  <c r="E121" i="159"/>
  <c r="D126" i="159"/>
  <c r="D130" i="159"/>
  <c r="E130" i="159" s="1"/>
  <c r="D131" i="159"/>
  <c r="E131" i="159" s="1"/>
  <c r="E134" i="159"/>
  <c r="C168" i="159"/>
  <c r="D175" i="159"/>
  <c r="B180" i="159"/>
  <c r="D218" i="159"/>
  <c r="D226" i="159" s="1"/>
  <c r="D248" i="159"/>
  <c r="D256" i="159" s="1"/>
  <c r="B266" i="159"/>
  <c r="C9" i="158"/>
  <c r="E9" i="158"/>
  <c r="F9" i="158"/>
  <c r="G9" i="158"/>
  <c r="G14" i="158"/>
  <c r="C19" i="158"/>
  <c r="D19" i="158"/>
  <c r="E19" i="158"/>
  <c r="F19" i="158"/>
  <c r="G19" i="158"/>
  <c r="D38" i="158"/>
  <c r="E38" i="158"/>
  <c r="D39" i="158"/>
  <c r="E39" i="158"/>
  <c r="D40" i="158"/>
  <c r="E40" i="158"/>
  <c r="D41" i="158"/>
  <c r="E41" i="158"/>
  <c r="D42" i="158"/>
  <c r="E42" i="158"/>
  <c r="D43" i="158"/>
  <c r="E43" i="158"/>
  <c r="D44" i="158"/>
  <c r="E44" i="158"/>
  <c r="E84" i="158"/>
  <c r="E77" i="158" s="1"/>
  <c r="E85" i="158"/>
  <c r="E78" i="158" s="1"/>
  <c r="E86" i="158"/>
  <c r="E79" i="158" s="1"/>
  <c r="E87" i="158"/>
  <c r="E80" i="158" s="1"/>
  <c r="D88" i="158"/>
  <c r="E88" i="158"/>
  <c r="E81" i="158" s="1"/>
  <c r="F127" i="158"/>
  <c r="F128" i="158"/>
  <c r="F129" i="158"/>
  <c r="F130" i="158"/>
  <c r="F131" i="158"/>
  <c r="F132" i="158"/>
  <c r="F133" i="158"/>
  <c r="F134" i="158"/>
  <c r="F135" i="158"/>
  <c r="F136" i="158"/>
  <c r="F137" i="158"/>
  <c r="D144" i="158"/>
  <c r="E144" i="158"/>
  <c r="E147" i="158"/>
  <c r="D152" i="158"/>
  <c r="D156" i="158"/>
  <c r="E156" i="158" s="1"/>
  <c r="D157" i="158"/>
  <c r="E157" i="158" s="1"/>
  <c r="E160" i="158"/>
  <c r="D172" i="158"/>
  <c r="C195" i="158" s="1"/>
  <c r="D176" i="158"/>
  <c r="D189" i="158" s="1"/>
  <c r="B180" i="158"/>
  <c r="C194" i="158"/>
  <c r="D201" i="158"/>
  <c r="D244" i="158"/>
  <c r="D252" i="158" s="1"/>
  <c r="D273" i="158"/>
  <c r="D294" i="158"/>
  <c r="D302" i="158" s="1"/>
  <c r="F294" i="158"/>
  <c r="F302" i="158" s="1"/>
  <c r="C9" i="124"/>
  <c r="E9" i="124"/>
  <c r="F9" i="124"/>
  <c r="G9" i="124"/>
  <c r="G14" i="124"/>
  <c r="C19" i="124"/>
  <c r="D19" i="124"/>
  <c r="E19" i="124"/>
  <c r="F19" i="124"/>
  <c r="G19" i="124"/>
  <c r="D36" i="124"/>
  <c r="E36" i="124"/>
  <c r="D37" i="124"/>
  <c r="E37" i="124"/>
  <c r="D38" i="124"/>
  <c r="E38" i="124"/>
  <c r="D39" i="124"/>
  <c r="E39" i="124"/>
  <c r="D40" i="124"/>
  <c r="E40" i="124"/>
  <c r="D41" i="124"/>
  <c r="E41" i="124"/>
  <c r="D42" i="124"/>
  <c r="E42" i="124"/>
  <c r="E68" i="124"/>
  <c r="E82" i="124"/>
  <c r="E83" i="124"/>
  <c r="E84" i="124"/>
  <c r="E85" i="124"/>
  <c r="D86" i="124"/>
  <c r="E86" i="124"/>
  <c r="F100" i="124"/>
  <c r="F101" i="124"/>
  <c r="F102" i="124"/>
  <c r="F103" i="124"/>
  <c r="F104" i="124"/>
  <c r="F105" i="124"/>
  <c r="F106" i="124"/>
  <c r="F107" i="124"/>
  <c r="F108" i="124"/>
  <c r="F109" i="124"/>
  <c r="F110" i="124"/>
  <c r="D117" i="124"/>
  <c r="E117" i="124"/>
  <c r="E120" i="124"/>
  <c r="D125" i="124"/>
  <c r="D129" i="124"/>
  <c r="E129" i="124" s="1"/>
  <c r="D130" i="124"/>
  <c r="E130" i="124" s="1"/>
  <c r="E133" i="124"/>
  <c r="C167" i="124"/>
  <c r="D174" i="124"/>
  <c r="B177" i="124"/>
  <c r="B179" i="124"/>
  <c r="B200" i="124"/>
  <c r="D217" i="124"/>
  <c r="D225" i="124" s="1"/>
  <c r="D247" i="124"/>
  <c r="B265" i="124"/>
  <c r="C9" i="123"/>
  <c r="E9" i="123"/>
  <c r="F9" i="123"/>
  <c r="G9" i="123"/>
  <c r="G14" i="123"/>
  <c r="C19" i="123"/>
  <c r="D19" i="123"/>
  <c r="E19" i="123"/>
  <c r="F19" i="123"/>
  <c r="G19" i="123"/>
  <c r="D36" i="123"/>
  <c r="D37" i="123"/>
  <c r="E37" i="123"/>
  <c r="D38" i="123"/>
  <c r="E38" i="123"/>
  <c r="D39" i="123"/>
  <c r="E39" i="123"/>
  <c r="D40" i="123"/>
  <c r="E40" i="123"/>
  <c r="D41" i="123"/>
  <c r="E41" i="123"/>
  <c r="D42" i="123"/>
  <c r="E42" i="123"/>
  <c r="E82" i="123"/>
  <c r="E83" i="123"/>
  <c r="E84" i="123"/>
  <c r="E85" i="123"/>
  <c r="D86" i="123"/>
  <c r="E86" i="123"/>
  <c r="F100" i="123"/>
  <c r="F101" i="123"/>
  <c r="F102" i="123"/>
  <c r="F103" i="123"/>
  <c r="F104" i="123"/>
  <c r="F105" i="123"/>
  <c r="F106" i="123"/>
  <c r="F107" i="123"/>
  <c r="F108" i="123"/>
  <c r="F109" i="123"/>
  <c r="F110" i="123"/>
  <c r="B113" i="123"/>
  <c r="B115" i="160" s="1"/>
  <c r="D117" i="123"/>
  <c r="E117" i="123"/>
  <c r="E120" i="123"/>
  <c r="D125" i="123"/>
  <c r="D129" i="123"/>
  <c r="E129" i="123" s="1"/>
  <c r="D130" i="123"/>
  <c r="E130" i="123" s="1"/>
  <c r="E133" i="123"/>
  <c r="C167" i="123"/>
  <c r="D174" i="123"/>
  <c r="B179" i="123"/>
  <c r="D217" i="123"/>
  <c r="D225" i="123" s="1"/>
  <c r="D247" i="123"/>
  <c r="B265" i="123"/>
  <c r="C9" i="78"/>
  <c r="E9" i="78"/>
  <c r="F9" i="78"/>
  <c r="G9" i="78"/>
  <c r="G14" i="78"/>
  <c r="C19" i="78"/>
  <c r="D19" i="78"/>
  <c r="E19" i="78"/>
  <c r="F19" i="78"/>
  <c r="G19" i="78"/>
  <c r="C26" i="78"/>
  <c r="C114" i="78" s="1"/>
  <c r="C29" i="78"/>
  <c r="C117" i="78" s="1"/>
  <c r="B30" i="78"/>
  <c r="B86" i="78" s="1"/>
  <c r="D38" i="78"/>
  <c r="E38" i="78"/>
  <c r="D39" i="78"/>
  <c r="E39" i="78"/>
  <c r="D40" i="78"/>
  <c r="E40" i="78"/>
  <c r="D41" i="78"/>
  <c r="E41" i="78"/>
  <c r="D42" i="78"/>
  <c r="E42" i="78"/>
  <c r="D43" i="78"/>
  <c r="E43" i="78"/>
  <c r="D44" i="78"/>
  <c r="E44" i="78"/>
  <c r="E77" i="78"/>
  <c r="E78" i="78"/>
  <c r="E79" i="78"/>
  <c r="E80" i="78"/>
  <c r="D81" i="78"/>
  <c r="E81" i="78"/>
  <c r="E84" i="78"/>
  <c r="E85" i="78"/>
  <c r="E86" i="78"/>
  <c r="E87" i="78"/>
  <c r="D88" i="78"/>
  <c r="E88" i="78"/>
  <c r="F125" i="78"/>
  <c r="F126" i="78"/>
  <c r="F127" i="78"/>
  <c r="F128" i="78"/>
  <c r="F129" i="78"/>
  <c r="F130" i="78"/>
  <c r="F131" i="78"/>
  <c r="F132" i="78"/>
  <c r="F133" i="78"/>
  <c r="F134" i="78"/>
  <c r="F135" i="78"/>
  <c r="D143" i="78"/>
  <c r="E143" i="78"/>
  <c r="E146" i="78"/>
  <c r="D151" i="78"/>
  <c r="D155" i="78"/>
  <c r="E155" i="78" s="1"/>
  <c r="D156" i="78"/>
  <c r="E156" i="78" s="1"/>
  <c r="E159" i="78"/>
  <c r="D171" i="78"/>
  <c r="D150" i="190" s="1"/>
  <c r="D163" i="190" s="1"/>
  <c r="F171" i="78"/>
  <c r="D175" i="78"/>
  <c r="B179" i="78"/>
  <c r="E158" i="190"/>
  <c r="E159" i="190"/>
  <c r="C193" i="78"/>
  <c r="D200" i="78"/>
  <c r="D213" i="78"/>
  <c r="F213" i="78"/>
  <c r="E196" i="190"/>
  <c r="D243" i="78"/>
  <c r="F243" i="78"/>
  <c r="F251" i="78" s="1"/>
  <c r="F225" i="123" s="1"/>
  <c r="D274" i="78"/>
  <c r="D282" i="78" s="1"/>
  <c r="F274" i="78"/>
  <c r="D297" i="78"/>
  <c r="D305" i="78" s="1"/>
  <c r="F297" i="78"/>
  <c r="F305" i="78" s="1"/>
  <c r="C9" i="151"/>
  <c r="D9" i="151"/>
  <c r="E9" i="151"/>
  <c r="C19" i="151"/>
  <c r="D19" i="151"/>
  <c r="E19" i="151"/>
  <c r="D35" i="151"/>
  <c r="E35" i="151"/>
  <c r="E44" i="151" s="1"/>
  <c r="D36" i="151"/>
  <c r="E36" i="151"/>
  <c r="E45" i="151" s="1"/>
  <c r="D37" i="151"/>
  <c r="E37" i="151"/>
  <c r="E46" i="151" s="1"/>
  <c r="D38" i="151"/>
  <c r="E38" i="151"/>
  <c r="E54" i="151" s="1"/>
  <c r="E61" i="151" s="1"/>
  <c r="D39" i="151"/>
  <c r="E39" i="151"/>
  <c r="D40" i="151"/>
  <c r="E40" i="151"/>
  <c r="D41" i="151"/>
  <c r="E41" i="151"/>
  <c r="D44" i="151"/>
  <c r="D51" i="151" s="1"/>
  <c r="D58" i="151" s="1"/>
  <c r="D45" i="151"/>
  <c r="D52" i="151" s="1"/>
  <c r="D59" i="151" s="1"/>
  <c r="D46" i="151"/>
  <c r="D53" i="151" s="1"/>
  <c r="D60" i="151" s="1"/>
  <c r="D47" i="151"/>
  <c r="D54" i="151" s="1"/>
  <c r="D61" i="151" s="1"/>
  <c r="C48" i="151"/>
  <c r="C55" i="151" s="1"/>
  <c r="C62" i="151" s="1"/>
  <c r="D48" i="151"/>
  <c r="D55" i="151" s="1"/>
  <c r="D62" i="151" s="1"/>
  <c r="B75" i="151"/>
  <c r="B76" i="151"/>
  <c r="B77" i="151"/>
  <c r="B78" i="151"/>
  <c r="B79" i="151"/>
  <c r="B80" i="151"/>
  <c r="D88" i="151"/>
  <c r="E88" i="151"/>
  <c r="E91" i="151"/>
  <c r="D96" i="151"/>
  <c r="E104" i="151"/>
  <c r="C138" i="151"/>
  <c r="D145" i="151"/>
  <c r="D213" i="151" s="1"/>
  <c r="D156" i="151"/>
  <c r="E156" i="151"/>
  <c r="E159" i="151"/>
  <c r="D164" i="151"/>
  <c r="D168" i="151"/>
  <c r="E168" i="151" s="1"/>
  <c r="D169" i="151"/>
  <c r="E169" i="151" s="1"/>
  <c r="E172" i="151"/>
  <c r="D184" i="151"/>
  <c r="C207" i="151" s="1"/>
  <c r="F184" i="151"/>
  <c r="D188" i="151"/>
  <c r="C206" i="151"/>
  <c r="D226" i="151"/>
  <c r="D234" i="151" s="1"/>
  <c r="F226" i="151"/>
  <c r="F234" i="151" s="1"/>
  <c r="C9" i="122"/>
  <c r="D9" i="122"/>
  <c r="E9" i="122"/>
  <c r="C19" i="122"/>
  <c r="D19" i="122"/>
  <c r="E19" i="122"/>
  <c r="D35" i="122"/>
  <c r="E35" i="122"/>
  <c r="D36" i="122"/>
  <c r="E36" i="122"/>
  <c r="E52" i="122" s="1"/>
  <c r="E59" i="122" s="1"/>
  <c r="D37" i="122"/>
  <c r="E37" i="122"/>
  <c r="D38" i="122"/>
  <c r="E38" i="122"/>
  <c r="E47" i="122" s="1"/>
  <c r="D39" i="122"/>
  <c r="E39" i="122"/>
  <c r="D40" i="122"/>
  <c r="E40" i="122"/>
  <c r="D41" i="122"/>
  <c r="E41" i="122"/>
  <c r="D44" i="122"/>
  <c r="D51" i="122" s="1"/>
  <c r="D58" i="122" s="1"/>
  <c r="D45" i="122"/>
  <c r="D52" i="122" s="1"/>
  <c r="D59" i="122" s="1"/>
  <c r="D46" i="122"/>
  <c r="D53" i="122" s="1"/>
  <c r="D60" i="122" s="1"/>
  <c r="D47" i="122"/>
  <c r="D54" i="122" s="1"/>
  <c r="D61" i="122" s="1"/>
  <c r="C48" i="122"/>
  <c r="C55" i="122" s="1"/>
  <c r="C62" i="122" s="1"/>
  <c r="D48" i="122"/>
  <c r="D55" i="122" s="1"/>
  <c r="D62" i="122" s="1"/>
  <c r="B76" i="122"/>
  <c r="E76" i="122"/>
  <c r="B77" i="122"/>
  <c r="E77" i="122"/>
  <c r="B78" i="122"/>
  <c r="E78" i="122"/>
  <c r="B79" i="122"/>
  <c r="E79" i="122"/>
  <c r="B80" i="122"/>
  <c r="E80" i="122"/>
  <c r="B81" i="122"/>
  <c r="E81" i="122"/>
  <c r="D90" i="122"/>
  <c r="E90" i="122"/>
  <c r="E93" i="122"/>
  <c r="D98" i="122"/>
  <c r="E106" i="122"/>
  <c r="C140" i="122"/>
  <c r="D147" i="122"/>
  <c r="D160" i="122"/>
  <c r="D168" i="122" s="1"/>
  <c r="C9" i="150"/>
  <c r="D9" i="150"/>
  <c r="E9" i="150"/>
  <c r="C19" i="150"/>
  <c r="D19" i="150"/>
  <c r="E19" i="150"/>
  <c r="C26" i="150"/>
  <c r="C88" i="150" s="1"/>
  <c r="C29" i="150"/>
  <c r="C92" i="150" s="1"/>
  <c r="D38" i="150"/>
  <c r="E38" i="150"/>
  <c r="E47" i="150" s="1"/>
  <c r="D39" i="150"/>
  <c r="E39" i="150"/>
  <c r="D40" i="150"/>
  <c r="E40" i="150"/>
  <c r="E56" i="150" s="1"/>
  <c r="E81" i="150" s="1"/>
  <c r="D41" i="150"/>
  <c r="E41" i="150"/>
  <c r="E73" i="150" s="1"/>
  <c r="D42" i="150"/>
  <c r="E42" i="150"/>
  <c r="E58" i="150" s="1"/>
  <c r="E83" i="150" s="1"/>
  <c r="D43" i="150"/>
  <c r="E43" i="150"/>
  <c r="E75" i="150" s="1"/>
  <c r="D44" i="150"/>
  <c r="E44" i="150"/>
  <c r="E67" i="150" s="1"/>
  <c r="D47" i="150"/>
  <c r="D54" i="150" s="1"/>
  <c r="D79" i="150" s="1"/>
  <c r="D48" i="150"/>
  <c r="D55" i="150" s="1"/>
  <c r="D80" i="150" s="1"/>
  <c r="D49" i="150"/>
  <c r="D56" i="150" s="1"/>
  <c r="D81" i="150" s="1"/>
  <c r="D50" i="150"/>
  <c r="D57" i="150" s="1"/>
  <c r="D82" i="150" s="1"/>
  <c r="C51" i="150"/>
  <c r="C58" i="150" s="1"/>
  <c r="C83" i="150" s="1"/>
  <c r="D51" i="150"/>
  <c r="D58" i="150" s="1"/>
  <c r="D83" i="150" s="1"/>
  <c r="C98" i="150"/>
  <c r="F98" i="150"/>
  <c r="C99" i="150"/>
  <c r="C100" i="150"/>
  <c r="C101" i="150"/>
  <c r="C102" i="150"/>
  <c r="C103" i="150"/>
  <c r="F103" i="150"/>
  <c r="C104" i="150"/>
  <c r="C105" i="150"/>
  <c r="C106" i="150"/>
  <c r="C107" i="150"/>
  <c r="C108" i="150"/>
  <c r="G114" i="150"/>
  <c r="C174" i="150" s="1"/>
  <c r="D116" i="150"/>
  <c r="E116" i="150"/>
  <c r="E119" i="150"/>
  <c r="D124" i="150"/>
  <c r="D128" i="150"/>
  <c r="D102" i="122" s="1"/>
  <c r="E102" i="122" s="1"/>
  <c r="D129" i="150"/>
  <c r="D100" i="183" s="1"/>
  <c r="E100" i="183" s="1"/>
  <c r="E132" i="150"/>
  <c r="D145" i="150"/>
  <c r="D115" i="183" s="1"/>
  <c r="C138" i="183" s="1"/>
  <c r="F145" i="150"/>
  <c r="D149" i="150"/>
  <c r="D122" i="122" s="1"/>
  <c r="E161" i="150"/>
  <c r="C167" i="150"/>
  <c r="D174" i="150"/>
  <c r="G180" i="150"/>
  <c r="C195" i="150" s="1"/>
  <c r="D187" i="150"/>
  <c r="D195" i="150" s="1"/>
  <c r="F187" i="150"/>
  <c r="D238" i="150"/>
  <c r="D246" i="150" s="1"/>
  <c r="E4" i="59"/>
  <c r="E5" i="59"/>
  <c r="E6" i="59"/>
  <c r="G6" i="59" s="1"/>
  <c r="I6" i="59" s="1"/>
  <c r="F6" i="59"/>
  <c r="E10" i="59"/>
  <c r="E11" i="59"/>
  <c r="E12" i="59"/>
  <c r="F20" i="59"/>
  <c r="F21" i="59"/>
  <c r="F22" i="59"/>
  <c r="E23" i="59"/>
  <c r="G23" i="59" s="1"/>
  <c r="H23" i="59" s="1"/>
  <c r="F23" i="59"/>
  <c r="E26" i="59"/>
  <c r="E27" i="59"/>
  <c r="F39" i="59"/>
  <c r="G39" i="59"/>
  <c r="F40" i="59"/>
  <c r="G40" i="59"/>
  <c r="F42" i="59"/>
  <c r="E52" i="59"/>
  <c r="G52" i="59" s="1"/>
  <c r="I52" i="59" s="1"/>
  <c r="F52" i="59"/>
  <c r="E54" i="59"/>
  <c r="G54" i="59" s="1"/>
  <c r="F54" i="59"/>
  <c r="E65" i="59"/>
  <c r="E16" i="59"/>
  <c r="E15" i="59"/>
  <c r="E42" i="59"/>
  <c r="G42" i="59" s="1"/>
  <c r="E14" i="59"/>
  <c r="E36" i="59"/>
  <c r="E29" i="59"/>
  <c r="E31" i="59"/>
  <c r="E35" i="59"/>
  <c r="B37" i="151"/>
  <c r="E22" i="59"/>
  <c r="G22" i="59" s="1"/>
  <c r="E34" i="59"/>
  <c r="E20" i="59"/>
  <c r="E21" i="59"/>
  <c r="C65" i="150"/>
  <c r="C74" i="150" s="1"/>
  <c r="B91" i="159"/>
  <c r="I40" i="59"/>
  <c r="H40" i="59"/>
  <c r="I39" i="59"/>
  <c r="H39" i="59"/>
  <c r="L58" i="73" l="1"/>
  <c r="L50" i="73"/>
  <c r="L42" i="73"/>
  <c r="L33" i="73"/>
  <c r="L25" i="73"/>
  <c r="L17" i="73"/>
  <c r="L65" i="73"/>
  <c r="L41" i="73"/>
  <c r="L24" i="73"/>
  <c r="L43" i="73"/>
  <c r="L57" i="73"/>
  <c r="L49" i="73"/>
  <c r="L32" i="73"/>
  <c r="L64" i="73"/>
  <c r="L56" i="73"/>
  <c r="L48" i="73"/>
  <c r="L40" i="73"/>
  <c r="L31" i="73"/>
  <c r="L23" i="73"/>
  <c r="L55" i="73"/>
  <c r="L38" i="73"/>
  <c r="L30" i="73"/>
  <c r="L26" i="73"/>
  <c r="L63" i="73"/>
  <c r="L47" i="73"/>
  <c r="L22" i="73"/>
  <c r="L62" i="73"/>
  <c r="L54" i="73"/>
  <c r="L46" i="73"/>
  <c r="L37" i="73"/>
  <c r="L29" i="73"/>
  <c r="L21" i="73"/>
  <c r="O21" i="73" s="1"/>
  <c r="L34" i="73"/>
  <c r="L61" i="73"/>
  <c r="L53" i="73"/>
  <c r="L45" i="73"/>
  <c r="L36" i="73"/>
  <c r="L28" i="73"/>
  <c r="L20" i="73"/>
  <c r="L59" i="73"/>
  <c r="L18" i="73"/>
  <c r="L60" i="73"/>
  <c r="L52" i="73"/>
  <c r="L44" i="73"/>
  <c r="L35" i="73"/>
  <c r="L27" i="73"/>
  <c r="L19" i="73"/>
  <c r="L51" i="73"/>
  <c r="C23" i="72"/>
  <c r="F282" i="150"/>
  <c r="F199" i="192" s="1"/>
  <c r="F207" i="192" s="1"/>
  <c r="F114" i="192"/>
  <c r="F102" i="150"/>
  <c r="F77" i="192"/>
  <c r="C254" i="152"/>
  <c r="C257" i="152" s="1"/>
  <c r="C258" i="152" s="1"/>
  <c r="D258" i="152" s="1"/>
  <c r="C315" i="134"/>
  <c r="C318" i="134" s="1"/>
  <c r="C319" i="134" s="1"/>
  <c r="D319" i="134" s="1"/>
  <c r="C294" i="150"/>
  <c r="C330" i="141"/>
  <c r="C233" i="131"/>
  <c r="C190" i="97"/>
  <c r="E9" i="100"/>
  <c r="H9" i="134"/>
  <c r="E9" i="167"/>
  <c r="H9" i="158"/>
  <c r="C9" i="153"/>
  <c r="F17" i="151"/>
  <c r="E45" i="192"/>
  <c r="F45" i="192" s="1"/>
  <c r="F36" i="192"/>
  <c r="F38" i="192"/>
  <c r="F40" i="192"/>
  <c r="F225" i="192"/>
  <c r="F227" i="192"/>
  <c r="F229" i="192"/>
  <c r="E44" i="192"/>
  <c r="F44" i="192" s="1"/>
  <c r="F35" i="192"/>
  <c r="F37" i="192"/>
  <c r="E48" i="192"/>
  <c r="F48" i="192" s="1"/>
  <c r="F39" i="192"/>
  <c r="F41" i="192"/>
  <c r="F222" i="192"/>
  <c r="F224" i="192"/>
  <c r="F228" i="192"/>
  <c r="F200" i="183"/>
  <c r="F84" i="134"/>
  <c r="F60" i="97"/>
  <c r="F188" i="191"/>
  <c r="F317" i="191"/>
  <c r="F101" i="191"/>
  <c r="F104" i="141"/>
  <c r="F189" i="141"/>
  <c r="F318" i="141"/>
  <c r="F71" i="153"/>
  <c r="F125" i="136"/>
  <c r="F204" i="136"/>
  <c r="F212" i="136" s="1"/>
  <c r="E102" i="136"/>
  <c r="E103" i="136" s="1"/>
  <c r="D190" i="136"/>
  <c r="E190" i="136" s="1"/>
  <c r="D212" i="136"/>
  <c r="E212" i="136" s="1"/>
  <c r="D148" i="136"/>
  <c r="D178" i="136"/>
  <c r="F55" i="136"/>
  <c r="F77" i="134"/>
  <c r="F60" i="164"/>
  <c r="F59" i="164"/>
  <c r="F61" i="164"/>
  <c r="F57" i="164"/>
  <c r="F53" i="162"/>
  <c r="E60" i="162"/>
  <c r="F60" i="162" s="1"/>
  <c r="F52" i="162"/>
  <c r="E59" i="162"/>
  <c r="F59" i="162" s="1"/>
  <c r="F54" i="162"/>
  <c r="E61" i="162"/>
  <c r="F61" i="162" s="1"/>
  <c r="F50" i="162"/>
  <c r="E57" i="162"/>
  <c r="F57" i="162" s="1"/>
  <c r="F51" i="162"/>
  <c r="E58" i="162"/>
  <c r="F58" i="162" s="1"/>
  <c r="F57" i="97"/>
  <c r="F58" i="97"/>
  <c r="F59" i="97"/>
  <c r="F61" i="97"/>
  <c r="F62" i="133"/>
  <c r="E69" i="133"/>
  <c r="F69" i="133" s="1"/>
  <c r="F58" i="133"/>
  <c r="E65" i="133"/>
  <c r="F65" i="133" s="1"/>
  <c r="F59" i="133"/>
  <c r="E66" i="133"/>
  <c r="F66" i="133" s="1"/>
  <c r="F61" i="133"/>
  <c r="E68" i="133"/>
  <c r="F68" i="133" s="1"/>
  <c r="F60" i="133"/>
  <c r="E67" i="133"/>
  <c r="F67" i="133" s="1"/>
  <c r="B75" i="133"/>
  <c r="F229" i="131"/>
  <c r="G229" i="131" s="1"/>
  <c r="G221" i="131"/>
  <c r="F62" i="131"/>
  <c r="F61" i="151"/>
  <c r="F59" i="122"/>
  <c r="B37" i="122"/>
  <c r="G282" i="150"/>
  <c r="F83" i="150"/>
  <c r="F81" i="150"/>
  <c r="C250" i="152"/>
  <c r="G250" i="152" s="1"/>
  <c r="G242" i="152"/>
  <c r="G236" i="153"/>
  <c r="C244" i="153"/>
  <c r="G244" i="153" s="1"/>
  <c r="B45" i="146"/>
  <c r="B95" i="188"/>
  <c r="F247" i="124"/>
  <c r="F282" i="78"/>
  <c r="F255" i="124" s="1"/>
  <c r="F152" i="140"/>
  <c r="F161" i="140"/>
  <c r="F165" i="140" s="1"/>
  <c r="F293" i="126"/>
  <c r="F248" i="126"/>
  <c r="F280" i="126" s="1"/>
  <c r="F301" i="126" s="1"/>
  <c r="F275" i="190"/>
  <c r="F230" i="190"/>
  <c r="F262" i="190" s="1"/>
  <c r="F283" i="190" s="1"/>
  <c r="F181" i="133"/>
  <c r="F186" i="131"/>
  <c r="F189" i="133" s="1"/>
  <c r="F88" i="144"/>
  <c r="F97" i="144"/>
  <c r="F101" i="144" s="1"/>
  <c r="F276" i="140"/>
  <c r="F285" i="140"/>
  <c r="F289" i="140" s="1"/>
  <c r="F139" i="133"/>
  <c r="F143" i="133" s="1"/>
  <c r="F149" i="131"/>
  <c r="F292" i="184"/>
  <c r="F248" i="184"/>
  <c r="F279" i="184" s="1"/>
  <c r="F300" i="184" s="1"/>
  <c r="F238" i="150"/>
  <c r="F195" i="150"/>
  <c r="F188" i="151"/>
  <c r="F201" i="151"/>
  <c r="F197" i="151"/>
  <c r="F187" i="123"/>
  <c r="F221" i="78"/>
  <c r="F145" i="124"/>
  <c r="F149" i="124" s="1"/>
  <c r="F184" i="78"/>
  <c r="F188" i="78" s="1"/>
  <c r="F102" i="156"/>
  <c r="F111" i="156"/>
  <c r="C248" i="153"/>
  <c r="C251" i="153" s="1"/>
  <c r="C252" i="153" s="1"/>
  <c r="D252" i="153" s="1"/>
  <c r="F191" i="129"/>
  <c r="F199" i="129" s="1"/>
  <c r="F162" i="129"/>
  <c r="F220" i="189"/>
  <c r="F166" i="189"/>
  <c r="F199" i="189" s="1"/>
  <c r="F162" i="189"/>
  <c r="F117" i="97"/>
  <c r="F130" i="97"/>
  <c r="F130" i="162" s="1"/>
  <c r="F130" i="164" s="1"/>
  <c r="F124" i="100" s="1"/>
  <c r="F124" i="166" s="1"/>
  <c r="F125" i="167" s="1"/>
  <c r="F126" i="97"/>
  <c r="F182" i="134"/>
  <c r="F191" i="134"/>
  <c r="F195" i="134" s="1"/>
  <c r="F132" i="139"/>
  <c r="F141" i="139"/>
  <c r="F145" i="139" s="1"/>
  <c r="B78" i="153"/>
  <c r="F153" i="153"/>
  <c r="F162" i="153"/>
  <c r="F166" i="153" s="1"/>
  <c r="E78" i="131"/>
  <c r="E86" i="133" s="1"/>
  <c r="G86" i="133" s="1"/>
  <c r="E224" i="152"/>
  <c r="F69" i="152"/>
  <c r="F159" i="152"/>
  <c r="F168" i="152"/>
  <c r="F172" i="152"/>
  <c r="G82" i="97"/>
  <c r="C113" i="97" s="1"/>
  <c r="C117" i="97" s="1"/>
  <c r="C76" i="162"/>
  <c r="C75" i="164"/>
  <c r="G77" i="166"/>
  <c r="C87" i="166" s="1"/>
  <c r="E87" i="166" s="1"/>
  <c r="C70" i="166"/>
  <c r="B52" i="188"/>
  <c r="B52" i="185"/>
  <c r="F116" i="151"/>
  <c r="F158" i="150"/>
  <c r="F87" i="153"/>
  <c r="G87" i="153" s="1"/>
  <c r="G100" i="131"/>
  <c r="F86" i="152"/>
  <c r="G86" i="152" s="1"/>
  <c r="F71" i="136"/>
  <c r="D121" i="167"/>
  <c r="E121" i="167" s="1"/>
  <c r="F97" i="158"/>
  <c r="F108" i="158"/>
  <c r="F64" i="153"/>
  <c r="F94" i="158"/>
  <c r="F103" i="158"/>
  <c r="F95" i="158"/>
  <c r="F104" i="158"/>
  <c r="E298" i="140"/>
  <c r="E248" i="134"/>
  <c r="F105" i="158"/>
  <c r="E240" i="187"/>
  <c r="E218" i="134"/>
  <c r="E290" i="158"/>
  <c r="E294" i="158" s="1"/>
  <c r="E256" i="134"/>
  <c r="E260" i="134" s="1"/>
  <c r="G260" i="134" s="1"/>
  <c r="E226" i="134"/>
  <c r="E230" i="134" s="1"/>
  <c r="G230" i="134" s="1"/>
  <c r="F93" i="158"/>
  <c r="F106" i="158"/>
  <c r="F98" i="158"/>
  <c r="F109" i="158"/>
  <c r="F107" i="158"/>
  <c r="F96" i="158"/>
  <c r="D158" i="52"/>
  <c r="G202" i="150" s="1"/>
  <c r="C205" i="150" s="1"/>
  <c r="D522" i="52"/>
  <c r="E88" i="131"/>
  <c r="E96" i="133" s="1"/>
  <c r="E89" i="133"/>
  <c r="E84" i="131"/>
  <c r="E92" i="133" s="1"/>
  <c r="G92" i="133" s="1"/>
  <c r="E85" i="133"/>
  <c r="E79" i="131"/>
  <c r="E87" i="133" s="1"/>
  <c r="G87" i="133" s="1"/>
  <c r="E97" i="133"/>
  <c r="G97" i="133" s="1"/>
  <c r="E93" i="131"/>
  <c r="E101" i="133" s="1"/>
  <c r="G101" i="133" s="1"/>
  <c r="E80" i="131"/>
  <c r="E88" i="133" s="1"/>
  <c r="C29" i="148"/>
  <c r="C77" i="148" s="1"/>
  <c r="C28" i="148"/>
  <c r="C76" i="148" s="1"/>
  <c r="C27" i="148"/>
  <c r="C75" i="148" s="1"/>
  <c r="C26" i="146"/>
  <c r="C45" i="146" s="1"/>
  <c r="C26" i="148"/>
  <c r="C74" i="148" s="1"/>
  <c r="B78" i="190"/>
  <c r="F256" i="133"/>
  <c r="E261" i="158"/>
  <c r="E236" i="159"/>
  <c r="E241" i="190"/>
  <c r="D14" i="158"/>
  <c r="E14" i="160"/>
  <c r="C14" i="126"/>
  <c r="D14" i="186"/>
  <c r="C14" i="184"/>
  <c r="C14" i="100"/>
  <c r="C14" i="157"/>
  <c r="E14" i="186"/>
  <c r="C14" i="187"/>
  <c r="E14" i="190"/>
  <c r="C14" i="131"/>
  <c r="C14" i="164"/>
  <c r="C14" i="139"/>
  <c r="C14" i="189"/>
  <c r="C14" i="159"/>
  <c r="E14" i="185"/>
  <c r="C14" i="188"/>
  <c r="F14" i="134"/>
  <c r="D14" i="139"/>
  <c r="D14" i="141"/>
  <c r="D14" i="189"/>
  <c r="E150" i="152"/>
  <c r="C14" i="158"/>
  <c r="C14" i="129"/>
  <c r="C14" i="146"/>
  <c r="C14" i="97"/>
  <c r="E14" i="141"/>
  <c r="C14" i="156"/>
  <c r="C9" i="100"/>
  <c r="C11" i="189"/>
  <c r="C13" i="189" s="1"/>
  <c r="F14" i="124"/>
  <c r="F15" i="124" s="1"/>
  <c r="F14" i="189"/>
  <c r="H14" i="141"/>
  <c r="F14" i="158"/>
  <c r="H14" i="140"/>
  <c r="F14" i="139"/>
  <c r="D14" i="131"/>
  <c r="F14" i="186"/>
  <c r="D14" i="157"/>
  <c r="D14" i="156"/>
  <c r="G14" i="140"/>
  <c r="D14" i="134"/>
  <c r="D14" i="100"/>
  <c r="D14" i="164"/>
  <c r="D14" i="97"/>
  <c r="F14" i="190"/>
  <c r="F14" i="185"/>
  <c r="F14" i="160"/>
  <c r="C14" i="144"/>
  <c r="F14" i="140"/>
  <c r="F14" i="152"/>
  <c r="D14" i="136"/>
  <c r="D14" i="148"/>
  <c r="F14" i="129"/>
  <c r="F14" i="188"/>
  <c r="F14" i="187"/>
  <c r="F14" i="184"/>
  <c r="F14" i="126"/>
  <c r="F14" i="159"/>
  <c r="N59" i="73"/>
  <c r="N57" i="73"/>
  <c r="N28" i="73"/>
  <c r="N54" i="73"/>
  <c r="N23" i="73"/>
  <c r="N40" i="73"/>
  <c r="N19" i="73"/>
  <c r="G56" i="73"/>
  <c r="G42" i="73"/>
  <c r="D34" i="172"/>
  <c r="D32" i="172"/>
  <c r="G46" i="73"/>
  <c r="E14" i="158"/>
  <c r="D14" i="159"/>
  <c r="C14" i="160"/>
  <c r="D14" i="126"/>
  <c r="C14" i="185"/>
  <c r="D14" i="184"/>
  <c r="D14" i="187"/>
  <c r="D14" i="188"/>
  <c r="D14" i="129"/>
  <c r="C14" i="190"/>
  <c r="C14" i="148"/>
  <c r="C14" i="140"/>
  <c r="F14" i="141"/>
  <c r="E14" i="189"/>
  <c r="E14" i="159"/>
  <c r="D14" i="160"/>
  <c r="E14" i="126"/>
  <c r="D14" i="185"/>
  <c r="C14" i="186"/>
  <c r="E14" i="184"/>
  <c r="E14" i="187"/>
  <c r="E14" i="188"/>
  <c r="E14" i="129"/>
  <c r="D14" i="190"/>
  <c r="F14" i="148"/>
  <c r="C14" i="134"/>
  <c r="D14" i="140"/>
  <c r="C14" i="141"/>
  <c r="G119" i="189"/>
  <c r="C162" i="189" s="1"/>
  <c r="C166" i="189" s="1"/>
  <c r="D17" i="189"/>
  <c r="C18" i="189"/>
  <c r="G18" i="189"/>
  <c r="F21" i="189"/>
  <c r="E17" i="189"/>
  <c r="D18" i="189"/>
  <c r="C21" i="189"/>
  <c r="G21" i="189"/>
  <c r="F94" i="191"/>
  <c r="F17" i="189"/>
  <c r="E18" i="189"/>
  <c r="D21" i="189"/>
  <c r="C17" i="189"/>
  <c r="G17" i="189"/>
  <c r="F18" i="189"/>
  <c r="E21" i="189"/>
  <c r="F53" i="172"/>
  <c r="D58" i="172" s="1"/>
  <c r="B39" i="190"/>
  <c r="B66" i="190"/>
  <c r="B52" i="190"/>
  <c r="B85" i="190"/>
  <c r="B96" i="188"/>
  <c r="B93" i="188"/>
  <c r="B97" i="188"/>
  <c r="B93" i="187"/>
  <c r="B97" i="187"/>
  <c r="B96" i="187"/>
  <c r="B94" i="187"/>
  <c r="B95" i="187"/>
  <c r="B86" i="184"/>
  <c r="B101" i="184"/>
  <c r="B52" i="186"/>
  <c r="B95" i="186"/>
  <c r="B96" i="186"/>
  <c r="B93" i="186"/>
  <c r="B97" i="186"/>
  <c r="B96" i="185"/>
  <c r="B93" i="185"/>
  <c r="B97" i="185"/>
  <c r="C14" i="124"/>
  <c r="C15" i="124" s="1"/>
  <c r="N45" i="73"/>
  <c r="N64" i="73"/>
  <c r="N31" i="73"/>
  <c r="N48" i="73"/>
  <c r="N49" i="73"/>
  <c r="D14" i="123"/>
  <c r="D14" i="124"/>
  <c r="E14" i="73"/>
  <c r="E14" i="123"/>
  <c r="N24" i="73"/>
  <c r="N32" i="73"/>
  <c r="N41" i="73"/>
  <c r="N50" i="73"/>
  <c r="N60" i="73"/>
  <c r="N18" i="73"/>
  <c r="N27" i="73"/>
  <c r="N35" i="73"/>
  <c r="N44" i="73"/>
  <c r="N53" i="73"/>
  <c r="N63" i="73"/>
  <c r="N58" i="73"/>
  <c r="M49" i="73"/>
  <c r="N20" i="73"/>
  <c r="N25" i="73"/>
  <c r="N29" i="73"/>
  <c r="N33" i="73"/>
  <c r="N37" i="73"/>
  <c r="N42" i="73"/>
  <c r="N46" i="73"/>
  <c r="N51" i="73"/>
  <c r="N55" i="73"/>
  <c r="N61" i="73"/>
  <c r="N65" i="73"/>
  <c r="M59" i="73"/>
  <c r="C14" i="150"/>
  <c r="C14" i="122"/>
  <c r="C14" i="183"/>
  <c r="C14" i="151"/>
  <c r="C14" i="192"/>
  <c r="E14" i="78"/>
  <c r="N17" i="73"/>
  <c r="N26" i="73"/>
  <c r="N30" i="73"/>
  <c r="N34" i="73"/>
  <c r="N38" i="73"/>
  <c r="N43" i="73"/>
  <c r="N47" i="73"/>
  <c r="N52" i="73"/>
  <c r="N56" i="73"/>
  <c r="N62" i="73"/>
  <c r="M58" i="73"/>
  <c r="D14" i="183"/>
  <c r="D9" i="159"/>
  <c r="D14" i="151"/>
  <c r="F14" i="78"/>
  <c r="C51" i="73"/>
  <c r="I9" i="158" s="1"/>
  <c r="D14" i="150"/>
  <c r="D14" i="192"/>
  <c r="C14" i="78"/>
  <c r="F14" i="123"/>
  <c r="E14" i="124"/>
  <c r="D14" i="122"/>
  <c r="D14" i="78"/>
  <c r="D9" i="124"/>
  <c r="D9" i="78"/>
  <c r="D9" i="129"/>
  <c r="D11" i="129" s="1"/>
  <c r="E21" i="190"/>
  <c r="E188" i="191"/>
  <c r="H9" i="126"/>
  <c r="C9" i="152"/>
  <c r="F9" i="150"/>
  <c r="H9" i="184"/>
  <c r="H9" i="78"/>
  <c r="E9" i="166"/>
  <c r="E11" i="166" s="1"/>
  <c r="E13" i="166" s="1"/>
  <c r="M43" i="73"/>
  <c r="C55" i="73"/>
  <c r="D9" i="100"/>
  <c r="G21" i="190"/>
  <c r="F9" i="141"/>
  <c r="D9" i="140"/>
  <c r="D9" i="186"/>
  <c r="E21" i="192"/>
  <c r="D9" i="126"/>
  <c r="D9" i="123"/>
  <c r="D9" i="158"/>
  <c r="D9" i="160"/>
  <c r="C9" i="131"/>
  <c r="D9" i="139"/>
  <c r="C9" i="166"/>
  <c r="C11" i="166" s="1"/>
  <c r="C13" i="166" s="1"/>
  <c r="D9" i="184"/>
  <c r="D9" i="188"/>
  <c r="D9" i="190"/>
  <c r="F9" i="134"/>
  <c r="D9" i="185"/>
  <c r="D9" i="189"/>
  <c r="D11" i="189" s="1"/>
  <c r="D13" i="189" s="1"/>
  <c r="F9" i="191"/>
  <c r="F11" i="191" s="1"/>
  <c r="F43" i="73"/>
  <c r="F27" i="73"/>
  <c r="M38" i="73"/>
  <c r="E219" i="141"/>
  <c r="E223" i="141" s="1"/>
  <c r="E133" i="140"/>
  <c r="E260" i="191"/>
  <c r="F107" i="150"/>
  <c r="G107" i="150" s="1"/>
  <c r="G124" i="191"/>
  <c r="E126" i="97"/>
  <c r="C121" i="156"/>
  <c r="C121" i="157"/>
  <c r="M20" i="73"/>
  <c r="H15" i="73"/>
  <c r="H44" i="73" s="1"/>
  <c r="I44" i="73" s="1"/>
  <c r="E7" i="160"/>
  <c r="G15" i="160" s="1"/>
  <c r="C129" i="136"/>
  <c r="C216" i="136" s="1"/>
  <c r="E7" i="122"/>
  <c r="C130" i="100"/>
  <c r="C178" i="152"/>
  <c r="E230" i="191"/>
  <c r="E209" i="129"/>
  <c r="C136" i="97"/>
  <c r="F52" i="164"/>
  <c r="G116" i="152"/>
  <c r="C202" i="134"/>
  <c r="C200" i="134"/>
  <c r="C208" i="134"/>
  <c r="E208" i="134" s="1"/>
  <c r="G85" i="148"/>
  <c r="D79" i="191"/>
  <c r="E124" i="141"/>
  <c r="G124" i="141" s="1"/>
  <c r="E132" i="141"/>
  <c r="G132" i="141" s="1"/>
  <c r="C26" i="191"/>
  <c r="C111" i="191" s="1"/>
  <c r="F40" i="191"/>
  <c r="F42" i="191"/>
  <c r="F44" i="191"/>
  <c r="D51" i="191"/>
  <c r="F51" i="191" s="1"/>
  <c r="D83" i="191"/>
  <c r="C156" i="192"/>
  <c r="C164" i="192" s="1"/>
  <c r="D226" i="192"/>
  <c r="F226" i="192" s="1"/>
  <c r="G206" i="129"/>
  <c r="C209" i="129" s="1"/>
  <c r="F209" i="129" s="1"/>
  <c r="E128" i="141"/>
  <c r="G128" i="141" s="1"/>
  <c r="C30" i="191"/>
  <c r="C115" i="191" s="1"/>
  <c r="D55" i="191"/>
  <c r="F55" i="191" s="1"/>
  <c r="D75" i="191"/>
  <c r="E11" i="191"/>
  <c r="C28" i="191"/>
  <c r="C113" i="191" s="1"/>
  <c r="D77" i="191"/>
  <c r="D81" i="191"/>
  <c r="G140" i="191"/>
  <c r="C150" i="191" s="1"/>
  <c r="E150" i="191" s="1"/>
  <c r="E125" i="141"/>
  <c r="G125" i="141" s="1"/>
  <c r="E133" i="141"/>
  <c r="G133" i="141" s="1"/>
  <c r="D48" i="191"/>
  <c r="D54" i="191"/>
  <c r="F54" i="191" s="1"/>
  <c r="E122" i="191"/>
  <c r="G122" i="191" s="1"/>
  <c r="E125" i="191"/>
  <c r="G125" i="191" s="1"/>
  <c r="E126" i="191"/>
  <c r="G126" i="191" s="1"/>
  <c r="G207" i="191"/>
  <c r="G266" i="191"/>
  <c r="C281" i="191" s="1"/>
  <c r="E134" i="141"/>
  <c r="G134" i="141" s="1"/>
  <c r="C27" i="191"/>
  <c r="C112" i="191" s="1"/>
  <c r="C29" i="191"/>
  <c r="C114" i="191" s="1"/>
  <c r="C31" i="191"/>
  <c r="C116" i="191" s="1"/>
  <c r="F95" i="191"/>
  <c r="F43" i="191"/>
  <c r="D47" i="191"/>
  <c r="F47" i="191" s="1"/>
  <c r="D50" i="191"/>
  <c r="F50" i="191" s="1"/>
  <c r="D53" i="191"/>
  <c r="F53" i="191" s="1"/>
  <c r="D57" i="191"/>
  <c r="F57" i="191" s="1"/>
  <c r="F68" i="191"/>
  <c r="D74" i="191"/>
  <c r="D76" i="191"/>
  <c r="D78" i="191"/>
  <c r="D80" i="191"/>
  <c r="D82" i="191"/>
  <c r="D84" i="191"/>
  <c r="E130" i="191"/>
  <c r="C11" i="191"/>
  <c r="G11" i="191"/>
  <c r="G139" i="191"/>
  <c r="C142" i="191" s="1"/>
  <c r="F142" i="191" s="1"/>
  <c r="F146" i="191" s="1"/>
  <c r="G235" i="129"/>
  <c r="C238" i="129" s="1"/>
  <c r="D49" i="191"/>
  <c r="F49" i="191" s="1"/>
  <c r="D52" i="191"/>
  <c r="F52" i="191" s="1"/>
  <c r="D56" i="191"/>
  <c r="F56" i="191" s="1"/>
  <c r="G130" i="191"/>
  <c r="D11" i="191"/>
  <c r="H11" i="191"/>
  <c r="C27" i="192"/>
  <c r="C69" i="192" s="1"/>
  <c r="G149" i="192"/>
  <c r="D223" i="192"/>
  <c r="F223" i="192" s="1"/>
  <c r="E238" i="129"/>
  <c r="E112" i="136"/>
  <c r="F53" i="73"/>
  <c r="E235" i="123"/>
  <c r="F38" i="184"/>
  <c r="E240" i="185"/>
  <c r="F38" i="191"/>
  <c r="G132" i="191"/>
  <c r="E238" i="189"/>
  <c r="E262" i="78"/>
  <c r="E235" i="124"/>
  <c r="E239" i="160"/>
  <c r="E259" i="126"/>
  <c r="E240" i="188"/>
  <c r="C168" i="150"/>
  <c r="E208" i="189"/>
  <c r="K15" i="73"/>
  <c r="E259" i="184"/>
  <c r="E241" i="141"/>
  <c r="E98" i="191"/>
  <c r="G123" i="191"/>
  <c r="C173" i="190"/>
  <c r="C228" i="189"/>
  <c r="B94" i="189"/>
  <c r="B67" i="184"/>
  <c r="B40" i="184"/>
  <c r="B116" i="185"/>
  <c r="B116" i="186"/>
  <c r="B116" i="187"/>
  <c r="B116" i="188"/>
  <c r="C194" i="78"/>
  <c r="E143" i="192"/>
  <c r="E164" i="192"/>
  <c r="C127" i="192"/>
  <c r="C131" i="192" s="1"/>
  <c r="C94" i="192"/>
  <c r="E94" i="192" s="1"/>
  <c r="C114" i="192"/>
  <c r="C118" i="192" s="1"/>
  <c r="D211" i="2"/>
  <c r="D349" i="184" s="1"/>
  <c r="C39" i="191"/>
  <c r="C43" i="191"/>
  <c r="E96" i="191"/>
  <c r="G127" i="191"/>
  <c r="G129" i="191"/>
  <c r="E166" i="191"/>
  <c r="E175" i="191" s="1"/>
  <c r="E218" i="191"/>
  <c r="E222" i="191" s="1"/>
  <c r="E7" i="192"/>
  <c r="F15" i="192" s="1"/>
  <c r="C37" i="192"/>
  <c r="C41" i="192"/>
  <c r="E47" i="192"/>
  <c r="F47" i="192" s="1"/>
  <c r="G76" i="192"/>
  <c r="E109" i="192"/>
  <c r="E213" i="150"/>
  <c r="E217" i="150" s="1"/>
  <c r="G217" i="150" s="1"/>
  <c r="C38" i="191"/>
  <c r="F39" i="191"/>
  <c r="C42" i="191"/>
  <c r="E97" i="191"/>
  <c r="G128" i="191"/>
  <c r="G131" i="191"/>
  <c r="G133" i="191"/>
  <c r="C192" i="191"/>
  <c r="E210" i="191"/>
  <c r="C36" i="192"/>
  <c r="C40" i="192"/>
  <c r="E46" i="192"/>
  <c r="F46" i="192" s="1"/>
  <c r="E110" i="192"/>
  <c r="E152" i="192"/>
  <c r="E156" i="192" s="1"/>
  <c r="E79" i="167"/>
  <c r="E79" i="172"/>
  <c r="E7" i="191"/>
  <c r="I15" i="191" s="1"/>
  <c r="I22" i="191" s="1"/>
  <c r="D32" i="191" s="1"/>
  <c r="E32" i="191" s="1"/>
  <c r="C41" i="191"/>
  <c r="E248" i="191"/>
  <c r="E252" i="191" s="1"/>
  <c r="C35" i="192"/>
  <c r="C39" i="192"/>
  <c r="E168" i="139"/>
  <c r="E211" i="141"/>
  <c r="E165" i="191"/>
  <c r="E171" i="191" s="1"/>
  <c r="E269" i="191"/>
  <c r="E273" i="191" s="1"/>
  <c r="D281" i="191"/>
  <c r="E281" i="191" s="1"/>
  <c r="C38" i="192"/>
  <c r="G77" i="192"/>
  <c r="D99" i="192"/>
  <c r="E99" i="192" s="1"/>
  <c r="B49" i="150"/>
  <c r="D98" i="192"/>
  <c r="E98" i="192" s="1"/>
  <c r="D114" i="192"/>
  <c r="D118" i="192"/>
  <c r="B46" i="192"/>
  <c r="E51" i="192"/>
  <c r="F51" i="192" s="1"/>
  <c r="E52" i="192"/>
  <c r="F52" i="192" s="1"/>
  <c r="B68" i="192"/>
  <c r="B70" i="192"/>
  <c r="E53" i="192"/>
  <c r="F53" i="192" s="1"/>
  <c r="E54" i="192"/>
  <c r="F54" i="192" s="1"/>
  <c r="E55" i="192"/>
  <c r="F55" i="192" s="1"/>
  <c r="E63" i="191"/>
  <c r="E78" i="191"/>
  <c r="F64" i="191"/>
  <c r="F67" i="191"/>
  <c r="E81" i="191"/>
  <c r="E74" i="191"/>
  <c r="F60" i="191"/>
  <c r="F69" i="191"/>
  <c r="E82" i="191"/>
  <c r="E76" i="191"/>
  <c r="F62" i="191"/>
  <c r="F66" i="191"/>
  <c r="E80" i="191"/>
  <c r="F71" i="191"/>
  <c r="E84" i="191"/>
  <c r="E79" i="191"/>
  <c r="F65" i="191"/>
  <c r="F70" i="191"/>
  <c r="E83" i="191"/>
  <c r="E156" i="191"/>
  <c r="B51" i="191"/>
  <c r="B79" i="191"/>
  <c r="E87" i="191"/>
  <c r="F87" i="191" s="1"/>
  <c r="E88" i="191"/>
  <c r="F88" i="191" s="1"/>
  <c r="B96" i="191"/>
  <c r="E89" i="191"/>
  <c r="F89" i="191" s="1"/>
  <c r="E90" i="191"/>
  <c r="F90" i="191" s="1"/>
  <c r="E91" i="191"/>
  <c r="F91" i="191" s="1"/>
  <c r="D184" i="191"/>
  <c r="B40" i="191"/>
  <c r="F41" i="191"/>
  <c r="E48" i="191"/>
  <c r="B66" i="191"/>
  <c r="B89" i="191"/>
  <c r="D788" i="52"/>
  <c r="G208" i="191" s="1"/>
  <c r="C222" i="191" s="1"/>
  <c r="C230" i="191" s="1"/>
  <c r="D792" i="52"/>
  <c r="D789" i="52"/>
  <c r="D793" i="52"/>
  <c r="D47" i="141"/>
  <c r="F47" i="141" s="1"/>
  <c r="D79" i="141"/>
  <c r="D51" i="141"/>
  <c r="F51" i="141" s="1"/>
  <c r="D83" i="141"/>
  <c r="D55" i="141"/>
  <c r="F55" i="141" s="1"/>
  <c r="D75" i="141"/>
  <c r="D48" i="141"/>
  <c r="D56" i="141"/>
  <c r="F56" i="141" s="1"/>
  <c r="D76" i="141"/>
  <c r="D80" i="141"/>
  <c r="D84" i="141"/>
  <c r="F84" i="141" s="1"/>
  <c r="D49" i="141"/>
  <c r="F49" i="141" s="1"/>
  <c r="D53" i="141"/>
  <c r="F53" i="141" s="1"/>
  <c r="D57" i="141"/>
  <c r="F57" i="141" s="1"/>
  <c r="D77" i="141"/>
  <c r="D81" i="141"/>
  <c r="D50" i="141"/>
  <c r="D54" i="141"/>
  <c r="F54" i="141" s="1"/>
  <c r="D74" i="141"/>
  <c r="F74" i="141" s="1"/>
  <c r="D78" i="141"/>
  <c r="D82" i="141"/>
  <c r="D748" i="52"/>
  <c r="D749" i="52" s="1"/>
  <c r="G295" i="140" s="1"/>
  <c r="C298" i="140" s="1"/>
  <c r="D745" i="52"/>
  <c r="G240" i="140" s="1"/>
  <c r="C243" i="140" s="1"/>
  <c r="F243" i="140" s="1"/>
  <c r="F247" i="140" s="1"/>
  <c r="E106" i="140"/>
  <c r="G106" i="140" s="1"/>
  <c r="G166" i="139"/>
  <c r="C180" i="139" s="1"/>
  <c r="C188" i="139" s="1"/>
  <c r="E103" i="140"/>
  <c r="G103" i="140" s="1"/>
  <c r="D713" i="52"/>
  <c r="D714" i="52" s="1"/>
  <c r="G165" i="139" s="1"/>
  <c r="E104" i="140"/>
  <c r="G104" i="140" s="1"/>
  <c r="E108" i="140"/>
  <c r="G108" i="140" s="1"/>
  <c r="E109" i="140"/>
  <c r="G109" i="140" s="1"/>
  <c r="E97" i="153"/>
  <c r="G97" i="153" s="1"/>
  <c r="E101" i="153"/>
  <c r="G101" i="153" s="1"/>
  <c r="G111" i="153"/>
  <c r="E105" i="153"/>
  <c r="G105" i="153" s="1"/>
  <c r="G99" i="153"/>
  <c r="G107" i="153"/>
  <c r="E89" i="153"/>
  <c r="G89" i="153" s="1"/>
  <c r="E93" i="153"/>
  <c r="G93" i="153" s="1"/>
  <c r="E109" i="153"/>
  <c r="G109" i="153" s="1"/>
  <c r="F75" i="150"/>
  <c r="E86" i="153"/>
  <c r="G86" i="153" s="1"/>
  <c r="E90" i="153"/>
  <c r="G90" i="153" s="1"/>
  <c r="E98" i="153"/>
  <c r="G98" i="153" s="1"/>
  <c r="E102" i="153"/>
  <c r="G102" i="153" s="1"/>
  <c r="E106" i="153"/>
  <c r="G106" i="153" s="1"/>
  <c r="E110" i="153"/>
  <c r="G110" i="153" s="1"/>
  <c r="E91" i="153"/>
  <c r="G91" i="153" s="1"/>
  <c r="E95" i="153"/>
  <c r="G95" i="153" s="1"/>
  <c r="E103" i="153"/>
  <c r="G103" i="153" s="1"/>
  <c r="E88" i="153"/>
  <c r="G88" i="153" s="1"/>
  <c r="E92" i="153"/>
  <c r="G92" i="153" s="1"/>
  <c r="E96" i="153"/>
  <c r="G96" i="153" s="1"/>
  <c r="E100" i="153"/>
  <c r="G100" i="153" s="1"/>
  <c r="E104" i="153"/>
  <c r="G104" i="153" s="1"/>
  <c r="E108" i="153"/>
  <c r="G108" i="153" s="1"/>
  <c r="C162" i="153"/>
  <c r="C166" i="153" s="1"/>
  <c r="G80" i="136"/>
  <c r="C127" i="140"/>
  <c r="E127" i="140" s="1"/>
  <c r="C142" i="164"/>
  <c r="E142" i="164" s="1"/>
  <c r="G79" i="136"/>
  <c r="G83" i="136"/>
  <c r="G82" i="136"/>
  <c r="G81" i="136"/>
  <c r="D595" i="52"/>
  <c r="G145" i="136" s="1"/>
  <c r="C148" i="136" s="1"/>
  <c r="F148" i="136" s="1"/>
  <c r="F152" i="136" s="1"/>
  <c r="G113" i="152"/>
  <c r="G117" i="152"/>
  <c r="G114" i="152"/>
  <c r="G115" i="152"/>
  <c r="E58" i="152"/>
  <c r="F58" i="152" s="1"/>
  <c r="E65" i="152"/>
  <c r="F65" i="152" s="1"/>
  <c r="M42" i="73"/>
  <c r="F100" i="184"/>
  <c r="E172" i="152"/>
  <c r="C39" i="160"/>
  <c r="M57" i="73"/>
  <c r="M60" i="73"/>
  <c r="E180" i="151"/>
  <c r="E188" i="151" s="1"/>
  <c r="E167" i="78"/>
  <c r="E145" i="188" s="1"/>
  <c r="G78" i="136"/>
  <c r="C73" i="136"/>
  <c r="G73" i="136" s="1"/>
  <c r="H52" i="59"/>
  <c r="C71" i="136"/>
  <c r="F113" i="162"/>
  <c r="F177" i="162" s="1"/>
  <c r="E15" i="73"/>
  <c r="E289" i="140"/>
  <c r="M56" i="73"/>
  <c r="M33" i="73"/>
  <c r="M45" i="73"/>
  <c r="E140" i="152"/>
  <c r="F55" i="73"/>
  <c r="F45" i="73"/>
  <c r="F31" i="73"/>
  <c r="F25" i="73"/>
  <c r="F40" i="184"/>
  <c r="F42" i="184"/>
  <c r="F44" i="184"/>
  <c r="F40" i="190"/>
  <c r="F42" i="190"/>
  <c r="M19" i="73"/>
  <c r="M51" i="73"/>
  <c r="M27" i="73"/>
  <c r="D14" i="73"/>
  <c r="D52" i="73" s="1"/>
  <c r="M41" i="73"/>
  <c r="F29" i="73"/>
  <c r="F69" i="190"/>
  <c r="E258" i="140"/>
  <c r="F57" i="73"/>
  <c r="E13" i="167" s="1"/>
  <c r="F47" i="73"/>
  <c r="C13" i="100" s="1"/>
  <c r="F38" i="189"/>
  <c r="C131" i="136"/>
  <c r="C218" i="136" s="1"/>
  <c r="E142" i="140"/>
  <c r="E148" i="140" s="1"/>
  <c r="E7" i="146"/>
  <c r="E78" i="144"/>
  <c r="E84" i="144" s="1"/>
  <c r="F52" i="97"/>
  <c r="F79" i="190"/>
  <c r="E314" i="190"/>
  <c r="E92" i="157"/>
  <c r="E98" i="157" s="1"/>
  <c r="D21" i="140"/>
  <c r="D21" i="190"/>
  <c r="E189" i="148"/>
  <c r="E193" i="148" s="1"/>
  <c r="E7" i="136"/>
  <c r="E15" i="136" s="1"/>
  <c r="E130" i="97"/>
  <c r="E115" i="156"/>
  <c r="E164" i="134"/>
  <c r="E46" i="152"/>
  <c r="F46" i="152" s="1"/>
  <c r="E84" i="162"/>
  <c r="E14" i="140"/>
  <c r="E7" i="148"/>
  <c r="E15" i="148" s="1"/>
  <c r="E113" i="122"/>
  <c r="E7" i="157"/>
  <c r="D15" i="157" s="1"/>
  <c r="E7" i="144"/>
  <c r="E183" i="150"/>
  <c r="E187" i="150" s="1"/>
  <c r="E7" i="139"/>
  <c r="C15" i="139" s="1"/>
  <c r="M24" i="73"/>
  <c r="E48" i="141"/>
  <c r="E61" i="141" s="1"/>
  <c r="C193" i="141"/>
  <c r="M62" i="73"/>
  <c r="M35" i="73"/>
  <c r="E7" i="156"/>
  <c r="E165" i="140"/>
  <c r="M29" i="73"/>
  <c r="M55" i="73"/>
  <c r="E7" i="141"/>
  <c r="I15" i="141" s="1"/>
  <c r="E116" i="166"/>
  <c r="E124" i="166" s="1"/>
  <c r="E122" i="139"/>
  <c r="E128" i="139" s="1"/>
  <c r="G128" i="139" s="1"/>
  <c r="E7" i="126"/>
  <c r="E111" i="157"/>
  <c r="E198" i="152"/>
  <c r="E283" i="190"/>
  <c r="D125" i="136"/>
  <c r="E125" i="136" s="1"/>
  <c r="B36" i="136"/>
  <c r="D47" i="139"/>
  <c r="C77" i="157"/>
  <c r="E77" i="157" s="1"/>
  <c r="C200" i="153"/>
  <c r="C127" i="157"/>
  <c r="E127" i="157" s="1"/>
  <c r="G77" i="167"/>
  <c r="C137" i="167" s="1"/>
  <c r="E137" i="167" s="1"/>
  <c r="C96" i="151"/>
  <c r="E96" i="151" s="1"/>
  <c r="C98" i="157"/>
  <c r="C102" i="157" s="1"/>
  <c r="B56" i="152"/>
  <c r="B76" i="140"/>
  <c r="C62" i="150"/>
  <c r="C71" i="150" s="1"/>
  <c r="F62" i="186"/>
  <c r="C113" i="162"/>
  <c r="D63" i="134"/>
  <c r="F63" i="134" s="1"/>
  <c r="G137" i="134"/>
  <c r="G141" i="134"/>
  <c r="G136" i="134"/>
  <c r="G131" i="134"/>
  <c r="G135" i="134"/>
  <c r="G139" i="134"/>
  <c r="G143" i="134"/>
  <c r="G129" i="134"/>
  <c r="G133" i="134"/>
  <c r="G128" i="134"/>
  <c r="G132" i="134"/>
  <c r="G140" i="134"/>
  <c r="G130" i="134"/>
  <c r="G138" i="134"/>
  <c r="G142" i="134"/>
  <c r="F134" i="134"/>
  <c r="G134" i="134" s="1"/>
  <c r="E271" i="190"/>
  <c r="E302" i="190" s="1"/>
  <c r="E306" i="190" s="1"/>
  <c r="E191" i="134"/>
  <c r="F39" i="157"/>
  <c r="F176" i="141"/>
  <c r="E95" i="141"/>
  <c r="F98" i="157"/>
  <c r="F102" i="157" s="1"/>
  <c r="C17" i="129"/>
  <c r="E104" i="167"/>
  <c r="E112" i="167" s="1"/>
  <c r="E144" i="153"/>
  <c r="E7" i="190"/>
  <c r="F254" i="190"/>
  <c r="C37" i="123"/>
  <c r="C40" i="167"/>
  <c r="D99" i="183"/>
  <c r="E99" i="183" s="1"/>
  <c r="E101" i="183" s="1"/>
  <c r="E90" i="141"/>
  <c r="F90" i="141" s="1"/>
  <c r="D185" i="141"/>
  <c r="C195" i="141" s="1"/>
  <c r="D17" i="129"/>
  <c r="E209" i="140"/>
  <c r="E213" i="140" s="1"/>
  <c r="G213" i="140" s="1"/>
  <c r="E140" i="150"/>
  <c r="E149" i="150" s="1"/>
  <c r="F50" i="97"/>
  <c r="C171" i="190"/>
  <c r="F68" i="184"/>
  <c r="F70" i="184"/>
  <c r="C41" i="183"/>
  <c r="C119" i="157"/>
  <c r="E115" i="166"/>
  <c r="E125" i="167"/>
  <c r="C128" i="100"/>
  <c r="C134" i="97"/>
  <c r="E163" i="190"/>
  <c r="D168" i="152"/>
  <c r="E168" i="152" s="1"/>
  <c r="C176" i="152"/>
  <c r="E66" i="150"/>
  <c r="F66" i="150" s="1"/>
  <c r="D153" i="186"/>
  <c r="D166" i="186" s="1"/>
  <c r="D154" i="190"/>
  <c r="F89" i="133"/>
  <c r="E134" i="153"/>
  <c r="C119" i="156"/>
  <c r="E83" i="156"/>
  <c r="E267" i="140"/>
  <c r="E272" i="140" s="1"/>
  <c r="G272" i="140" s="1"/>
  <c r="C70" i="134"/>
  <c r="D101" i="151"/>
  <c r="E101" i="151" s="1"/>
  <c r="C129" i="167"/>
  <c r="C132" i="167" s="1"/>
  <c r="C133" i="167" s="1"/>
  <c r="E127" i="148"/>
  <c r="F54" i="97"/>
  <c r="E130" i="162"/>
  <c r="F71" i="141"/>
  <c r="F39" i="141"/>
  <c r="G106" i="152"/>
  <c r="G102" i="152"/>
  <c r="E61" i="140"/>
  <c r="E68" i="140" s="1"/>
  <c r="E75" i="140" s="1"/>
  <c r="E82" i="140" s="1"/>
  <c r="E48" i="140"/>
  <c r="E150" i="190"/>
  <c r="D191" i="188"/>
  <c r="D199" i="188" s="1"/>
  <c r="D192" i="190"/>
  <c r="D200" i="190" s="1"/>
  <c r="E200" i="190" s="1"/>
  <c r="E232" i="158"/>
  <c r="E210" i="190"/>
  <c r="E205" i="124"/>
  <c r="E228" i="126"/>
  <c r="E206" i="159"/>
  <c r="E69" i="144"/>
  <c r="F40" i="152"/>
  <c r="F57" i="153"/>
  <c r="E188" i="139"/>
  <c r="G89" i="139"/>
  <c r="G84" i="139"/>
  <c r="F55" i="139"/>
  <c r="F39" i="140"/>
  <c r="F37" i="156"/>
  <c r="F79" i="151"/>
  <c r="G79" i="151" s="1"/>
  <c r="E289" i="126"/>
  <c r="E320" i="126" s="1"/>
  <c r="E324" i="126" s="1"/>
  <c r="F67" i="184"/>
  <c r="F73" i="184"/>
  <c r="F79" i="186"/>
  <c r="E7" i="166"/>
  <c r="E7" i="151"/>
  <c r="F15" i="151" s="1"/>
  <c r="E7" i="133"/>
  <c r="F15" i="133" s="1"/>
  <c r="F22" i="133" s="1"/>
  <c r="D29" i="133" s="1"/>
  <c r="E29" i="133" s="1"/>
  <c r="E7" i="129"/>
  <c r="E108" i="162"/>
  <c r="E113" i="162" s="1"/>
  <c r="E103" i="167"/>
  <c r="E108" i="167" s="1"/>
  <c r="C163" i="148"/>
  <c r="C166" i="148" s="1"/>
  <c r="C167" i="148" s="1"/>
  <c r="D167" i="148" s="1"/>
  <c r="F44" i="164"/>
  <c r="E177" i="140"/>
  <c r="D19" i="72"/>
  <c r="E205" i="150"/>
  <c r="E312" i="158"/>
  <c r="F39" i="184"/>
  <c r="F72" i="184"/>
  <c r="F99" i="184"/>
  <c r="E300" i="184"/>
  <c r="F77" i="189"/>
  <c r="F39" i="190"/>
  <c r="F41" i="190"/>
  <c r="F43" i="190"/>
  <c r="F78" i="190"/>
  <c r="F87" i="190"/>
  <c r="E294" i="190"/>
  <c r="G60" i="146"/>
  <c r="F41" i="184"/>
  <c r="F43" i="184"/>
  <c r="F101" i="184"/>
  <c r="F78" i="186"/>
  <c r="G102" i="189"/>
  <c r="F80" i="190"/>
  <c r="E136" i="190"/>
  <c r="D11" i="162"/>
  <c r="C27" i="164"/>
  <c r="C68" i="164" s="1"/>
  <c r="C27" i="100"/>
  <c r="C63" i="100" s="1"/>
  <c r="C63" i="166"/>
  <c r="D67" i="134"/>
  <c r="F67" i="134" s="1"/>
  <c r="C39" i="158"/>
  <c r="E11" i="162"/>
  <c r="G77" i="100"/>
  <c r="C120" i="100" s="1"/>
  <c r="C124" i="100" s="1"/>
  <c r="D11" i="166"/>
  <c r="D13" i="166" s="1"/>
  <c r="C67" i="134"/>
  <c r="D60" i="134"/>
  <c r="F60" i="134" s="1"/>
  <c r="D64" i="134"/>
  <c r="F64" i="134" s="1"/>
  <c r="C41" i="124"/>
  <c r="C36" i="131"/>
  <c r="D49" i="140"/>
  <c r="B117" i="141"/>
  <c r="D51" i="139"/>
  <c r="C37" i="152"/>
  <c r="C46" i="152" s="1"/>
  <c r="C40" i="162"/>
  <c r="C40" i="122"/>
  <c r="B87" i="133"/>
  <c r="C68" i="162"/>
  <c r="F208" i="162"/>
  <c r="F150" i="166"/>
  <c r="C68" i="134"/>
  <c r="D61" i="134"/>
  <c r="F61" i="134" s="1"/>
  <c r="D65" i="134"/>
  <c r="F65" i="134" s="1"/>
  <c r="C11" i="162"/>
  <c r="C69" i="162"/>
  <c r="C26" i="164"/>
  <c r="C67" i="164" s="1"/>
  <c r="C26" i="100"/>
  <c r="C62" i="100" s="1"/>
  <c r="C62" i="166"/>
  <c r="C69" i="134"/>
  <c r="D62" i="134"/>
  <c r="F62" i="134" s="1"/>
  <c r="D66" i="134"/>
  <c r="F66" i="134" s="1"/>
  <c r="F68" i="134"/>
  <c r="B64" i="134"/>
  <c r="G127" i="134"/>
  <c r="F69" i="134"/>
  <c r="F70" i="134"/>
  <c r="G106" i="134"/>
  <c r="G99" i="134"/>
  <c r="C44" i="78"/>
  <c r="E75" i="97"/>
  <c r="G75" i="97" s="1"/>
  <c r="D42" i="52"/>
  <c r="C85" i="190" s="1"/>
  <c r="C42" i="124"/>
  <c r="E43" i="52"/>
  <c r="D87" i="184" s="1"/>
  <c r="F87" i="184" s="1"/>
  <c r="G20" i="59"/>
  <c r="I20" i="59" s="1"/>
  <c r="B115" i="141"/>
  <c r="B54" i="157"/>
  <c r="D48" i="148"/>
  <c r="F48" i="148" s="1"/>
  <c r="C39" i="123"/>
  <c r="B50" i="152"/>
  <c r="C37" i="156"/>
  <c r="G126" i="141"/>
  <c r="D433" i="52"/>
  <c r="D434" i="52" s="1"/>
  <c r="G178" i="148" s="1"/>
  <c r="C181" i="148" s="1"/>
  <c r="F181" i="148" s="1"/>
  <c r="D155" i="148"/>
  <c r="E155" i="148" s="1"/>
  <c r="G155" i="148" s="1"/>
  <c r="F37" i="186"/>
  <c r="F39" i="186"/>
  <c r="F41" i="186"/>
  <c r="F43" i="186"/>
  <c r="F62" i="190"/>
  <c r="G103" i="148"/>
  <c r="B75" i="139"/>
  <c r="G107" i="152"/>
  <c r="G110" i="140"/>
  <c r="G104" i="148"/>
  <c r="B70" i="166"/>
  <c r="B63" i="100"/>
  <c r="B27" i="166" s="1"/>
  <c r="B46" i="166" s="1"/>
  <c r="D51" i="164"/>
  <c r="C339" i="140"/>
  <c r="C141" i="139"/>
  <c r="C145" i="139" s="1"/>
  <c r="C126" i="164"/>
  <c r="C130" i="164" s="1"/>
  <c r="B40" i="140"/>
  <c r="F46" i="164"/>
  <c r="C55" i="148"/>
  <c r="E66" i="148"/>
  <c r="F66" i="148" s="1"/>
  <c r="E201" i="148"/>
  <c r="G201" i="148" s="1"/>
  <c r="F53" i="148"/>
  <c r="C121" i="148"/>
  <c r="E121" i="148" s="1"/>
  <c r="F54" i="148"/>
  <c r="F46" i="148"/>
  <c r="F52" i="148"/>
  <c r="G93" i="148"/>
  <c r="G89" i="148"/>
  <c r="G84" i="148"/>
  <c r="G71" i="146"/>
  <c r="C52" i="148"/>
  <c r="D45" i="148"/>
  <c r="F45" i="148" s="1"/>
  <c r="D49" i="148"/>
  <c r="F49" i="148" s="1"/>
  <c r="D44" i="167"/>
  <c r="D52" i="167" s="1"/>
  <c r="F52" i="167" s="1"/>
  <c r="E40" i="52"/>
  <c r="D83" i="189" s="1"/>
  <c r="F83" i="189" s="1"/>
  <c r="B64" i="136"/>
  <c r="F79" i="188"/>
  <c r="D50" i="148"/>
  <c r="F50" i="148" s="1"/>
  <c r="C39" i="139"/>
  <c r="D43" i="52"/>
  <c r="C86" i="190" s="1"/>
  <c r="C54" i="148"/>
  <c r="D51" i="148"/>
  <c r="F51" i="148" s="1"/>
  <c r="F45" i="164"/>
  <c r="C37" i="162"/>
  <c r="C43" i="160"/>
  <c r="C54" i="140"/>
  <c r="B79" i="153"/>
  <c r="G99" i="152"/>
  <c r="F102" i="184"/>
  <c r="F104" i="184"/>
  <c r="F62" i="185"/>
  <c r="F69" i="185"/>
  <c r="C191" i="185"/>
  <c r="G116" i="134"/>
  <c r="C38" i="153"/>
  <c r="C42" i="153"/>
  <c r="C40" i="157"/>
  <c r="B69" i="140"/>
  <c r="E11" i="133"/>
  <c r="F79" i="185"/>
  <c r="F63" i="186"/>
  <c r="F71" i="187"/>
  <c r="F77" i="187"/>
  <c r="F63" i="188"/>
  <c r="F61" i="190"/>
  <c r="F63" i="190"/>
  <c r="C37" i="164"/>
  <c r="D49" i="152"/>
  <c r="F49" i="152" s="1"/>
  <c r="C38" i="123"/>
  <c r="C37" i="166"/>
  <c r="C44" i="150"/>
  <c r="C41" i="122"/>
  <c r="F44" i="97"/>
  <c r="B28" i="162"/>
  <c r="B52" i="162" s="1"/>
  <c r="B70" i="162" s="1"/>
  <c r="D48" i="100"/>
  <c r="D56" i="100" s="1"/>
  <c r="F56" i="100" s="1"/>
  <c r="F62" i="184"/>
  <c r="F64" i="184"/>
  <c r="F66" i="184"/>
  <c r="G121" i="184"/>
  <c r="F77" i="186"/>
  <c r="F72" i="189"/>
  <c r="E132" i="158"/>
  <c r="G132" i="158" s="1"/>
  <c r="D54" i="126"/>
  <c r="F54" i="126" s="1"/>
  <c r="B62" i="100"/>
  <c r="B26" i="167" s="1"/>
  <c r="B37" i="167" s="1"/>
  <c r="C37" i="133"/>
  <c r="C40" i="78"/>
  <c r="C38" i="139"/>
  <c r="C40" i="150"/>
  <c r="C40" i="126"/>
  <c r="C37" i="151"/>
  <c r="C36" i="156"/>
  <c r="C35" i="146"/>
  <c r="C40" i="140"/>
  <c r="C37" i="167"/>
  <c r="D21" i="52"/>
  <c r="C40" i="156"/>
  <c r="C39" i="146"/>
  <c r="C41" i="133"/>
  <c r="C41" i="151"/>
  <c r="C41" i="167"/>
  <c r="C42" i="148"/>
  <c r="D45" i="100"/>
  <c r="D53" i="100" s="1"/>
  <c r="F53" i="100" s="1"/>
  <c r="B95" i="133"/>
  <c r="C38" i="152"/>
  <c r="C47" i="152" s="1"/>
  <c r="D11" i="133"/>
  <c r="D50" i="158"/>
  <c r="F50" i="158" s="1"/>
  <c r="E133" i="158"/>
  <c r="G133" i="158" s="1"/>
  <c r="C29" i="159"/>
  <c r="C94" i="159" s="1"/>
  <c r="E109" i="159"/>
  <c r="G109" i="159" s="1"/>
  <c r="D54" i="160"/>
  <c r="F54" i="160" s="1"/>
  <c r="E106" i="160"/>
  <c r="G106" i="160" s="1"/>
  <c r="D91" i="126"/>
  <c r="F91" i="126" s="1"/>
  <c r="E126" i="126"/>
  <c r="G126" i="126" s="1"/>
  <c r="C191" i="188"/>
  <c r="F78" i="189"/>
  <c r="D52" i="124"/>
  <c r="F52" i="124" s="1"/>
  <c r="C37" i="183"/>
  <c r="C37" i="97"/>
  <c r="C37" i="131"/>
  <c r="C38" i="124"/>
  <c r="C40" i="141"/>
  <c r="C37" i="100"/>
  <c r="D29" i="52"/>
  <c r="C39" i="129"/>
  <c r="C35" i="144"/>
  <c r="C43" i="129"/>
  <c r="C42" i="152"/>
  <c r="C51" i="152" s="1"/>
  <c r="C44" i="140"/>
  <c r="C41" i="131"/>
  <c r="C44" i="141"/>
  <c r="C43" i="134"/>
  <c r="B77" i="153"/>
  <c r="G100" i="134"/>
  <c r="C11" i="133"/>
  <c r="G103" i="152"/>
  <c r="G61" i="157"/>
  <c r="G63" i="157" s="1"/>
  <c r="F136" i="157" s="1"/>
  <c r="G88" i="139"/>
  <c r="C111" i="52"/>
  <c r="C113" i="52" s="1"/>
  <c r="C247" i="123"/>
  <c r="D58" i="158"/>
  <c r="F58" i="158" s="1"/>
  <c r="D48" i="159"/>
  <c r="F48" i="159" s="1"/>
  <c r="D57" i="160"/>
  <c r="F57" i="160" s="1"/>
  <c r="D50" i="184"/>
  <c r="F50" i="184" s="1"/>
  <c r="F77" i="184"/>
  <c r="G102" i="187"/>
  <c r="C29" i="188"/>
  <c r="C96" i="188" s="1"/>
  <c r="F37" i="188"/>
  <c r="F39" i="188"/>
  <c r="F41" i="188"/>
  <c r="F43" i="188"/>
  <c r="D50" i="188"/>
  <c r="F50" i="188" s="1"/>
  <c r="F65" i="188"/>
  <c r="F40" i="189"/>
  <c r="F42" i="189"/>
  <c r="F67" i="189"/>
  <c r="E111" i="189"/>
  <c r="G111" i="189" s="1"/>
  <c r="G109" i="133"/>
  <c r="C152" i="133" s="1"/>
  <c r="C156" i="133" s="1"/>
  <c r="D56" i="159"/>
  <c r="F56" i="159" s="1"/>
  <c r="D49" i="160"/>
  <c r="F49" i="160" s="1"/>
  <c r="D315" i="52"/>
  <c r="G171" i="131" s="1"/>
  <c r="C178" i="131" s="1"/>
  <c r="C52" i="139"/>
  <c r="G106" i="131"/>
  <c r="C149" i="131" s="1"/>
  <c r="C153" i="131" s="1"/>
  <c r="C42" i="159"/>
  <c r="C38" i="159"/>
  <c r="C37" i="122"/>
  <c r="D17" i="52"/>
  <c r="C62" i="134" s="1"/>
  <c r="C36" i="157"/>
  <c r="C38" i="148"/>
  <c r="D35" i="52"/>
  <c r="C39" i="134"/>
  <c r="B62" i="140"/>
  <c r="C41" i="100"/>
  <c r="C44" i="126"/>
  <c r="C41" i="166"/>
  <c r="C42" i="139"/>
  <c r="C42" i="123"/>
  <c r="G115" i="124"/>
  <c r="C158" i="124" s="1"/>
  <c r="C162" i="124" s="1"/>
  <c r="D49" i="159"/>
  <c r="F49" i="159" s="1"/>
  <c r="C29" i="160"/>
  <c r="C95" i="160" s="1"/>
  <c r="G138" i="126"/>
  <c r="C181" i="126" s="1"/>
  <c r="C185" i="126" s="1"/>
  <c r="G102" i="186"/>
  <c r="D50" i="129"/>
  <c r="F50" i="129" s="1"/>
  <c r="C111" i="133"/>
  <c r="G62" i="146"/>
  <c r="B49" i="133"/>
  <c r="F36" i="133"/>
  <c r="E50" i="133"/>
  <c r="F50" i="133" s="1"/>
  <c r="E47" i="133"/>
  <c r="F47" i="133" s="1"/>
  <c r="E51" i="133"/>
  <c r="F51" i="133" s="1"/>
  <c r="D48" i="158"/>
  <c r="F48" i="158" s="1"/>
  <c r="E104" i="160"/>
  <c r="G104" i="160" s="1"/>
  <c r="D55" i="189"/>
  <c r="F55" i="189" s="1"/>
  <c r="E108" i="123"/>
  <c r="G108" i="123" s="1"/>
  <c r="D56" i="158"/>
  <c r="C256" i="159"/>
  <c r="D52" i="126"/>
  <c r="F52" i="126" s="1"/>
  <c r="F58" i="184"/>
  <c r="E111" i="184" s="1"/>
  <c r="B27" i="164"/>
  <c r="B45" i="164" s="1"/>
  <c r="B68" i="164" s="1"/>
  <c r="C251" i="140"/>
  <c r="E251" i="140" s="1"/>
  <c r="E103" i="124"/>
  <c r="G103" i="124" s="1"/>
  <c r="F95" i="184"/>
  <c r="F37" i="185"/>
  <c r="F39" i="185"/>
  <c r="F41" i="185"/>
  <c r="F43" i="185"/>
  <c r="F68" i="187"/>
  <c r="D51" i="190"/>
  <c r="F51" i="190" s="1"/>
  <c r="F66" i="190"/>
  <c r="F71" i="190"/>
  <c r="D50" i="124"/>
  <c r="F50" i="124" s="1"/>
  <c r="C39" i="164"/>
  <c r="B76" i="148"/>
  <c r="F45" i="97"/>
  <c r="B38" i="152"/>
  <c r="C148" i="140"/>
  <c r="C152" i="140" s="1"/>
  <c r="C113" i="164"/>
  <c r="C117" i="164" s="1"/>
  <c r="B114" i="141"/>
  <c r="B46" i="156"/>
  <c r="D47" i="167"/>
  <c r="F47" i="167" s="1"/>
  <c r="G67" i="156"/>
  <c r="C77" i="156" s="1"/>
  <c r="E77" i="156" s="1"/>
  <c r="C38" i="164"/>
  <c r="C38" i="97"/>
  <c r="E90" i="133"/>
  <c r="G90" i="133" s="1"/>
  <c r="C39" i="124"/>
  <c r="F73" i="150"/>
  <c r="G63" i="146"/>
  <c r="E104" i="123"/>
  <c r="G104" i="123" s="1"/>
  <c r="G115" i="123"/>
  <c r="C145" i="123" s="1"/>
  <c r="C149" i="123" s="1"/>
  <c r="D46" i="124"/>
  <c r="F46" i="124" s="1"/>
  <c r="D54" i="124"/>
  <c r="E105" i="124"/>
  <c r="G105" i="124" s="1"/>
  <c r="C247" i="124"/>
  <c r="D52" i="158"/>
  <c r="F52" i="158" s="1"/>
  <c r="D52" i="159"/>
  <c r="F52" i="159" s="1"/>
  <c r="D50" i="160"/>
  <c r="E107" i="160"/>
  <c r="G107" i="160" s="1"/>
  <c r="D48" i="126"/>
  <c r="F48" i="126" s="1"/>
  <c r="D56" i="126"/>
  <c r="E127" i="126"/>
  <c r="G127" i="126" s="1"/>
  <c r="C39" i="184"/>
  <c r="D54" i="184"/>
  <c r="F54" i="184" s="1"/>
  <c r="F103" i="184"/>
  <c r="D50" i="185"/>
  <c r="F50" i="185" s="1"/>
  <c r="D57" i="185"/>
  <c r="F57" i="185" s="1"/>
  <c r="F65" i="186"/>
  <c r="F63" i="187"/>
  <c r="F78" i="187"/>
  <c r="F38" i="188"/>
  <c r="F40" i="188"/>
  <c r="F39" i="189"/>
  <c r="F41" i="189"/>
  <c r="F43" i="189"/>
  <c r="F66" i="189"/>
  <c r="F65" i="190"/>
  <c r="B92" i="140"/>
  <c r="B38" i="139"/>
  <c r="C36" i="148"/>
  <c r="D47" i="100"/>
  <c r="G115" i="134"/>
  <c r="D48" i="124"/>
  <c r="F48" i="124" s="1"/>
  <c r="D56" i="124"/>
  <c r="F56" i="124" s="1"/>
  <c r="E109" i="124"/>
  <c r="G109" i="124" s="1"/>
  <c r="D54" i="158"/>
  <c r="F54" i="158" s="1"/>
  <c r="E130" i="158"/>
  <c r="G130" i="158" s="1"/>
  <c r="D53" i="159"/>
  <c r="F53" i="159" s="1"/>
  <c r="D58" i="126"/>
  <c r="F58" i="126" s="1"/>
  <c r="F78" i="184"/>
  <c r="D91" i="184"/>
  <c r="F91" i="184" s="1"/>
  <c r="F38" i="185"/>
  <c r="F40" i="185"/>
  <c r="D47" i="185"/>
  <c r="F47" i="185" s="1"/>
  <c r="D54" i="185"/>
  <c r="F54" i="185" s="1"/>
  <c r="F77" i="185"/>
  <c r="D55" i="186"/>
  <c r="F55" i="186" s="1"/>
  <c r="G112" i="186"/>
  <c r="F70" i="187"/>
  <c r="F72" i="187"/>
  <c r="E105" i="129"/>
  <c r="G105" i="129" s="1"/>
  <c r="F71" i="189"/>
  <c r="F67" i="190"/>
  <c r="F70" i="190"/>
  <c r="F72" i="190"/>
  <c r="G103" i="190"/>
  <c r="E126" i="78"/>
  <c r="G126" i="78" s="1"/>
  <c r="E103" i="129"/>
  <c r="G103" i="129" s="1"/>
  <c r="E103" i="187"/>
  <c r="G103" i="187" s="1"/>
  <c r="E104" i="190"/>
  <c r="G104" i="190" s="1"/>
  <c r="E103" i="188"/>
  <c r="G103" i="188" s="1"/>
  <c r="E103" i="185"/>
  <c r="G103" i="185" s="1"/>
  <c r="E122" i="184"/>
  <c r="G122" i="184" s="1"/>
  <c r="E122" i="126"/>
  <c r="G122" i="126" s="1"/>
  <c r="E103" i="189"/>
  <c r="G103" i="189" s="1"/>
  <c r="E102" i="160"/>
  <c r="G102" i="160" s="1"/>
  <c r="E128" i="158"/>
  <c r="G128" i="158" s="1"/>
  <c r="E103" i="186"/>
  <c r="G103" i="186" s="1"/>
  <c r="E101" i="123"/>
  <c r="G101" i="123" s="1"/>
  <c r="E127" i="78"/>
  <c r="G127" i="78" s="1"/>
  <c r="E104" i="187"/>
  <c r="G104" i="187" s="1"/>
  <c r="E105" i="190"/>
  <c r="G105" i="190" s="1"/>
  <c r="E104" i="189"/>
  <c r="G104" i="189" s="1"/>
  <c r="E104" i="129"/>
  <c r="G104" i="129" s="1"/>
  <c r="E104" i="188"/>
  <c r="G104" i="188" s="1"/>
  <c r="E104" i="185"/>
  <c r="G104" i="185" s="1"/>
  <c r="E123" i="184"/>
  <c r="G123" i="184" s="1"/>
  <c r="E103" i="160"/>
  <c r="G103" i="160" s="1"/>
  <c r="E129" i="158"/>
  <c r="G129" i="158" s="1"/>
  <c r="E102" i="123"/>
  <c r="G102" i="123" s="1"/>
  <c r="E104" i="186"/>
  <c r="G104" i="186" s="1"/>
  <c r="E102" i="159"/>
  <c r="G102" i="159" s="1"/>
  <c r="E102" i="124"/>
  <c r="G102" i="124" s="1"/>
  <c r="D52" i="129"/>
  <c r="F52" i="129" s="1"/>
  <c r="D52" i="188"/>
  <c r="F52" i="188" s="1"/>
  <c r="D52" i="187"/>
  <c r="D52" i="185"/>
  <c r="F52" i="185" s="1"/>
  <c r="D53" i="158"/>
  <c r="D52" i="160"/>
  <c r="D51" i="159"/>
  <c r="F51" i="159" s="1"/>
  <c r="D52" i="189"/>
  <c r="F52" i="189" s="1"/>
  <c r="D53" i="126"/>
  <c r="D51" i="124"/>
  <c r="C64" i="150"/>
  <c r="C73" i="150" s="1"/>
  <c r="C108" i="78"/>
  <c r="C108" i="158" s="1"/>
  <c r="C104" i="184"/>
  <c r="C38" i="162"/>
  <c r="D51" i="123"/>
  <c r="F51" i="123" s="1"/>
  <c r="E101" i="124"/>
  <c r="G101" i="124" s="1"/>
  <c r="E123" i="126"/>
  <c r="G123" i="126" s="1"/>
  <c r="D49" i="184"/>
  <c r="F49" i="184" s="1"/>
  <c r="D57" i="184"/>
  <c r="F57" i="184" s="1"/>
  <c r="G106" i="186"/>
  <c r="E101" i="159"/>
  <c r="G101" i="159" s="1"/>
  <c r="C104" i="126"/>
  <c r="E132" i="78"/>
  <c r="G132" i="78" s="1"/>
  <c r="E110" i="190"/>
  <c r="G110" i="190" s="1"/>
  <c r="E109" i="189"/>
  <c r="G109" i="189" s="1"/>
  <c r="E109" i="129"/>
  <c r="G109" i="129" s="1"/>
  <c r="E109" i="188"/>
  <c r="G109" i="188" s="1"/>
  <c r="E109" i="185"/>
  <c r="G109" i="185" s="1"/>
  <c r="E107" i="123"/>
  <c r="G107" i="123" s="1"/>
  <c r="E109" i="187"/>
  <c r="G109" i="187" s="1"/>
  <c r="E128" i="184"/>
  <c r="G128" i="184" s="1"/>
  <c r="E107" i="159"/>
  <c r="G107" i="159" s="1"/>
  <c r="E107" i="124"/>
  <c r="G107" i="124" s="1"/>
  <c r="E109" i="186"/>
  <c r="G109" i="186" s="1"/>
  <c r="E128" i="126"/>
  <c r="G128" i="126" s="1"/>
  <c r="D54" i="140"/>
  <c r="F54" i="140" s="1"/>
  <c r="D52" i="139"/>
  <c r="F52" i="139" s="1"/>
  <c r="C40" i="190"/>
  <c r="C38" i="133"/>
  <c r="D36" i="52"/>
  <c r="C41" i="150"/>
  <c r="C37" i="157"/>
  <c r="D18" i="52"/>
  <c r="C41" i="140"/>
  <c r="C41" i="78"/>
  <c r="C41" i="158"/>
  <c r="D48" i="190"/>
  <c r="F48" i="190" s="1"/>
  <c r="D48" i="129"/>
  <c r="D48" i="188"/>
  <c r="F48" i="188" s="1"/>
  <c r="D48" i="189"/>
  <c r="F48" i="189" s="1"/>
  <c r="D48" i="186"/>
  <c r="F48" i="186" s="1"/>
  <c r="D48" i="185"/>
  <c r="F48" i="185" s="1"/>
  <c r="D49" i="158"/>
  <c r="D48" i="160"/>
  <c r="D47" i="159"/>
  <c r="F47" i="159" s="1"/>
  <c r="D49" i="126"/>
  <c r="D47" i="124"/>
  <c r="D57" i="78"/>
  <c r="F57" i="78" s="1"/>
  <c r="D56" i="129"/>
  <c r="F56" i="129" s="1"/>
  <c r="D56" i="187"/>
  <c r="F56" i="187" s="1"/>
  <c r="D56" i="190"/>
  <c r="F56" i="190" s="1"/>
  <c r="D56" i="189"/>
  <c r="F56" i="189" s="1"/>
  <c r="D56" i="185"/>
  <c r="F56" i="185" s="1"/>
  <c r="D56" i="186"/>
  <c r="F56" i="186" s="1"/>
  <c r="D57" i="158"/>
  <c r="F57" i="158" s="1"/>
  <c r="D56" i="188"/>
  <c r="F56" i="188" s="1"/>
  <c r="D56" i="160"/>
  <c r="F56" i="160" s="1"/>
  <c r="D55" i="159"/>
  <c r="F55" i="159" s="1"/>
  <c r="D57" i="126"/>
  <c r="F57" i="126" s="1"/>
  <c r="D55" i="124"/>
  <c r="F55" i="124" s="1"/>
  <c r="D47" i="123"/>
  <c r="D52" i="186"/>
  <c r="F52" i="186" s="1"/>
  <c r="D52" i="190"/>
  <c r="F52" i="190" s="1"/>
  <c r="C39" i="152"/>
  <c r="C48" i="152" s="1"/>
  <c r="C55" i="133"/>
  <c r="C36" i="146"/>
  <c r="C41" i="141"/>
  <c r="C41" i="126"/>
  <c r="C38" i="183"/>
  <c r="D49" i="139"/>
  <c r="C40" i="134"/>
  <c r="C36" i="144"/>
  <c r="C55" i="139"/>
  <c r="D45" i="139"/>
  <c r="F45" i="139" s="1"/>
  <c r="C38" i="167"/>
  <c r="D30" i="52"/>
  <c r="C38" i="100"/>
  <c r="C40" i="160"/>
  <c r="B48" i="134"/>
  <c r="C39" i="159"/>
  <c r="C39" i="148"/>
  <c r="C38" i="151"/>
  <c r="C38" i="166"/>
  <c r="C40" i="129"/>
  <c r="C38" i="122"/>
  <c r="C39" i="153"/>
  <c r="D46" i="100"/>
  <c r="G130" i="141"/>
  <c r="G129" i="141"/>
  <c r="G85" i="139"/>
  <c r="G105" i="152"/>
  <c r="E134" i="158"/>
  <c r="G134" i="158" s="1"/>
  <c r="E108" i="160"/>
  <c r="G108" i="160" s="1"/>
  <c r="D53" i="184"/>
  <c r="F53" i="184" s="1"/>
  <c r="E131" i="78"/>
  <c r="G131" i="78" s="1"/>
  <c r="E109" i="190"/>
  <c r="G109" i="190" s="1"/>
  <c r="E108" i="188"/>
  <c r="G108" i="188" s="1"/>
  <c r="G119" i="186"/>
  <c r="C162" i="186" s="1"/>
  <c r="C166" i="186" s="1"/>
  <c r="D84" i="189"/>
  <c r="F84" i="189" s="1"/>
  <c r="D84" i="190"/>
  <c r="F84" i="190" s="1"/>
  <c r="D84" i="186"/>
  <c r="F84" i="186" s="1"/>
  <c r="C43" i="187"/>
  <c r="C43" i="190"/>
  <c r="C39" i="189"/>
  <c r="C39" i="190"/>
  <c r="E130" i="78"/>
  <c r="G130" i="78" s="1"/>
  <c r="E107" i="129"/>
  <c r="G107" i="129" s="1"/>
  <c r="E108" i="190"/>
  <c r="G108" i="190" s="1"/>
  <c r="E107" i="189"/>
  <c r="G107" i="189" s="1"/>
  <c r="E107" i="188"/>
  <c r="G107" i="188" s="1"/>
  <c r="E126" i="184"/>
  <c r="G126" i="184" s="1"/>
  <c r="D49" i="189"/>
  <c r="F49" i="189" s="1"/>
  <c r="D49" i="187"/>
  <c r="F49" i="187" s="1"/>
  <c r="D49" i="190"/>
  <c r="F49" i="190" s="1"/>
  <c r="D49" i="188"/>
  <c r="F49" i="188" s="1"/>
  <c r="D49" i="186"/>
  <c r="F49" i="186" s="1"/>
  <c r="D53" i="190"/>
  <c r="F53" i="190" s="1"/>
  <c r="D53" i="189"/>
  <c r="F53" i="189" s="1"/>
  <c r="D53" i="187"/>
  <c r="F53" i="187" s="1"/>
  <c r="D53" i="129"/>
  <c r="F53" i="129" s="1"/>
  <c r="D53" i="186"/>
  <c r="F53" i="186" s="1"/>
  <c r="D58" i="78"/>
  <c r="F58" i="78" s="1"/>
  <c r="D57" i="190"/>
  <c r="F57" i="190" s="1"/>
  <c r="E94" i="190" s="1"/>
  <c r="D57" i="189"/>
  <c r="F57" i="189" s="1"/>
  <c r="D57" i="187"/>
  <c r="F57" i="187" s="1"/>
  <c r="D57" i="186"/>
  <c r="F57" i="186" s="1"/>
  <c r="D90" i="52"/>
  <c r="C107" i="78"/>
  <c r="C107" i="158" s="1"/>
  <c r="C103" i="184"/>
  <c r="D268" i="52"/>
  <c r="G205" i="189" s="1"/>
  <c r="C208" i="189" s="1"/>
  <c r="D48" i="123"/>
  <c r="F48" i="123" s="1"/>
  <c r="D52" i="123"/>
  <c r="F52" i="123" s="1"/>
  <c r="D56" i="123"/>
  <c r="F56" i="123" s="1"/>
  <c r="E105" i="123"/>
  <c r="G105" i="123" s="1"/>
  <c r="E106" i="124"/>
  <c r="G106" i="124" s="1"/>
  <c r="C29" i="158"/>
  <c r="C119" i="158" s="1"/>
  <c r="D55" i="158"/>
  <c r="E131" i="158"/>
  <c r="G131" i="158" s="1"/>
  <c r="E135" i="158"/>
  <c r="G135" i="158" s="1"/>
  <c r="G142" i="158"/>
  <c r="C201" i="158" s="1"/>
  <c r="E201" i="158" s="1"/>
  <c r="D54" i="159"/>
  <c r="F54" i="159" s="1"/>
  <c r="D50" i="159"/>
  <c r="F50" i="159" s="1"/>
  <c r="D46" i="159"/>
  <c r="F46" i="159" s="1"/>
  <c r="E106" i="159"/>
  <c r="G106" i="159" s="1"/>
  <c r="D47" i="160"/>
  <c r="F47" i="160" s="1"/>
  <c r="D51" i="160"/>
  <c r="F51" i="160" s="1"/>
  <c r="D55" i="160"/>
  <c r="E105" i="160"/>
  <c r="G105" i="160" s="1"/>
  <c r="E109" i="160"/>
  <c r="G109" i="160" s="1"/>
  <c r="G118" i="160"/>
  <c r="C128" i="160" s="1"/>
  <c r="E128" i="160" s="1"/>
  <c r="C92" i="126"/>
  <c r="E124" i="126"/>
  <c r="G124" i="126" s="1"/>
  <c r="D48" i="184"/>
  <c r="F48" i="184" s="1"/>
  <c r="F63" i="184"/>
  <c r="F93" i="184"/>
  <c r="F96" i="184"/>
  <c r="D49" i="185"/>
  <c r="F49" i="185" s="1"/>
  <c r="D53" i="185"/>
  <c r="F53" i="185" s="1"/>
  <c r="F87" i="186"/>
  <c r="E105" i="186"/>
  <c r="G105" i="186" s="1"/>
  <c r="E107" i="186"/>
  <c r="G107" i="186" s="1"/>
  <c r="E108" i="186"/>
  <c r="G108" i="186" s="1"/>
  <c r="F38" i="187"/>
  <c r="F40" i="187"/>
  <c r="D47" i="187"/>
  <c r="F47" i="187" s="1"/>
  <c r="G119" i="187"/>
  <c r="C162" i="187" s="1"/>
  <c r="C166" i="187" s="1"/>
  <c r="D57" i="188"/>
  <c r="F57" i="188" s="1"/>
  <c r="G119" i="188"/>
  <c r="C129" i="188" s="1"/>
  <c r="E129" i="188" s="1"/>
  <c r="D57" i="129"/>
  <c r="F57" i="129" s="1"/>
  <c r="E108" i="129"/>
  <c r="G108" i="129" s="1"/>
  <c r="E108" i="189"/>
  <c r="G108" i="189" s="1"/>
  <c r="E134" i="78"/>
  <c r="G134" i="78" s="1"/>
  <c r="E112" i="190"/>
  <c r="G112" i="190" s="1"/>
  <c r="E111" i="129"/>
  <c r="G111" i="129" s="1"/>
  <c r="E111" i="188"/>
  <c r="G111" i="188" s="1"/>
  <c r="E111" i="186"/>
  <c r="G111" i="186" s="1"/>
  <c r="E129" i="78"/>
  <c r="G129" i="78" s="1"/>
  <c r="E107" i="190"/>
  <c r="G107" i="190" s="1"/>
  <c r="E106" i="189"/>
  <c r="G106" i="189" s="1"/>
  <c r="E106" i="129"/>
  <c r="G106" i="129" s="1"/>
  <c r="E106" i="188"/>
  <c r="G106" i="188" s="1"/>
  <c r="E125" i="184"/>
  <c r="G125" i="184" s="1"/>
  <c r="C30" i="78"/>
  <c r="C118" i="78" s="1"/>
  <c r="C29" i="190"/>
  <c r="C96" i="190" s="1"/>
  <c r="C29" i="187"/>
  <c r="C96" i="187" s="1"/>
  <c r="D51" i="78"/>
  <c r="F51" i="78" s="1"/>
  <c r="D50" i="189"/>
  <c r="F50" i="189" s="1"/>
  <c r="D50" i="187"/>
  <c r="F50" i="187" s="1"/>
  <c r="D50" i="190"/>
  <c r="F50" i="190" s="1"/>
  <c r="D50" i="186"/>
  <c r="F50" i="186" s="1"/>
  <c r="D55" i="78"/>
  <c r="F55" i="78" s="1"/>
  <c r="D54" i="187"/>
  <c r="F54" i="187" s="1"/>
  <c r="D54" i="190"/>
  <c r="F54" i="190" s="1"/>
  <c r="D54" i="189"/>
  <c r="F54" i="189" s="1"/>
  <c r="D54" i="129"/>
  <c r="F54" i="129" s="1"/>
  <c r="D54" i="188"/>
  <c r="F54" i="188" s="1"/>
  <c r="D270" i="52"/>
  <c r="G235" i="189" s="1"/>
  <c r="C238" i="189" s="1"/>
  <c r="C29" i="123"/>
  <c r="C94" i="123" s="1"/>
  <c r="D49" i="123"/>
  <c r="F49" i="123" s="1"/>
  <c r="D53" i="123"/>
  <c r="E136" i="158"/>
  <c r="G136" i="158" s="1"/>
  <c r="E110" i="160"/>
  <c r="G110" i="160" s="1"/>
  <c r="E125" i="126"/>
  <c r="G125" i="126" s="1"/>
  <c r="E129" i="126"/>
  <c r="G129" i="126" s="1"/>
  <c r="C29" i="184"/>
  <c r="C113" i="184" s="1"/>
  <c r="D51" i="184"/>
  <c r="F51" i="184" s="1"/>
  <c r="D55" i="184"/>
  <c r="F55" i="184" s="1"/>
  <c r="F56" i="184"/>
  <c r="D85" i="184"/>
  <c r="F85" i="184" s="1"/>
  <c r="E127" i="184"/>
  <c r="G127" i="184" s="1"/>
  <c r="E129" i="184"/>
  <c r="G129" i="184" s="1"/>
  <c r="E130" i="184"/>
  <c r="G130" i="184" s="1"/>
  <c r="C29" i="185"/>
  <c r="C96" i="185" s="1"/>
  <c r="D84" i="185"/>
  <c r="F84" i="185" s="1"/>
  <c r="G102" i="185"/>
  <c r="G119" i="185"/>
  <c r="C29" i="186"/>
  <c r="C96" i="186" s="1"/>
  <c r="E106" i="187"/>
  <c r="G106" i="187" s="1"/>
  <c r="E107" i="187"/>
  <c r="G107" i="187" s="1"/>
  <c r="E108" i="187"/>
  <c r="G108" i="187" s="1"/>
  <c r="E111" i="187"/>
  <c r="G111" i="187" s="1"/>
  <c r="D84" i="188"/>
  <c r="F84" i="188" s="1"/>
  <c r="G120" i="190"/>
  <c r="F47" i="157"/>
  <c r="D48" i="167"/>
  <c r="D56" i="167" s="1"/>
  <c r="F56" i="167" s="1"/>
  <c r="E133" i="78"/>
  <c r="G133" i="78" s="1"/>
  <c r="E111" i="190"/>
  <c r="G111" i="190" s="1"/>
  <c r="E110" i="189"/>
  <c r="G110" i="189" s="1"/>
  <c r="E110" i="129"/>
  <c r="G110" i="129" s="1"/>
  <c r="E110" i="188"/>
  <c r="G110" i="188" s="1"/>
  <c r="E110" i="186"/>
  <c r="G110" i="186" s="1"/>
  <c r="E128" i="78"/>
  <c r="G128" i="78" s="1"/>
  <c r="E105" i="189"/>
  <c r="G105" i="189" s="1"/>
  <c r="E105" i="187"/>
  <c r="G105" i="187" s="1"/>
  <c r="E106" i="190"/>
  <c r="G106" i="190" s="1"/>
  <c r="E105" i="188"/>
  <c r="G105" i="188" s="1"/>
  <c r="E105" i="185"/>
  <c r="G105" i="185" s="1"/>
  <c r="E124" i="184"/>
  <c r="G124" i="184" s="1"/>
  <c r="C41" i="190"/>
  <c r="D48" i="78"/>
  <c r="F48" i="78" s="1"/>
  <c r="D47" i="188"/>
  <c r="F47" i="188" s="1"/>
  <c r="D47" i="129"/>
  <c r="F47" i="129" s="1"/>
  <c r="D47" i="190"/>
  <c r="F47" i="190" s="1"/>
  <c r="D47" i="186"/>
  <c r="F47" i="186" s="1"/>
  <c r="D51" i="188"/>
  <c r="F51" i="188" s="1"/>
  <c r="D51" i="129"/>
  <c r="F51" i="129" s="1"/>
  <c r="D51" i="187"/>
  <c r="F51" i="187" s="1"/>
  <c r="D51" i="189"/>
  <c r="F51" i="189" s="1"/>
  <c r="D51" i="186"/>
  <c r="F51" i="186" s="1"/>
  <c r="D56" i="78"/>
  <c r="F56" i="78" s="1"/>
  <c r="D55" i="187"/>
  <c r="F55" i="187" s="1"/>
  <c r="D55" i="129"/>
  <c r="F55" i="129" s="1"/>
  <c r="D55" i="188"/>
  <c r="F55" i="188" s="1"/>
  <c r="D272" i="52"/>
  <c r="D274" i="52" s="1"/>
  <c r="D46" i="123"/>
  <c r="F46" i="123" s="1"/>
  <c r="D50" i="123"/>
  <c r="F50" i="123" s="1"/>
  <c r="D54" i="123"/>
  <c r="E103" i="123"/>
  <c r="G103" i="123" s="1"/>
  <c r="C29" i="124"/>
  <c r="C94" i="124" s="1"/>
  <c r="D49" i="124"/>
  <c r="D53" i="124"/>
  <c r="E104" i="124"/>
  <c r="G104" i="124" s="1"/>
  <c r="E108" i="124"/>
  <c r="G108" i="124" s="1"/>
  <c r="E104" i="159"/>
  <c r="G104" i="159" s="1"/>
  <c r="E108" i="159"/>
  <c r="G108" i="159" s="1"/>
  <c r="D51" i="126"/>
  <c r="D55" i="126"/>
  <c r="E130" i="126"/>
  <c r="G130" i="126" s="1"/>
  <c r="F65" i="184"/>
  <c r="G138" i="184"/>
  <c r="D51" i="185"/>
  <c r="F51" i="185" s="1"/>
  <c r="D55" i="185"/>
  <c r="F55" i="185" s="1"/>
  <c r="E106" i="185"/>
  <c r="G106" i="185" s="1"/>
  <c r="E107" i="185"/>
  <c r="G107" i="185" s="1"/>
  <c r="E108" i="185"/>
  <c r="G108" i="185" s="1"/>
  <c r="E110" i="185"/>
  <c r="G110" i="185" s="1"/>
  <c r="E111" i="185"/>
  <c r="G111" i="185" s="1"/>
  <c r="F76" i="186"/>
  <c r="F67" i="187"/>
  <c r="D84" i="187"/>
  <c r="F84" i="187" s="1"/>
  <c r="D53" i="188"/>
  <c r="F53" i="188" s="1"/>
  <c r="D49" i="129"/>
  <c r="F49" i="129" s="1"/>
  <c r="D55" i="190"/>
  <c r="F55" i="190" s="1"/>
  <c r="F92" i="184"/>
  <c r="F94" i="184"/>
  <c r="F63" i="185"/>
  <c r="F76" i="185"/>
  <c r="F78" i="185"/>
  <c r="F80" i="185"/>
  <c r="G112" i="185"/>
  <c r="F38" i="186"/>
  <c r="F40" i="186"/>
  <c r="F42" i="186"/>
  <c r="F61" i="186"/>
  <c r="F64" i="186"/>
  <c r="F69" i="186"/>
  <c r="F69" i="187"/>
  <c r="F80" i="187"/>
  <c r="F77" i="188"/>
  <c r="F38" i="190"/>
  <c r="F77" i="190"/>
  <c r="F37" i="187"/>
  <c r="F39" i="187"/>
  <c r="F64" i="188"/>
  <c r="G102" i="188"/>
  <c r="F79" i="187"/>
  <c r="F67" i="188"/>
  <c r="F70" i="188"/>
  <c r="F61" i="188"/>
  <c r="F69" i="188"/>
  <c r="F72" i="188"/>
  <c r="F70" i="189"/>
  <c r="F79" i="189"/>
  <c r="F37" i="190"/>
  <c r="F64" i="190"/>
  <c r="F76" i="190"/>
  <c r="F41" i="187"/>
  <c r="F43" i="187"/>
  <c r="F76" i="187"/>
  <c r="F87" i="187"/>
  <c r="F62" i="188"/>
  <c r="F68" i="188"/>
  <c r="F71" i="188"/>
  <c r="F76" i="188"/>
  <c r="F78" i="188"/>
  <c r="F80" i="188"/>
  <c r="G112" i="188"/>
  <c r="F68" i="189"/>
  <c r="F69" i="189"/>
  <c r="F76" i="189"/>
  <c r="F68" i="190"/>
  <c r="G113" i="190"/>
  <c r="E100" i="133"/>
  <c r="E94" i="133"/>
  <c r="F98" i="133"/>
  <c r="B94" i="133"/>
  <c r="G91" i="131"/>
  <c r="F85" i="133"/>
  <c r="E148" i="133"/>
  <c r="E156" i="133" s="1"/>
  <c r="F93" i="133"/>
  <c r="G93" i="133" s="1"/>
  <c r="F99" i="133"/>
  <c r="B103" i="133"/>
  <c r="F102" i="133"/>
  <c r="D186" i="131"/>
  <c r="E186" i="131" s="1"/>
  <c r="G81" i="131"/>
  <c r="D124" i="133"/>
  <c r="E124" i="133" s="1"/>
  <c r="D153" i="131"/>
  <c r="E153" i="131" s="1"/>
  <c r="E99" i="133"/>
  <c r="B102" i="133"/>
  <c r="F100" i="133"/>
  <c r="F140" i="131"/>
  <c r="F103" i="133"/>
  <c r="G82" i="131"/>
  <c r="B93" i="133"/>
  <c r="E103" i="133"/>
  <c r="G21" i="59"/>
  <c r="I21" i="59" s="1"/>
  <c r="C230" i="190"/>
  <c r="E262" i="190"/>
  <c r="G262" i="190" s="1"/>
  <c r="E230" i="190"/>
  <c r="C314" i="190"/>
  <c r="C200" i="190"/>
  <c r="C283" i="190"/>
  <c r="E195" i="189"/>
  <c r="E258" i="189" s="1"/>
  <c r="E195" i="188"/>
  <c r="E260" i="188" s="1"/>
  <c r="E195" i="185"/>
  <c r="E260" i="185" s="1"/>
  <c r="E195" i="187"/>
  <c r="E260" i="187" s="1"/>
  <c r="E195" i="186"/>
  <c r="E260" i="186" s="1"/>
  <c r="E214" i="184"/>
  <c r="E279" i="184" s="1"/>
  <c r="G279" i="184" s="1"/>
  <c r="E156" i="160"/>
  <c r="E157" i="188"/>
  <c r="E157" i="185"/>
  <c r="E157" i="186"/>
  <c r="E176" i="184"/>
  <c r="E157" i="187"/>
  <c r="D149" i="129"/>
  <c r="D149" i="189"/>
  <c r="D149" i="187"/>
  <c r="D149" i="186"/>
  <c r="D149" i="188"/>
  <c r="D168" i="184"/>
  <c r="D149" i="185"/>
  <c r="C172" i="185" s="1"/>
  <c r="C35" i="167"/>
  <c r="C37" i="188"/>
  <c r="C37" i="189"/>
  <c r="C37" i="187"/>
  <c r="C37" i="185"/>
  <c r="C38" i="184"/>
  <c r="C37" i="186"/>
  <c r="E270" i="141"/>
  <c r="E274" i="141" s="1"/>
  <c r="E188" i="153"/>
  <c r="E192" i="153" s="1"/>
  <c r="G192" i="153" s="1"/>
  <c r="E156" i="122"/>
  <c r="E160" i="122" s="1"/>
  <c r="E210" i="158"/>
  <c r="E240" i="158" s="1"/>
  <c r="E244" i="158" s="1"/>
  <c r="E157" i="136"/>
  <c r="E161" i="136" s="1"/>
  <c r="E226" i="151"/>
  <c r="E174" i="131"/>
  <c r="E327" i="140"/>
  <c r="E331" i="140" s="1"/>
  <c r="G331" i="140" s="1"/>
  <c r="C94" i="78"/>
  <c r="C94" i="158" s="1"/>
  <c r="C93" i="126"/>
  <c r="C93" i="184"/>
  <c r="E76" i="150"/>
  <c r="F76" i="150" s="1"/>
  <c r="C38" i="126"/>
  <c r="C35" i="133"/>
  <c r="C38" i="78"/>
  <c r="M17" i="73"/>
  <c r="E101" i="144"/>
  <c r="M30" i="73"/>
  <c r="M47" i="73"/>
  <c r="M40" i="73"/>
  <c r="M31" i="73"/>
  <c r="D15" i="73"/>
  <c r="D48" i="73" s="1"/>
  <c r="M36" i="73"/>
  <c r="E109" i="97"/>
  <c r="E103" i="100" s="1"/>
  <c r="E111" i="100" s="1"/>
  <c r="E93" i="157"/>
  <c r="E102" i="157" s="1"/>
  <c r="E209" i="78"/>
  <c r="E188" i="190" s="1"/>
  <c r="E218" i="190" s="1"/>
  <c r="E222" i="190" s="1"/>
  <c r="G222" i="190" s="1"/>
  <c r="E238" i="150"/>
  <c r="G238" i="150" s="1"/>
  <c r="D123" i="133"/>
  <c r="E123" i="133" s="1"/>
  <c r="E120" i="131"/>
  <c r="G96" i="152"/>
  <c r="G88" i="152"/>
  <c r="G94" i="153"/>
  <c r="D141" i="139"/>
  <c r="C151" i="139" s="1"/>
  <c r="C149" i="139"/>
  <c r="F59" i="139"/>
  <c r="G60" i="156"/>
  <c r="G62" i="156" s="1"/>
  <c r="F136" i="156" s="1"/>
  <c r="F34" i="157"/>
  <c r="C40" i="189"/>
  <c r="C40" i="188"/>
  <c r="C40" i="186"/>
  <c r="C40" i="187"/>
  <c r="C40" i="185"/>
  <c r="C41" i="184"/>
  <c r="E320" i="158"/>
  <c r="E324" i="158" s="1"/>
  <c r="G325" i="158" s="1"/>
  <c r="E110" i="183"/>
  <c r="E115" i="183" s="1"/>
  <c r="E167" i="158"/>
  <c r="E172" i="158" s="1"/>
  <c r="E179" i="151"/>
  <c r="E184" i="151" s="1"/>
  <c r="E108" i="97"/>
  <c r="E139" i="150"/>
  <c r="E145" i="150" s="1"/>
  <c r="E143" i="153"/>
  <c r="E149" i="153" s="1"/>
  <c r="E92" i="156"/>
  <c r="E98" i="156" s="1"/>
  <c r="E7" i="97"/>
  <c r="F15" i="97" s="1"/>
  <c r="E7" i="189"/>
  <c r="G15" i="189" s="1"/>
  <c r="E7" i="188"/>
  <c r="E7" i="186"/>
  <c r="E7" i="185"/>
  <c r="G15" i="185" s="1"/>
  <c r="E7" i="159"/>
  <c r="G15" i="159" s="1"/>
  <c r="E7" i="164"/>
  <c r="E7" i="123"/>
  <c r="C15" i="123" s="1"/>
  <c r="E7" i="153"/>
  <c r="E7" i="134"/>
  <c r="H15" i="134" s="1"/>
  <c r="E7" i="184"/>
  <c r="C15" i="184" s="1"/>
  <c r="E7" i="187"/>
  <c r="E7" i="162"/>
  <c r="F15" i="162" s="1"/>
  <c r="F22" i="162" s="1"/>
  <c r="D29" i="162" s="1"/>
  <c r="E29" i="162" s="1"/>
  <c r="E7" i="150"/>
  <c r="H15" i="150" s="1"/>
  <c r="E7" i="100"/>
  <c r="C106" i="78"/>
  <c r="C106" i="158" s="1"/>
  <c r="C102" i="184"/>
  <c r="C102" i="126"/>
  <c r="E163" i="126"/>
  <c r="E144" i="188"/>
  <c r="E144" i="187"/>
  <c r="E163" i="184"/>
  <c r="E144" i="186"/>
  <c r="E144" i="185"/>
  <c r="F83" i="133"/>
  <c r="G83" i="133" s="1"/>
  <c r="C42" i="158"/>
  <c r="C41" i="188"/>
  <c r="C41" i="189"/>
  <c r="C41" i="187"/>
  <c r="C41" i="185"/>
  <c r="C42" i="184"/>
  <c r="C41" i="186"/>
  <c r="E167" i="141"/>
  <c r="E176" i="141" s="1"/>
  <c r="E109" i="162"/>
  <c r="E117" i="162" s="1"/>
  <c r="E93" i="156"/>
  <c r="E102" i="156" s="1"/>
  <c r="E132" i="131"/>
  <c r="E140" i="131" s="1"/>
  <c r="E114" i="122"/>
  <c r="E122" i="122" s="1"/>
  <c r="E137" i="148"/>
  <c r="E146" i="148" s="1"/>
  <c r="E168" i="158"/>
  <c r="E176" i="158" s="1"/>
  <c r="E109" i="164"/>
  <c r="E117" i="164" s="1"/>
  <c r="E123" i="139"/>
  <c r="E132" i="139" s="1"/>
  <c r="E174" i="134"/>
  <c r="E182" i="134" s="1"/>
  <c r="M25" i="73"/>
  <c r="M34" i="73"/>
  <c r="M54" i="73"/>
  <c r="M32" i="73"/>
  <c r="M50" i="73"/>
  <c r="M65" i="73"/>
  <c r="F97" i="141"/>
  <c r="F66" i="139"/>
  <c r="C35" i="166"/>
  <c r="M28" i="73"/>
  <c r="M18" i="73"/>
  <c r="M23" i="73"/>
  <c r="D153" i="153"/>
  <c r="D166" i="153" s="1"/>
  <c r="E166" i="153" s="1"/>
  <c r="M64" i="73"/>
  <c r="M46" i="73"/>
  <c r="M37" i="73"/>
  <c r="M26" i="73"/>
  <c r="D13" i="73"/>
  <c r="D54" i="73" s="1"/>
  <c r="M63" i="73"/>
  <c r="M48" i="73"/>
  <c r="E49" i="133"/>
  <c r="F49" i="133" s="1"/>
  <c r="E197" i="139"/>
  <c r="E201" i="139" s="1"/>
  <c r="G201" i="139" s="1"/>
  <c r="E79" i="144"/>
  <c r="E88" i="144" s="1"/>
  <c r="E268" i="140"/>
  <c r="E276" i="140" s="1"/>
  <c r="G276" i="140" s="1"/>
  <c r="G95" i="148"/>
  <c r="G91" i="148"/>
  <c r="G87" i="148"/>
  <c r="E99" i="97"/>
  <c r="E98" i="136"/>
  <c r="E157" i="160"/>
  <c r="E158" i="188"/>
  <c r="E177" i="184"/>
  <c r="E158" i="186"/>
  <c r="E158" i="187"/>
  <c r="E206" i="152"/>
  <c r="G206" i="152" s="1"/>
  <c r="G111" i="134"/>
  <c r="C42" i="188"/>
  <c r="C42" i="189"/>
  <c r="C42" i="186"/>
  <c r="C42" i="187"/>
  <c r="C38" i="188"/>
  <c r="C38" i="186"/>
  <c r="C38" i="187"/>
  <c r="C38" i="189"/>
  <c r="D91" i="52"/>
  <c r="C92" i="184"/>
  <c r="F80" i="122"/>
  <c r="G80" i="122" s="1"/>
  <c r="E79" i="184"/>
  <c r="F79" i="184" s="1"/>
  <c r="D210" i="184"/>
  <c r="D218" i="184" s="1"/>
  <c r="F271" i="184"/>
  <c r="E65" i="185"/>
  <c r="F65" i="185" s="1"/>
  <c r="E70" i="186"/>
  <c r="F70" i="186" s="1"/>
  <c r="E64" i="189"/>
  <c r="F64" i="189" s="1"/>
  <c r="E154" i="184"/>
  <c r="C42" i="185"/>
  <c r="E64" i="185"/>
  <c r="F64" i="185" s="1"/>
  <c r="E61" i="185"/>
  <c r="F61" i="185" s="1"/>
  <c r="E70" i="185"/>
  <c r="F70" i="185" s="1"/>
  <c r="E68" i="186"/>
  <c r="F68" i="186" s="1"/>
  <c r="F54" i="186"/>
  <c r="E135" i="186"/>
  <c r="C43" i="188"/>
  <c r="E17" i="129"/>
  <c r="E231" i="78"/>
  <c r="E312" i="126"/>
  <c r="C40" i="184"/>
  <c r="C43" i="184"/>
  <c r="E81" i="184"/>
  <c r="F81" i="184" s="1"/>
  <c r="F88" i="184"/>
  <c r="C38" i="185"/>
  <c r="E67" i="185"/>
  <c r="F67" i="185" s="1"/>
  <c r="E72" i="185"/>
  <c r="F72" i="185" s="1"/>
  <c r="E158" i="185"/>
  <c r="E67" i="186"/>
  <c r="F67" i="186" s="1"/>
  <c r="E72" i="186"/>
  <c r="F72" i="186" s="1"/>
  <c r="F48" i="187"/>
  <c r="E62" i="187"/>
  <c r="F62" i="187" s="1"/>
  <c r="F67" i="150"/>
  <c r="D187" i="124"/>
  <c r="D214" i="158" s="1"/>
  <c r="D191" i="187"/>
  <c r="D199" i="187" s="1"/>
  <c r="D191" i="186"/>
  <c r="D199" i="186" s="1"/>
  <c r="D191" i="189"/>
  <c r="D191" i="185"/>
  <c r="D149" i="124"/>
  <c r="D162" i="124" s="1"/>
  <c r="D153" i="189"/>
  <c r="D153" i="188"/>
  <c r="D166" i="188" s="1"/>
  <c r="D153" i="187"/>
  <c r="D153" i="185"/>
  <c r="D166" i="185" s="1"/>
  <c r="F40" i="148"/>
  <c r="F41" i="167"/>
  <c r="G76" i="131"/>
  <c r="G75" i="131"/>
  <c r="F44" i="140"/>
  <c r="F40" i="156"/>
  <c r="F48" i="157"/>
  <c r="E135" i="172"/>
  <c r="C44" i="158"/>
  <c r="C43" i="185"/>
  <c r="C44" i="184"/>
  <c r="C43" i="189"/>
  <c r="C43" i="186"/>
  <c r="C40" i="158"/>
  <c r="C39" i="185"/>
  <c r="C39" i="188"/>
  <c r="C39" i="186"/>
  <c r="C39" i="187"/>
  <c r="E184" i="152"/>
  <c r="E209" i="188"/>
  <c r="E209" i="187"/>
  <c r="E209" i="186"/>
  <c r="E209" i="185"/>
  <c r="F77" i="183"/>
  <c r="G77" i="183" s="1"/>
  <c r="E316" i="78"/>
  <c r="C67" i="150"/>
  <c r="C76" i="150" s="1"/>
  <c r="E205" i="123"/>
  <c r="E208" i="160"/>
  <c r="C94" i="126"/>
  <c r="E69" i="184"/>
  <c r="F69" i="184" s="1"/>
  <c r="E71" i="184"/>
  <c r="F71" i="184" s="1"/>
  <c r="E80" i="184"/>
  <c r="F80" i="184" s="1"/>
  <c r="C91" i="184"/>
  <c r="C94" i="184"/>
  <c r="D172" i="184"/>
  <c r="D185" i="184" s="1"/>
  <c r="E228" i="184"/>
  <c r="E288" i="184"/>
  <c r="E319" i="184" s="1"/>
  <c r="E323" i="184" s="1"/>
  <c r="E71" i="185"/>
  <c r="F71" i="185" s="1"/>
  <c r="E68" i="185"/>
  <c r="F68" i="185" s="1"/>
  <c r="E66" i="186"/>
  <c r="F66" i="186" s="1"/>
  <c r="E71" i="186"/>
  <c r="F71" i="186" s="1"/>
  <c r="E61" i="187"/>
  <c r="F61" i="187" s="1"/>
  <c r="E65" i="187"/>
  <c r="F65" i="187" s="1"/>
  <c r="F221" i="129"/>
  <c r="E63" i="189"/>
  <c r="F63" i="189" s="1"/>
  <c r="E64" i="187"/>
  <c r="F64" i="187" s="1"/>
  <c r="E62" i="189"/>
  <c r="F62" i="189" s="1"/>
  <c r="G131" i="184"/>
  <c r="E80" i="186"/>
  <c r="F80" i="186" s="1"/>
  <c r="F42" i="187"/>
  <c r="E52" i="187"/>
  <c r="E135" i="187"/>
  <c r="E61" i="189"/>
  <c r="F61" i="189" s="1"/>
  <c r="F47" i="189"/>
  <c r="E65" i="189"/>
  <c r="F65" i="189" s="1"/>
  <c r="F87" i="189"/>
  <c r="E80" i="189"/>
  <c r="F80" i="189" s="1"/>
  <c r="G110" i="187"/>
  <c r="G112" i="187"/>
  <c r="F37" i="189"/>
  <c r="G112" i="189"/>
  <c r="E178" i="189"/>
  <c r="E135" i="189"/>
  <c r="B52" i="189"/>
  <c r="B78" i="189"/>
  <c r="B92" i="189"/>
  <c r="F153" i="189"/>
  <c r="F191" i="189"/>
  <c r="B96" i="189"/>
  <c r="B66" i="129"/>
  <c r="F70" i="129"/>
  <c r="E178" i="129"/>
  <c r="F64" i="129"/>
  <c r="E66" i="188"/>
  <c r="F66" i="188" s="1"/>
  <c r="E135" i="188"/>
  <c r="F42" i="188"/>
  <c r="F87" i="188"/>
  <c r="C230" i="187"/>
  <c r="C191" i="187"/>
  <c r="C230" i="186"/>
  <c r="C191" i="186"/>
  <c r="E66" i="185"/>
  <c r="F66" i="185" s="1"/>
  <c r="E135" i="185"/>
  <c r="F42" i="185"/>
  <c r="F87" i="185"/>
  <c r="C331" i="184"/>
  <c r="E331" i="184"/>
  <c r="C248" i="184"/>
  <c r="F52" i="184"/>
  <c r="C218" i="184"/>
  <c r="C300" i="184"/>
  <c r="B53" i="184"/>
  <c r="B79" i="184"/>
  <c r="B93" i="184"/>
  <c r="F272" i="126"/>
  <c r="E332" i="126"/>
  <c r="C332" i="126"/>
  <c r="E301" i="126"/>
  <c r="C301" i="126"/>
  <c r="B116" i="126"/>
  <c r="F95" i="126"/>
  <c r="E103" i="126"/>
  <c r="F103" i="126" s="1"/>
  <c r="F101" i="126"/>
  <c r="F100" i="126"/>
  <c r="F99" i="126"/>
  <c r="F104" i="126"/>
  <c r="F102" i="126"/>
  <c r="B110" i="126"/>
  <c r="C210" i="126"/>
  <c r="B115" i="126"/>
  <c r="F43" i="160"/>
  <c r="E72" i="160"/>
  <c r="B95" i="160"/>
  <c r="C198" i="160"/>
  <c r="B93" i="160"/>
  <c r="C218" i="159"/>
  <c r="B94" i="159"/>
  <c r="E62" i="159"/>
  <c r="F62" i="159" s="1"/>
  <c r="E66" i="159"/>
  <c r="E71" i="159"/>
  <c r="E65" i="159"/>
  <c r="E63" i="159"/>
  <c r="E67" i="159"/>
  <c r="F67" i="159" s="1"/>
  <c r="E61" i="159"/>
  <c r="E70" i="159"/>
  <c r="E69" i="159"/>
  <c r="C196" i="159"/>
  <c r="C175" i="159"/>
  <c r="E175" i="159" s="1"/>
  <c r="C159" i="159"/>
  <c r="C163" i="159" s="1"/>
  <c r="C126" i="159"/>
  <c r="E126" i="159" s="1"/>
  <c r="F86" i="159"/>
  <c r="G110" i="159"/>
  <c r="E332" i="158"/>
  <c r="C332" i="158"/>
  <c r="C273" i="158"/>
  <c r="C214" i="158"/>
  <c r="B122" i="158"/>
  <c r="C244" i="158"/>
  <c r="C294" i="158"/>
  <c r="F64" i="158"/>
  <c r="C217" i="124"/>
  <c r="B94" i="124"/>
  <c r="F64" i="124"/>
  <c r="F79" i="124"/>
  <c r="C217" i="123"/>
  <c r="C195" i="123"/>
  <c r="F55" i="123"/>
  <c r="G106" i="123"/>
  <c r="F63" i="123"/>
  <c r="E336" i="78"/>
  <c r="G337" i="78" s="1"/>
  <c r="C297" i="78"/>
  <c r="C274" i="78"/>
  <c r="C251" i="78"/>
  <c r="D85" i="78"/>
  <c r="F85" i="78" s="1"/>
  <c r="D54" i="134"/>
  <c r="D45" i="131"/>
  <c r="D47" i="134"/>
  <c r="F47" i="134" s="1"/>
  <c r="C53" i="139"/>
  <c r="E70" i="100"/>
  <c r="C38" i="140"/>
  <c r="C36" i="159"/>
  <c r="C53" i="133"/>
  <c r="D45" i="167"/>
  <c r="C35" i="97"/>
  <c r="C36" i="123"/>
  <c r="C38" i="158"/>
  <c r="G70" i="146"/>
  <c r="G66" i="146"/>
  <c r="G58" i="146"/>
  <c r="G54" i="146"/>
  <c r="G93" i="152"/>
  <c r="C209" i="139"/>
  <c r="B91" i="123"/>
  <c r="C145" i="151"/>
  <c r="E145" i="151" s="1"/>
  <c r="B85" i="160"/>
  <c r="C55" i="140"/>
  <c r="E75" i="164"/>
  <c r="G75" i="164" s="1"/>
  <c r="C39" i="122"/>
  <c r="C41" i="160"/>
  <c r="B94" i="160"/>
  <c r="B68" i="131"/>
  <c r="C198" i="152"/>
  <c r="C40" i="152"/>
  <c r="C49" i="152" s="1"/>
  <c r="G90" i="131"/>
  <c r="C40" i="124"/>
  <c r="C162" i="129"/>
  <c r="C166" i="129" s="1"/>
  <c r="G95" i="131"/>
  <c r="B85" i="129"/>
  <c r="E102" i="133"/>
  <c r="G94" i="131"/>
  <c r="C161" i="140"/>
  <c r="C165" i="140" s="1"/>
  <c r="B36" i="156"/>
  <c r="C37" i="129"/>
  <c r="C38" i="150"/>
  <c r="C37" i="146"/>
  <c r="C39" i="151"/>
  <c r="C38" i="156"/>
  <c r="B92" i="160"/>
  <c r="C61" i="150"/>
  <c r="C70" i="150" s="1"/>
  <c r="C40" i="153"/>
  <c r="D40" i="52"/>
  <c r="C83" i="190" s="1"/>
  <c r="E98" i="133"/>
  <c r="G105" i="140"/>
  <c r="B40" i="158"/>
  <c r="G64" i="146"/>
  <c r="G102" i="140"/>
  <c r="G91" i="152"/>
  <c r="F44" i="141"/>
  <c r="G110" i="124"/>
  <c r="G100" i="124"/>
  <c r="F54" i="139"/>
  <c r="F41" i="139"/>
  <c r="B96" i="140"/>
  <c r="F92" i="126"/>
  <c r="B120" i="78"/>
  <c r="H6" i="59"/>
  <c r="D84" i="160"/>
  <c r="F84" i="160" s="1"/>
  <c r="D84" i="129"/>
  <c r="F84" i="129" s="1"/>
  <c r="D78" i="78"/>
  <c r="F78" i="78" s="1"/>
  <c r="D83" i="124"/>
  <c r="F83" i="124" s="1"/>
  <c r="D83" i="123"/>
  <c r="F83" i="123" s="1"/>
  <c r="D85" i="126"/>
  <c r="F85" i="126" s="1"/>
  <c r="D52" i="131"/>
  <c r="F52" i="131" s="1"/>
  <c r="G121" i="126"/>
  <c r="G73" i="146"/>
  <c r="G67" i="146"/>
  <c r="G59" i="146"/>
  <c r="G55" i="146"/>
  <c r="G51" i="146"/>
  <c r="F48" i="136"/>
  <c r="F43" i="136"/>
  <c r="F39" i="136"/>
  <c r="F37" i="136"/>
  <c r="G131" i="141"/>
  <c r="F43" i="141"/>
  <c r="G101" i="152"/>
  <c r="D83" i="159"/>
  <c r="F83" i="159" s="1"/>
  <c r="D85" i="158"/>
  <c r="F85" i="158" s="1"/>
  <c r="G127" i="141"/>
  <c r="G123" i="141"/>
  <c r="G141" i="78"/>
  <c r="C200" i="78" s="1"/>
  <c r="E200" i="78" s="1"/>
  <c r="B117" i="78"/>
  <c r="B119" i="78"/>
  <c r="B115" i="78"/>
  <c r="D68" i="140"/>
  <c r="D75" i="140" s="1"/>
  <c r="D82" i="140" s="1"/>
  <c r="B95" i="123"/>
  <c r="B76" i="139"/>
  <c r="F41" i="126"/>
  <c r="G72" i="136"/>
  <c r="B98" i="133"/>
  <c r="B88" i="133"/>
  <c r="F39" i="152"/>
  <c r="D48" i="152"/>
  <c r="B55" i="157"/>
  <c r="B46" i="157"/>
  <c r="C285" i="140"/>
  <c r="C289" i="140" s="1"/>
  <c r="B93" i="123"/>
  <c r="B65" i="123"/>
  <c r="D57" i="100"/>
  <c r="F57" i="100" s="1"/>
  <c r="F49" i="100"/>
  <c r="G103" i="134"/>
  <c r="D92" i="78"/>
  <c r="D61" i="150"/>
  <c r="F53" i="160"/>
  <c r="G100" i="123"/>
  <c r="B119" i="158"/>
  <c r="G105" i="159"/>
  <c r="G100" i="159"/>
  <c r="D54" i="167"/>
  <c r="F54" i="167" s="1"/>
  <c r="F46" i="167"/>
  <c r="D52" i="140"/>
  <c r="F52" i="140" s="1"/>
  <c r="C40" i="166"/>
  <c r="C40" i="131"/>
  <c r="C36" i="100"/>
  <c r="C282" i="141"/>
  <c r="C274" i="141"/>
  <c r="B118" i="78"/>
  <c r="B113" i="141"/>
  <c r="G127" i="158"/>
  <c r="G121" i="134"/>
  <c r="G120" i="134"/>
  <c r="G119" i="134"/>
  <c r="G118" i="134"/>
  <c r="G117" i="134"/>
  <c r="G104" i="134"/>
  <c r="F53" i="139"/>
  <c r="F38" i="139"/>
  <c r="G107" i="134"/>
  <c r="G87" i="131"/>
  <c r="C62" i="167"/>
  <c r="F69" i="160"/>
  <c r="F65" i="78"/>
  <c r="F69" i="78"/>
  <c r="F73" i="78"/>
  <c r="F66" i="78"/>
  <c r="F70" i="78"/>
  <c r="F63" i="78"/>
  <c r="F67" i="78"/>
  <c r="F71" i="78"/>
  <c r="F64" i="78"/>
  <c r="F68" i="78"/>
  <c r="F72" i="78"/>
  <c r="C155" i="152"/>
  <c r="C159" i="152" s="1"/>
  <c r="C134" i="152"/>
  <c r="E134" i="152" s="1"/>
  <c r="F67" i="124"/>
  <c r="B95" i="124"/>
  <c r="B113" i="126"/>
  <c r="B95" i="129"/>
  <c r="C107" i="139"/>
  <c r="E107" i="139" s="1"/>
  <c r="C157" i="139"/>
  <c r="E157" i="139" s="1"/>
  <c r="E42" i="52"/>
  <c r="D84" i="123" s="1"/>
  <c r="F84" i="123" s="1"/>
  <c r="C34" i="144"/>
  <c r="B26" i="162"/>
  <c r="C168" i="152"/>
  <c r="C172" i="152" s="1"/>
  <c r="I42" i="59"/>
  <c r="H42" i="59"/>
  <c r="B92" i="129"/>
  <c r="C49" i="100"/>
  <c r="C57" i="100" s="1"/>
  <c r="C49" i="167"/>
  <c r="C57" i="167" s="1"/>
  <c r="E84" i="133"/>
  <c r="B92" i="124"/>
  <c r="B94" i="123"/>
  <c r="B67" i="126"/>
  <c r="F54" i="152"/>
  <c r="B67" i="158"/>
  <c r="B118" i="158"/>
  <c r="E76" i="162"/>
  <c r="E70" i="167"/>
  <c r="G70" i="167" s="1"/>
  <c r="F49" i="153"/>
  <c r="G131" i="126"/>
  <c r="F70" i="126"/>
  <c r="G108" i="134"/>
  <c r="G89" i="131"/>
  <c r="G92" i="152"/>
  <c r="B67" i="164"/>
  <c r="F79" i="129"/>
  <c r="G137" i="158"/>
  <c r="F88" i="158"/>
  <c r="B93" i="159"/>
  <c r="G102" i="129"/>
  <c r="G72" i="146"/>
  <c r="G102" i="148"/>
  <c r="G101" i="148"/>
  <c r="G100" i="148"/>
  <c r="G88" i="148"/>
  <c r="G83" i="148"/>
  <c r="F35" i="131"/>
  <c r="F42" i="153"/>
  <c r="F40" i="153"/>
  <c r="F46" i="153"/>
  <c r="G107" i="140"/>
  <c r="E136" i="172"/>
  <c r="C27" i="122"/>
  <c r="C69" i="122" s="1"/>
  <c r="G104" i="152"/>
  <c r="G95" i="152"/>
  <c r="G87" i="152"/>
  <c r="G110" i="134"/>
  <c r="G102" i="134"/>
  <c r="G110" i="123"/>
  <c r="F40" i="97"/>
  <c r="F38" i="97"/>
  <c r="F36" i="97"/>
  <c r="F43" i="164"/>
  <c r="F39" i="164"/>
  <c r="F37" i="164"/>
  <c r="F35" i="164"/>
  <c r="G114" i="134"/>
  <c r="F57" i="134"/>
  <c r="F43" i="134"/>
  <c r="F41" i="134"/>
  <c r="F39" i="134"/>
  <c r="F37" i="134"/>
  <c r="G92" i="131"/>
  <c r="G77" i="131"/>
  <c r="F41" i="153"/>
  <c r="F39" i="153"/>
  <c r="G90" i="139"/>
  <c r="G86" i="139"/>
  <c r="F36" i="156"/>
  <c r="C39" i="172"/>
  <c r="C43" i="172" s="1"/>
  <c r="D916" i="52"/>
  <c r="G97" i="152"/>
  <c r="D96" i="52"/>
  <c r="C109" i="78" s="1"/>
  <c r="C109" i="158" s="1"/>
  <c r="I22" i="59"/>
  <c r="H22" i="59"/>
  <c r="C185" i="141"/>
  <c r="C189" i="141" s="1"/>
  <c r="C201" i="141"/>
  <c r="E201" i="141" s="1"/>
  <c r="C151" i="141"/>
  <c r="E151" i="141" s="1"/>
  <c r="C172" i="141"/>
  <c r="C176" i="141" s="1"/>
  <c r="F60" i="141"/>
  <c r="F88" i="126"/>
  <c r="F73" i="126"/>
  <c r="B53" i="126"/>
  <c r="B111" i="126"/>
  <c r="F39" i="146"/>
  <c r="F37" i="146"/>
  <c r="F35" i="146"/>
  <c r="F33" i="146"/>
  <c r="G99" i="148"/>
  <c r="G96" i="148"/>
  <c r="G92" i="148"/>
  <c r="B77" i="148"/>
  <c r="B50" i="148"/>
  <c r="B75" i="148"/>
  <c r="G112" i="134"/>
  <c r="B39" i="134"/>
  <c r="B89" i="134"/>
  <c r="G70" i="136"/>
  <c r="F41" i="136"/>
  <c r="F38" i="136"/>
  <c r="F36" i="136"/>
  <c r="B99" i="133"/>
  <c r="E95" i="133"/>
  <c r="G95" i="133" s="1"/>
  <c r="B92" i="133"/>
  <c r="B91" i="133"/>
  <c r="B90" i="133"/>
  <c r="B89" i="133"/>
  <c r="F36" i="131"/>
  <c r="B37" i="131"/>
  <c r="B35" i="144"/>
  <c r="B42" i="144"/>
  <c r="D67" i="139"/>
  <c r="F67" i="139" s="1"/>
  <c r="F60" i="139"/>
  <c r="B67" i="139"/>
  <c r="B77" i="139"/>
  <c r="C221" i="140"/>
  <c r="C233" i="140"/>
  <c r="E233" i="140" s="1"/>
  <c r="D49" i="78"/>
  <c r="F49" i="78" s="1"/>
  <c r="D53" i="78"/>
  <c r="F53" i="78" s="1"/>
  <c r="F96" i="78"/>
  <c r="D48" i="140"/>
  <c r="C40" i="183"/>
  <c r="C38" i="146"/>
  <c r="C40" i="100"/>
  <c r="C40" i="164"/>
  <c r="C40" i="151"/>
  <c r="C41" i="159"/>
  <c r="C43" i="78"/>
  <c r="C42" i="160"/>
  <c r="C42" i="129"/>
  <c r="D20" i="52"/>
  <c r="C65" i="134" s="1"/>
  <c r="C41" i="148"/>
  <c r="C40" i="97"/>
  <c r="C41" i="152"/>
  <c r="C50" i="152" s="1"/>
  <c r="C43" i="158"/>
  <c r="C41" i="139"/>
  <c r="C41" i="153"/>
  <c r="C43" i="141"/>
  <c r="D34" i="52"/>
  <c r="C45" i="100" s="1"/>
  <c r="C53" i="100" s="1"/>
  <c r="C37" i="148"/>
  <c r="C36" i="151"/>
  <c r="C37" i="153"/>
  <c r="C39" i="141"/>
  <c r="C38" i="129"/>
  <c r="C38" i="160"/>
  <c r="C36" i="167"/>
  <c r="C37" i="124"/>
  <c r="C36" i="166"/>
  <c r="C36" i="162"/>
  <c r="C39" i="150"/>
  <c r="C35" i="156"/>
  <c r="C36" i="183"/>
  <c r="C38" i="134"/>
  <c r="C36" i="122"/>
  <c r="C34" i="146"/>
  <c r="C36" i="133"/>
  <c r="C37" i="139"/>
  <c r="C39" i="140"/>
  <c r="C92" i="172"/>
  <c r="C100" i="172" s="1"/>
  <c r="C74" i="172"/>
  <c r="E74" i="172" s="1"/>
  <c r="C35" i="157"/>
  <c r="D28" i="52"/>
  <c r="G83" i="131"/>
  <c r="C39" i="157"/>
  <c r="C43" i="140"/>
  <c r="D46" i="139"/>
  <c r="C39" i="156"/>
  <c r="D16" i="52"/>
  <c r="C61" i="134" s="1"/>
  <c r="C37" i="159"/>
  <c r="C194" i="140"/>
  <c r="E194" i="140" s="1"/>
  <c r="C42" i="134"/>
  <c r="C43" i="126"/>
  <c r="C39" i="126"/>
  <c r="B114" i="126"/>
  <c r="B86" i="126"/>
  <c r="C125" i="136"/>
  <c r="C137" i="136"/>
  <c r="E137" i="136" s="1"/>
  <c r="B69" i="131"/>
  <c r="B53" i="131"/>
  <c r="B78" i="152"/>
  <c r="B63" i="152"/>
  <c r="E91" i="133"/>
  <c r="G91" i="133" s="1"/>
  <c r="D41" i="52"/>
  <c r="C83" i="159" s="1"/>
  <c r="C39" i="78"/>
  <c r="C40" i="133"/>
  <c r="C43" i="150"/>
  <c r="C36" i="97"/>
  <c r="C36" i="164"/>
  <c r="B91" i="134"/>
  <c r="B112" i="141"/>
  <c r="C158" i="134"/>
  <c r="E158" i="134" s="1"/>
  <c r="C117" i="136"/>
  <c r="C191" i="134"/>
  <c r="C195" i="134" s="1"/>
  <c r="C41" i="123"/>
  <c r="F59" i="148"/>
  <c r="B51" i="123"/>
  <c r="B92" i="123"/>
  <c r="F79" i="158"/>
  <c r="B92" i="159"/>
  <c r="F88" i="141"/>
  <c r="G109" i="123"/>
  <c r="B52" i="129"/>
  <c r="B93" i="129"/>
  <c r="F47" i="153"/>
  <c r="F62" i="124"/>
  <c r="F39" i="160"/>
  <c r="F37" i="160"/>
  <c r="F40" i="122"/>
  <c r="F86" i="124"/>
  <c r="F38" i="124"/>
  <c r="F70" i="158"/>
  <c r="G103" i="159"/>
  <c r="F68" i="159"/>
  <c r="F38" i="159"/>
  <c r="F36" i="159"/>
  <c r="G111" i="160"/>
  <c r="G101" i="160"/>
  <c r="F96" i="126"/>
  <c r="F44" i="100"/>
  <c r="F38" i="123"/>
  <c r="F36" i="123"/>
  <c r="F68" i="124"/>
  <c r="G69" i="146"/>
  <c r="G65" i="146"/>
  <c r="G61" i="146"/>
  <c r="F37" i="144"/>
  <c r="F35" i="144"/>
  <c r="F33" i="144"/>
  <c r="G90" i="152"/>
  <c r="G85" i="152"/>
  <c r="G83" i="139"/>
  <c r="E133" i="172"/>
  <c r="G100" i="152"/>
  <c r="G98" i="152"/>
  <c r="G94" i="152"/>
  <c r="C27" i="150"/>
  <c r="C89" i="150" s="1"/>
  <c r="C27" i="183"/>
  <c r="C68" i="183" s="1"/>
  <c r="D307" i="150"/>
  <c r="F307" i="150" s="1"/>
  <c r="D297" i="151"/>
  <c r="F297" i="151" s="1"/>
  <c r="G57" i="146"/>
  <c r="G53" i="146"/>
  <c r="G98" i="148"/>
  <c r="G97" i="148"/>
  <c r="G86" i="148"/>
  <c r="F41" i="148"/>
  <c r="F37" i="148"/>
  <c r="F51" i="97"/>
  <c r="F50" i="134"/>
  <c r="F42" i="134"/>
  <c r="F40" i="134"/>
  <c r="F38" i="134"/>
  <c r="F36" i="144"/>
  <c r="F34" i="144"/>
  <c r="F36" i="152"/>
  <c r="F40" i="157"/>
  <c r="D310" i="150"/>
  <c r="F310" i="150" s="1"/>
  <c r="I54" i="59"/>
  <c r="H54" i="59"/>
  <c r="F49" i="167"/>
  <c r="D57" i="167"/>
  <c r="F57" i="167" s="1"/>
  <c r="B100" i="133"/>
  <c r="B85" i="133"/>
  <c r="B89" i="141"/>
  <c r="B116" i="141"/>
  <c r="G53" i="144"/>
  <c r="B93" i="124"/>
  <c r="F94" i="126"/>
  <c r="F69" i="158"/>
  <c r="B28" i="166"/>
  <c r="B54" i="166" s="1"/>
  <c r="B64" i="166" s="1"/>
  <c r="C187" i="124"/>
  <c r="C195" i="124"/>
  <c r="B91" i="124"/>
  <c r="B38" i="124"/>
  <c r="I23" i="59"/>
  <c r="B117" i="158"/>
  <c r="B53" i="158"/>
  <c r="B84" i="159"/>
  <c r="B95" i="159"/>
  <c r="C142" i="148"/>
  <c r="C146" i="148" s="1"/>
  <c r="C171" i="148"/>
  <c r="E171" i="148" s="1"/>
  <c r="B38" i="148"/>
  <c r="B74" i="148"/>
  <c r="C33" i="144"/>
  <c r="C36" i="139"/>
  <c r="D33" i="52"/>
  <c r="C38" i="141"/>
  <c r="C35" i="183"/>
  <c r="C42" i="140"/>
  <c r="C39" i="166"/>
  <c r="C41" i="134"/>
  <c r="C37" i="144"/>
  <c r="C41" i="129"/>
  <c r="C37" i="134"/>
  <c r="C39" i="133"/>
  <c r="C35" i="162"/>
  <c r="D15" i="52"/>
  <c r="C60" i="134" s="1"/>
  <c r="C42" i="150"/>
  <c r="C40" i="148"/>
  <c r="C39" i="167"/>
  <c r="C39" i="131"/>
  <c r="C35" i="131"/>
  <c r="C56" i="140"/>
  <c r="F68" i="123"/>
  <c r="F77" i="123"/>
  <c r="F78" i="123"/>
  <c r="F40" i="158"/>
  <c r="F38" i="158"/>
  <c r="G112" i="129"/>
  <c r="F54" i="164"/>
  <c r="F50" i="164"/>
  <c r="F40" i="100"/>
  <c r="F38" i="100"/>
  <c r="F36" i="100"/>
  <c r="D296" i="151"/>
  <c r="F296" i="151" s="1"/>
  <c r="D309" i="150"/>
  <c r="F309" i="150" s="1"/>
  <c r="D226" i="183"/>
  <c r="F226" i="183" s="1"/>
  <c r="D230" i="122"/>
  <c r="F230" i="122" s="1"/>
  <c r="D300" i="151"/>
  <c r="F300" i="151" s="1"/>
  <c r="D313" i="150"/>
  <c r="F313" i="150" s="1"/>
  <c r="D234" i="122"/>
  <c r="F234" i="122" s="1"/>
  <c r="D230" i="183"/>
  <c r="F230" i="183" s="1"/>
  <c r="F93" i="78"/>
  <c r="D50" i="78"/>
  <c r="F50" i="78" s="1"/>
  <c r="F97" i="78"/>
  <c r="D54" i="78"/>
  <c r="F54" i="78" s="1"/>
  <c r="D27" i="52"/>
  <c r="C39" i="97"/>
  <c r="C42" i="141"/>
  <c r="C34" i="157"/>
  <c r="C37" i="160"/>
  <c r="C39" i="162"/>
  <c r="D50" i="140"/>
  <c r="C36" i="153"/>
  <c r="C35" i="122"/>
  <c r="F62" i="152"/>
  <c r="F52" i="100"/>
  <c r="C35" i="100"/>
  <c r="C36" i="152"/>
  <c r="C45" i="152" s="1"/>
  <c r="C34" i="156"/>
  <c r="C42" i="78"/>
  <c r="C40" i="139"/>
  <c r="D37" i="52"/>
  <c r="D44" i="52"/>
  <c r="C87" i="190" s="1"/>
  <c r="C54" i="139"/>
  <c r="C39" i="100"/>
  <c r="C33" i="146"/>
  <c r="C38" i="157"/>
  <c r="C35" i="164"/>
  <c r="C42" i="126"/>
  <c r="C35" i="151"/>
  <c r="C40" i="159"/>
  <c r="C40" i="123"/>
  <c r="C36" i="124"/>
  <c r="D19" i="52"/>
  <c r="C64" i="134" s="1"/>
  <c r="F86" i="123"/>
  <c r="F81" i="158"/>
  <c r="F87" i="129"/>
  <c r="F42" i="148"/>
  <c r="E92" i="164"/>
  <c r="F53" i="164"/>
  <c r="F47" i="164"/>
  <c r="F41" i="100"/>
  <c r="F39" i="100"/>
  <c r="F37" i="100"/>
  <c r="F35" i="100"/>
  <c r="F87" i="160"/>
  <c r="F65" i="160"/>
  <c r="F40" i="126"/>
  <c r="F38" i="126"/>
  <c r="F39" i="129"/>
  <c r="F37" i="129"/>
  <c r="G68" i="146"/>
  <c r="G56" i="146"/>
  <c r="G52" i="146"/>
  <c r="F38" i="146"/>
  <c r="F36" i="146"/>
  <c r="F34" i="146"/>
  <c r="G94" i="148"/>
  <c r="G90" i="148"/>
  <c r="F55" i="148"/>
  <c r="F47" i="148"/>
  <c r="F65" i="148"/>
  <c r="F53" i="97"/>
  <c r="F47" i="97"/>
  <c r="F46" i="97"/>
  <c r="F43" i="97"/>
  <c r="F39" i="97"/>
  <c r="F37" i="97"/>
  <c r="F35" i="97"/>
  <c r="F40" i="164"/>
  <c r="F38" i="164"/>
  <c r="F36" i="164"/>
  <c r="F53" i="140"/>
  <c r="F39" i="167"/>
  <c r="F37" i="167"/>
  <c r="F35" i="167"/>
  <c r="G113" i="134"/>
  <c r="G109" i="134"/>
  <c r="G105" i="134"/>
  <c r="G101" i="134"/>
  <c r="F42" i="136"/>
  <c r="F48" i="131"/>
  <c r="F40" i="131"/>
  <c r="G89" i="152"/>
  <c r="F44" i="156"/>
  <c r="G150" i="183"/>
  <c r="C165" i="183" s="1"/>
  <c r="G219" i="151"/>
  <c r="C160" i="122"/>
  <c r="C168" i="122" s="1"/>
  <c r="D225" i="183"/>
  <c r="F225" i="183" s="1"/>
  <c r="D229" i="122"/>
  <c r="F229" i="122" s="1"/>
  <c r="D295" i="151"/>
  <c r="F295" i="151" s="1"/>
  <c r="D308" i="150"/>
  <c r="F308" i="150" s="1"/>
  <c r="D229" i="183"/>
  <c r="F229" i="183" s="1"/>
  <c r="D233" i="122"/>
  <c r="F233" i="122" s="1"/>
  <c r="D299" i="151"/>
  <c r="F299" i="151" s="1"/>
  <c r="D312" i="150"/>
  <c r="F312" i="150" s="1"/>
  <c r="G153" i="122"/>
  <c r="C95" i="78"/>
  <c r="C95" i="158" s="1"/>
  <c r="F40" i="167"/>
  <c r="F38" i="167"/>
  <c r="F36" i="167"/>
  <c r="F40" i="136"/>
  <c r="F35" i="136"/>
  <c r="F55" i="131"/>
  <c r="F41" i="131"/>
  <c r="F39" i="131"/>
  <c r="F37" i="131"/>
  <c r="F68" i="141"/>
  <c r="F52" i="141"/>
  <c r="G87" i="139"/>
  <c r="F50" i="139"/>
  <c r="F57" i="140"/>
  <c r="F55" i="140"/>
  <c r="F39" i="156"/>
  <c r="F47" i="156"/>
  <c r="F35" i="156"/>
  <c r="F37" i="157"/>
  <c r="E137" i="172"/>
  <c r="D223" i="183"/>
  <c r="F223" i="183" s="1"/>
  <c r="D227" i="122"/>
  <c r="F227" i="122" s="1"/>
  <c r="D228" i="183"/>
  <c r="F228" i="183" s="1"/>
  <c r="D232" i="122"/>
  <c r="F232" i="122" s="1"/>
  <c r="D298" i="151"/>
  <c r="F298" i="151" s="1"/>
  <c r="D311" i="150"/>
  <c r="F311" i="150" s="1"/>
  <c r="D52" i="78"/>
  <c r="F52" i="78" s="1"/>
  <c r="D306" i="150"/>
  <c r="F306" i="150" s="1"/>
  <c r="D293" i="151"/>
  <c r="F293" i="151" s="1"/>
  <c r="D231" i="122"/>
  <c r="F231" i="122" s="1"/>
  <c r="D294" i="151"/>
  <c r="F294" i="151" s="1"/>
  <c r="F94" i="78"/>
  <c r="C92" i="78"/>
  <c r="C92" i="158" s="1"/>
  <c r="F56" i="140"/>
  <c r="F34" i="156"/>
  <c r="F36" i="157"/>
  <c r="F44" i="157"/>
  <c r="E134" i="172"/>
  <c r="D228" i="122"/>
  <c r="F228" i="122" s="1"/>
  <c r="C93" i="78"/>
  <c r="C93" i="158" s="1"/>
  <c r="F105" i="78"/>
  <c r="F109" i="78"/>
  <c r="F225" i="124"/>
  <c r="F104" i="78"/>
  <c r="F108" i="78"/>
  <c r="F255" i="123"/>
  <c r="F103" i="78"/>
  <c r="F107" i="78"/>
  <c r="F98" i="78"/>
  <c r="F106" i="78"/>
  <c r="B67" i="78"/>
  <c r="F95" i="78"/>
  <c r="C213" i="78"/>
  <c r="F88" i="78"/>
  <c r="G125" i="78"/>
  <c r="F81" i="78"/>
  <c r="B114" i="78"/>
  <c r="E177" i="126"/>
  <c r="F40" i="78"/>
  <c r="D168" i="126"/>
  <c r="D187" i="123"/>
  <c r="D195" i="123" s="1"/>
  <c r="F41" i="78"/>
  <c r="D221" i="78"/>
  <c r="E221" i="78" s="1"/>
  <c r="G221" i="78" s="1"/>
  <c r="F175" i="78"/>
  <c r="B113" i="124"/>
  <c r="F281" i="158"/>
  <c r="F256" i="159" s="1"/>
  <c r="E154" i="123"/>
  <c r="F214" i="158"/>
  <c r="F188" i="159" s="1"/>
  <c r="G135" i="78"/>
  <c r="C197" i="151"/>
  <c r="C201" i="151" s="1"/>
  <c r="C184" i="151"/>
  <c r="C188" i="151" s="1"/>
  <c r="C164" i="151"/>
  <c r="E164" i="151" s="1"/>
  <c r="G76" i="151"/>
  <c r="B68" i="151"/>
  <c r="F46" i="151"/>
  <c r="C129" i="151"/>
  <c r="C133" i="151" s="1"/>
  <c r="F41" i="151"/>
  <c r="E213" i="151"/>
  <c r="B53" i="151"/>
  <c r="F44" i="151"/>
  <c r="F40" i="151"/>
  <c r="F227" i="183"/>
  <c r="F224" i="183"/>
  <c r="E51" i="183"/>
  <c r="F46" i="183"/>
  <c r="F48" i="183"/>
  <c r="C95" i="183"/>
  <c r="E95" i="183" s="1"/>
  <c r="F44" i="183"/>
  <c r="E55" i="183"/>
  <c r="E53" i="183"/>
  <c r="F47" i="183"/>
  <c r="F37" i="183"/>
  <c r="F39" i="183"/>
  <c r="F41" i="183"/>
  <c r="B69" i="122"/>
  <c r="E54" i="183"/>
  <c r="B46" i="183"/>
  <c r="E52" i="183"/>
  <c r="F38" i="183"/>
  <c r="F45" i="183"/>
  <c r="E144" i="183"/>
  <c r="B67" i="183"/>
  <c r="C131" i="122"/>
  <c r="C135" i="122" s="1"/>
  <c r="C118" i="122"/>
  <c r="C122" i="122" s="1"/>
  <c r="F47" i="122"/>
  <c r="C98" i="122"/>
  <c r="E98" i="122" s="1"/>
  <c r="G80" i="151"/>
  <c r="E128" i="150"/>
  <c r="B56" i="150"/>
  <c r="C225" i="150"/>
  <c r="B53" i="183"/>
  <c r="F40" i="183"/>
  <c r="G77" i="151"/>
  <c r="F54" i="151"/>
  <c r="F45" i="151"/>
  <c r="G76" i="183"/>
  <c r="C128" i="183"/>
  <c r="C132" i="183" s="1"/>
  <c r="C115" i="183"/>
  <c r="C119" i="183" s="1"/>
  <c r="G78" i="183"/>
  <c r="G76" i="122"/>
  <c r="E147" i="122"/>
  <c r="F52" i="122"/>
  <c r="B53" i="122"/>
  <c r="F41" i="122"/>
  <c r="F39" i="122"/>
  <c r="F37" i="122"/>
  <c r="F21" i="140"/>
  <c r="E131" i="124"/>
  <c r="E189" i="158"/>
  <c r="F40" i="129"/>
  <c r="E159" i="148"/>
  <c r="G159" i="148" s="1"/>
  <c r="E46" i="122"/>
  <c r="F46" i="122" s="1"/>
  <c r="E99" i="162"/>
  <c r="E124" i="100"/>
  <c r="E131" i="131"/>
  <c r="E136" i="131" s="1"/>
  <c r="E145" i="139"/>
  <c r="E168" i="122"/>
  <c r="E53" i="122"/>
  <c r="E56" i="153"/>
  <c r="E115" i="157"/>
  <c r="E55" i="150"/>
  <c r="E62" i="150"/>
  <c r="F62" i="150" s="1"/>
  <c r="F42" i="123"/>
  <c r="E71" i="150"/>
  <c r="F71" i="150" s="1"/>
  <c r="F38" i="153"/>
  <c r="E48" i="153"/>
  <c r="F48" i="153" s="1"/>
  <c r="E55" i="153"/>
  <c r="F43" i="150"/>
  <c r="D126" i="162"/>
  <c r="E126" i="162" s="1"/>
  <c r="C134" i="162"/>
  <c r="C137" i="162" s="1"/>
  <c r="C138" i="162" s="1"/>
  <c r="D138" i="162" s="1"/>
  <c r="E50" i="150"/>
  <c r="F50" i="150" s="1"/>
  <c r="E64" i="150"/>
  <c r="F64" i="150" s="1"/>
  <c r="E48" i="150"/>
  <c r="F48" i="150" s="1"/>
  <c r="E57" i="150"/>
  <c r="E282" i="78"/>
  <c r="G282" i="78" s="1"/>
  <c r="F69" i="126"/>
  <c r="D185" i="158"/>
  <c r="E185" i="158" s="1"/>
  <c r="C193" i="158"/>
  <c r="C196" i="158" s="1"/>
  <c r="C197" i="158" s="1"/>
  <c r="F34" i="136"/>
  <c r="E46" i="136"/>
  <c r="E56" i="152"/>
  <c r="F56" i="152" s="1"/>
  <c r="F38" i="152"/>
  <c r="D158" i="150"/>
  <c r="E158" i="150" s="1"/>
  <c r="E63" i="152"/>
  <c r="E47" i="152"/>
  <c r="F47" i="152" s="1"/>
  <c r="F43" i="78"/>
  <c r="C128" i="166"/>
  <c r="C131" i="166" s="1"/>
  <c r="C132" i="166" s="1"/>
  <c r="D120" i="166"/>
  <c r="F96" i="133"/>
  <c r="F36" i="139"/>
  <c r="E58" i="139"/>
  <c r="E65" i="139" s="1"/>
  <c r="F65" i="139" s="1"/>
  <c r="D201" i="151"/>
  <c r="E201" i="151" s="1"/>
  <c r="G86" i="131"/>
  <c r="F94" i="133"/>
  <c r="E45" i="152"/>
  <c r="F45" i="152" s="1"/>
  <c r="E61" i="152"/>
  <c r="G85" i="131"/>
  <c r="D118" i="122"/>
  <c r="C141" i="122" s="1"/>
  <c r="D100" i="151"/>
  <c r="E100" i="151" s="1"/>
  <c r="F39" i="151"/>
  <c r="E48" i="151"/>
  <c r="F48" i="151" s="1"/>
  <c r="F55" i="162"/>
  <c r="D70" i="162" s="1"/>
  <c r="E70" i="162" s="1"/>
  <c r="E55" i="152"/>
  <c r="F55" i="152" s="1"/>
  <c r="F37" i="152"/>
  <c r="F41" i="162"/>
  <c r="D68" i="162" s="1"/>
  <c r="E130" i="164"/>
  <c r="E99" i="164"/>
  <c r="E93" i="100"/>
  <c r="E93" i="166"/>
  <c r="E195" i="134"/>
  <c r="E261" i="141"/>
  <c r="E209" i="139"/>
  <c r="E113" i="139"/>
  <c r="E285" i="140"/>
  <c r="E121" i="131"/>
  <c r="E155" i="159"/>
  <c r="E135" i="129"/>
  <c r="E200" i="153"/>
  <c r="E50" i="153"/>
  <c r="F50" i="153" s="1"/>
  <c r="E45" i="156"/>
  <c r="F45" i="156" s="1"/>
  <c r="F38" i="148"/>
  <c r="E67" i="148"/>
  <c r="F67" i="148" s="1"/>
  <c r="E60" i="148"/>
  <c r="F60" i="148" s="1"/>
  <c r="F70" i="100"/>
  <c r="F70" i="166"/>
  <c r="E111" i="133"/>
  <c r="F38" i="131"/>
  <c r="E51" i="140"/>
  <c r="F51" i="140" s="1"/>
  <c r="E64" i="140"/>
  <c r="F40" i="140"/>
  <c r="E62" i="140"/>
  <c r="E49" i="140"/>
  <c r="E147" i="133"/>
  <c r="F37" i="151"/>
  <c r="E53" i="151"/>
  <c r="F247" i="123"/>
  <c r="G273" i="158"/>
  <c r="F248" i="159" s="1"/>
  <c r="D210" i="126"/>
  <c r="D218" i="126" s="1"/>
  <c r="D190" i="160"/>
  <c r="D198" i="160" s="1"/>
  <c r="D191" i="129"/>
  <c r="D199" i="129" s="1"/>
  <c r="D188" i="159"/>
  <c r="D196" i="159" s="1"/>
  <c r="D184" i="78"/>
  <c r="E184" i="78" s="1"/>
  <c r="E171" i="78"/>
  <c r="F62" i="123"/>
  <c r="E111" i="156"/>
  <c r="F35" i="151"/>
  <c r="E51" i="151"/>
  <c r="F217" i="123"/>
  <c r="F244" i="158"/>
  <c r="F218" i="159" s="1"/>
  <c r="F217" i="124"/>
  <c r="E143" i="160"/>
  <c r="E140" i="123"/>
  <c r="E62" i="148"/>
  <c r="F62" i="148" s="1"/>
  <c r="E69" i="148"/>
  <c r="F69" i="148" s="1"/>
  <c r="E302" i="158"/>
  <c r="G302" i="158" s="1"/>
  <c r="F38" i="122"/>
  <c r="E54" i="122"/>
  <c r="D172" i="126"/>
  <c r="D185" i="126" s="1"/>
  <c r="D169" i="136"/>
  <c r="E169" i="136" s="1"/>
  <c r="F145" i="123"/>
  <c r="F149" i="123" s="1"/>
  <c r="F172" i="158"/>
  <c r="F66" i="123"/>
  <c r="F41" i="129"/>
  <c r="D126" i="164"/>
  <c r="E126" i="164" s="1"/>
  <c r="C134" i="164"/>
  <c r="C137" i="164" s="1"/>
  <c r="C138" i="164" s="1"/>
  <c r="D138" i="164" s="1"/>
  <c r="E231" i="141"/>
  <c r="E83" i="157"/>
  <c r="E165" i="183"/>
  <c r="E65" i="141"/>
  <c r="F43" i="140"/>
  <c r="E46" i="156"/>
  <c r="F46" i="156" s="1"/>
  <c r="F36" i="183"/>
  <c r="E120" i="100"/>
  <c r="E7" i="152"/>
  <c r="E136" i="148"/>
  <c r="E142" i="148" s="1"/>
  <c r="E7" i="78"/>
  <c r="E7" i="131"/>
  <c r="F15" i="131" s="1"/>
  <c r="E293" i="78"/>
  <c r="F7" i="172"/>
  <c r="E111" i="151"/>
  <c r="E7" i="158"/>
  <c r="E249" i="141"/>
  <c r="E253" i="141" s="1"/>
  <c r="E7" i="167"/>
  <c r="E108" i="164"/>
  <c r="E113" i="164" s="1"/>
  <c r="F58" i="166"/>
  <c r="D64" i="166" s="1"/>
  <c r="E64" i="166" s="1"/>
  <c r="E94" i="167"/>
  <c r="E178" i="134"/>
  <c r="G178" i="134" s="1"/>
  <c r="E166" i="141"/>
  <c r="E172" i="141" s="1"/>
  <c r="E306" i="140"/>
  <c r="E310" i="140" s="1"/>
  <c r="F35" i="183"/>
  <c r="D139" i="133"/>
  <c r="C157" i="131"/>
  <c r="C160" i="131" s="1"/>
  <c r="C161" i="131" s="1"/>
  <c r="D149" i="131"/>
  <c r="E149" i="131" s="1"/>
  <c r="F42" i="141"/>
  <c r="E91" i="141"/>
  <c r="F91" i="141" s="1"/>
  <c r="E98" i="141"/>
  <c r="E51" i="152"/>
  <c r="F51" i="152" s="1"/>
  <c r="F42" i="152"/>
  <c r="D318" i="140"/>
  <c r="E318" i="140" s="1"/>
  <c r="C225" i="140"/>
  <c r="C228" i="140" s="1"/>
  <c r="C229" i="140" s="1"/>
  <c r="D229" i="140" s="1"/>
  <c r="D221" i="140"/>
  <c r="E221" i="140" s="1"/>
  <c r="F88" i="133"/>
  <c r="F36" i="122"/>
  <c r="E45" i="122"/>
  <c r="F45" i="122" s="1"/>
  <c r="F84" i="133"/>
  <c r="D189" i="141"/>
  <c r="E189" i="141" s="1"/>
  <c r="F79" i="159"/>
  <c r="F64" i="159"/>
  <c r="F41" i="160"/>
  <c r="E76" i="141"/>
  <c r="F62" i="141"/>
  <c r="D100" i="172"/>
  <c r="E100" i="172" s="1"/>
  <c r="E92" i="172"/>
  <c r="C63" i="150"/>
  <c r="C72" i="150" s="1"/>
  <c r="D92" i="52"/>
  <c r="C104" i="172"/>
  <c r="C107" i="172" s="1"/>
  <c r="C108" i="172" s="1"/>
  <c r="D108" i="172" s="1"/>
  <c r="F38" i="133"/>
  <c r="C205" i="151"/>
  <c r="C208" i="151" s="1"/>
  <c r="C209" i="151" s="1"/>
  <c r="D209" i="151" s="1"/>
  <c r="D197" i="151"/>
  <c r="E197" i="151" s="1"/>
  <c r="F71" i="123"/>
  <c r="F41" i="123"/>
  <c r="F39" i="159"/>
  <c r="F68" i="160"/>
  <c r="F37" i="123"/>
  <c r="F44" i="158"/>
  <c r="F38" i="160"/>
  <c r="E282" i="141"/>
  <c r="C170" i="153"/>
  <c r="C173" i="153" s="1"/>
  <c r="C174" i="153" s="1"/>
  <c r="D162" i="153"/>
  <c r="E162" i="153" s="1"/>
  <c r="F36" i="148"/>
  <c r="E58" i="148"/>
  <c r="F58" i="148" s="1"/>
  <c r="F39" i="139"/>
  <c r="E61" i="139"/>
  <c r="E48" i="139"/>
  <c r="F48" i="139" s="1"/>
  <c r="F42" i="129"/>
  <c r="E339" i="140"/>
  <c r="F187" i="124"/>
  <c r="E234" i="151"/>
  <c r="E154" i="124"/>
  <c r="E55" i="151"/>
  <c r="E305" i="78"/>
  <c r="G305" i="78" s="1"/>
  <c r="E157" i="78"/>
  <c r="F39" i="123"/>
  <c r="F41" i="124"/>
  <c r="F50" i="166"/>
  <c r="D63" i="166" s="1"/>
  <c r="F36" i="153"/>
  <c r="E53" i="153"/>
  <c r="F40" i="139"/>
  <c r="E49" i="139"/>
  <c r="F35" i="157"/>
  <c r="E45" i="157"/>
  <c r="F45" i="157" s="1"/>
  <c r="E159" i="152"/>
  <c r="E50" i="136"/>
  <c r="E47" i="136"/>
  <c r="E176" i="139"/>
  <c r="E180" i="139" s="1"/>
  <c r="E47" i="139"/>
  <c r="E7" i="140"/>
  <c r="E132" i="159"/>
  <c r="E143" i="140"/>
  <c r="E152" i="140" s="1"/>
  <c r="F77" i="159"/>
  <c r="F44" i="126"/>
  <c r="F72" i="129"/>
  <c r="F80" i="129"/>
  <c r="F42" i="166"/>
  <c r="D62" i="166" s="1"/>
  <c r="E67" i="141"/>
  <c r="D97" i="144"/>
  <c r="C105" i="144"/>
  <c r="C108" i="144" s="1"/>
  <c r="C109" i="144" s="1"/>
  <c r="F38" i="140"/>
  <c r="E60" i="140"/>
  <c r="E47" i="140"/>
  <c r="F47" i="140" s="1"/>
  <c r="F66" i="158"/>
  <c r="E69" i="139"/>
  <c r="F69" i="139" s="1"/>
  <c r="F62" i="139"/>
  <c r="F48" i="162"/>
  <c r="D69" i="162" s="1"/>
  <c r="F35" i="122"/>
  <c r="E44" i="122"/>
  <c r="F44" i="122" s="1"/>
  <c r="E51" i="122"/>
  <c r="F36" i="151"/>
  <c r="E52" i="151"/>
  <c r="D251" i="78"/>
  <c r="F185" i="158"/>
  <c r="F158" i="123"/>
  <c r="F158" i="124"/>
  <c r="D188" i="78"/>
  <c r="E188" i="78" s="1"/>
  <c r="D153" i="129"/>
  <c r="D150" i="159"/>
  <c r="D149" i="123"/>
  <c r="D152" i="160"/>
  <c r="E140" i="124"/>
  <c r="E141" i="159"/>
  <c r="F36" i="124"/>
  <c r="F42" i="160"/>
  <c r="E52" i="160"/>
  <c r="E66" i="160" s="1"/>
  <c r="G15" i="124"/>
  <c r="F44" i="78"/>
  <c r="F40" i="159"/>
  <c r="F62" i="78"/>
  <c r="F39" i="124"/>
  <c r="F42" i="126"/>
  <c r="E68" i="148"/>
  <c r="F68" i="148" s="1"/>
  <c r="F39" i="148"/>
  <c r="E61" i="148"/>
  <c r="F61" i="148" s="1"/>
  <c r="F37" i="139"/>
  <c r="E46" i="139"/>
  <c r="F38" i="78"/>
  <c r="F37" i="124"/>
  <c r="E158" i="158"/>
  <c r="F43" i="158"/>
  <c r="F41" i="159"/>
  <c r="F80" i="160"/>
  <c r="F43" i="126"/>
  <c r="F42" i="139"/>
  <c r="E51" i="139"/>
  <c r="F252" i="158"/>
  <c r="F226" i="159" s="1"/>
  <c r="F38" i="151"/>
  <c r="E47" i="151"/>
  <c r="F47" i="151" s="1"/>
  <c r="E131" i="123"/>
  <c r="F41" i="158"/>
  <c r="F39" i="158"/>
  <c r="F42" i="159"/>
  <c r="E134" i="160"/>
  <c r="F40" i="160"/>
  <c r="F39" i="126"/>
  <c r="E57" i="152"/>
  <c r="F57" i="152" s="1"/>
  <c r="E48" i="152"/>
  <c r="E64" i="152"/>
  <c r="E48" i="156"/>
  <c r="F48" i="156" s="1"/>
  <c r="F38" i="156"/>
  <c r="E49" i="136"/>
  <c r="E252" i="158"/>
  <c r="E200" i="140"/>
  <c r="E7" i="183"/>
  <c r="F15" i="183" s="1"/>
  <c r="E225" i="150"/>
  <c r="F195" i="124"/>
  <c r="F195" i="123"/>
  <c r="F222" i="158"/>
  <c r="F196" i="159" s="1"/>
  <c r="F162" i="124"/>
  <c r="F189" i="158"/>
  <c r="F162" i="123"/>
  <c r="F42" i="78"/>
  <c r="F39" i="78"/>
  <c r="D255" i="123"/>
  <c r="E191" i="123"/>
  <c r="E195" i="129"/>
  <c r="E258" i="129" s="1"/>
  <c r="E192" i="159"/>
  <c r="E194" i="160"/>
  <c r="E191" i="124"/>
  <c r="E214" i="126"/>
  <c r="E153" i="124"/>
  <c r="E153" i="123"/>
  <c r="E176" i="126"/>
  <c r="E154" i="159"/>
  <c r="F67" i="123"/>
  <c r="F40" i="123"/>
  <c r="D259" i="160"/>
  <c r="F70" i="160"/>
  <c r="F42" i="158"/>
  <c r="F42" i="124"/>
  <c r="D255" i="124"/>
  <c r="F77" i="124"/>
  <c r="F40" i="124"/>
  <c r="D281" i="158"/>
  <c r="E281" i="158" s="1"/>
  <c r="E154" i="126"/>
  <c r="F78" i="129"/>
  <c r="F63" i="129"/>
  <c r="E170" i="151"/>
  <c r="E48" i="122"/>
  <c r="F48" i="122" s="1"/>
  <c r="E55" i="122"/>
  <c r="D146" i="159"/>
  <c r="C169" i="159" s="1"/>
  <c r="D145" i="123"/>
  <c r="C168" i="123" s="1"/>
  <c r="F38" i="129"/>
  <c r="F37" i="159"/>
  <c r="D145" i="124"/>
  <c r="C168" i="124" s="1"/>
  <c r="D148" i="160"/>
  <c r="C171" i="160" s="1"/>
  <c r="C192" i="78"/>
  <c r="F65" i="129"/>
  <c r="F43" i="129"/>
  <c r="E69" i="141"/>
  <c r="E50" i="140"/>
  <c r="F41" i="140"/>
  <c r="E89" i="141"/>
  <c r="F89" i="141" s="1"/>
  <c r="E96" i="141"/>
  <c r="F40" i="141"/>
  <c r="E63" i="140"/>
  <c r="F41" i="150"/>
  <c r="F39" i="150"/>
  <c r="E50" i="141"/>
  <c r="F41" i="141"/>
  <c r="E50" i="152"/>
  <c r="F50" i="152" s="1"/>
  <c r="F41" i="152"/>
  <c r="F37" i="153"/>
  <c r="E54" i="153"/>
  <c r="E87" i="141"/>
  <c r="F87" i="141" s="1"/>
  <c r="E94" i="141"/>
  <c r="F38" i="141"/>
  <c r="D161" i="140"/>
  <c r="E161" i="140" s="1"/>
  <c r="C169" i="140"/>
  <c r="C172" i="140" s="1"/>
  <c r="C173" i="140" s="1"/>
  <c r="D173" i="140" s="1"/>
  <c r="E153" i="183"/>
  <c r="E157" i="183" s="1"/>
  <c r="E149" i="152"/>
  <c r="E155" i="152" s="1"/>
  <c r="M53" i="73"/>
  <c r="M44" i="73"/>
  <c r="M61" i="73"/>
  <c r="F42" i="140"/>
  <c r="E46" i="157"/>
  <c r="F46" i="157" s="1"/>
  <c r="F38" i="157"/>
  <c r="E111" i="183"/>
  <c r="G108" i="150"/>
  <c r="G106" i="150"/>
  <c r="G104" i="150"/>
  <c r="F44" i="150"/>
  <c r="F47" i="150"/>
  <c r="C246" i="150"/>
  <c r="G105" i="150"/>
  <c r="E54" i="150"/>
  <c r="E246" i="150"/>
  <c r="F40" i="150"/>
  <c r="F38" i="150"/>
  <c r="E174" i="150"/>
  <c r="G77" i="122"/>
  <c r="C166" i="150"/>
  <c r="E65" i="150"/>
  <c r="F65" i="150" s="1"/>
  <c r="E74" i="150"/>
  <c r="F74" i="150" s="1"/>
  <c r="G100" i="150"/>
  <c r="G98" i="150"/>
  <c r="E195" i="150"/>
  <c r="G195" i="150" s="1"/>
  <c r="F58" i="150"/>
  <c r="G102" i="150"/>
  <c r="D119" i="183"/>
  <c r="G75" i="183"/>
  <c r="G75" i="151"/>
  <c r="E129" i="150"/>
  <c r="E61" i="150"/>
  <c r="G99" i="150"/>
  <c r="D103" i="122"/>
  <c r="E103" i="122" s="1"/>
  <c r="D116" i="151"/>
  <c r="C139" i="151" s="1"/>
  <c r="E51" i="150"/>
  <c r="F51" i="150" s="1"/>
  <c r="D120" i="151"/>
  <c r="D162" i="150"/>
  <c r="E162" i="150" s="1"/>
  <c r="C187" i="150"/>
  <c r="E70" i="150"/>
  <c r="F70" i="150" s="1"/>
  <c r="G79" i="122"/>
  <c r="G78" i="122"/>
  <c r="F42" i="150"/>
  <c r="F56" i="150"/>
  <c r="D128" i="183"/>
  <c r="E128" i="183" s="1"/>
  <c r="C136" i="183"/>
  <c r="C139" i="183" s="1"/>
  <c r="C140" i="183" s="1"/>
  <c r="D140" i="183" s="1"/>
  <c r="C145" i="150"/>
  <c r="B88" i="150"/>
  <c r="C124" i="150"/>
  <c r="E124" i="150" s="1"/>
  <c r="F115" i="183"/>
  <c r="F149" i="150"/>
  <c r="F118" i="192" s="1"/>
  <c r="E72" i="150"/>
  <c r="F72" i="150" s="1"/>
  <c r="C158" i="150"/>
  <c r="G101" i="150"/>
  <c r="F118" i="122"/>
  <c r="G78" i="151"/>
  <c r="G103" i="150"/>
  <c r="G81" i="122"/>
  <c r="E49" i="150"/>
  <c r="F49" i="150" s="1"/>
  <c r="E63" i="150"/>
  <c r="F63" i="150" s="1"/>
  <c r="D135" i="122"/>
  <c r="E135" i="122" s="1"/>
  <c r="F15" i="186" l="1"/>
  <c r="F129" i="151"/>
  <c r="F127" i="192"/>
  <c r="C329" i="191"/>
  <c r="C332" i="191" s="1"/>
  <c r="C333" i="191" s="1"/>
  <c r="D333" i="191" s="1"/>
  <c r="C333" i="141"/>
  <c r="C334" i="141" s="1"/>
  <c r="D334" i="141" s="1"/>
  <c r="C297" i="150"/>
  <c r="C298" i="150" s="1"/>
  <c r="D298" i="150" s="1"/>
  <c r="C281" i="151"/>
  <c r="C284" i="151" s="1"/>
  <c r="C285" i="151" s="1"/>
  <c r="D285" i="151" s="1"/>
  <c r="C211" i="192"/>
  <c r="C214" i="192" s="1"/>
  <c r="C215" i="192" s="1"/>
  <c r="D215" i="192" s="1"/>
  <c r="C212" i="183"/>
  <c r="C215" i="183" s="1"/>
  <c r="C216" i="183" s="1"/>
  <c r="D216" i="183" s="1"/>
  <c r="C215" i="122"/>
  <c r="C218" i="122" s="1"/>
  <c r="C219" i="122" s="1"/>
  <c r="D219" i="122" s="1"/>
  <c r="F160" i="122"/>
  <c r="F156" i="192"/>
  <c r="F203" i="122"/>
  <c r="F290" i="150"/>
  <c r="G290" i="150" s="1"/>
  <c r="F269" i="151"/>
  <c r="F277" i="151" s="1"/>
  <c r="G277" i="151" s="1"/>
  <c r="C193" i="97"/>
  <c r="C194" i="97" s="1"/>
  <c r="D194" i="97" s="1"/>
  <c r="C189" i="164"/>
  <c r="C192" i="164" s="1"/>
  <c r="C193" i="164" s="1"/>
  <c r="D193" i="164" s="1"/>
  <c r="C189" i="162"/>
  <c r="C192" i="162" s="1"/>
  <c r="C193" i="162" s="1"/>
  <c r="D193" i="162" s="1"/>
  <c r="C236" i="133"/>
  <c r="C239" i="133" s="1"/>
  <c r="C240" i="133" s="1"/>
  <c r="D240" i="133" s="1"/>
  <c r="C236" i="131"/>
  <c r="C237" i="131" s="1"/>
  <c r="D237" i="131" s="1"/>
  <c r="E15" i="167"/>
  <c r="G17" i="152"/>
  <c r="E17" i="167"/>
  <c r="G17" i="134"/>
  <c r="F17" i="122"/>
  <c r="E17" i="136"/>
  <c r="F17" i="164"/>
  <c r="I17" i="141"/>
  <c r="F17" i="97"/>
  <c r="F17" i="131"/>
  <c r="F17" i="183"/>
  <c r="H17" i="150"/>
  <c r="F17" i="192"/>
  <c r="F22" i="192" s="1"/>
  <c r="D29" i="192" s="1"/>
  <c r="E29" i="192" s="1"/>
  <c r="G17" i="153"/>
  <c r="H17" i="134"/>
  <c r="H21" i="134"/>
  <c r="E21" i="167"/>
  <c r="F21" i="192"/>
  <c r="F21" i="97"/>
  <c r="F21" i="183"/>
  <c r="H21" i="150"/>
  <c r="I21" i="141"/>
  <c r="F21" i="164"/>
  <c r="F21" i="131"/>
  <c r="F21" i="151"/>
  <c r="F22" i="151" s="1"/>
  <c r="D29" i="151" s="1"/>
  <c r="E29" i="151" s="1"/>
  <c r="G21" i="153"/>
  <c r="E21" i="136"/>
  <c r="G21" i="134"/>
  <c r="F21" i="122"/>
  <c r="F230" i="192"/>
  <c r="F239" i="192" s="1"/>
  <c r="F56" i="192"/>
  <c r="F42" i="192"/>
  <c r="F49" i="192"/>
  <c r="F208" i="183"/>
  <c r="G208" i="183" s="1"/>
  <c r="G200" i="183"/>
  <c r="F211" i="122"/>
  <c r="G211" i="122" s="1"/>
  <c r="G203" i="122"/>
  <c r="F157" i="183"/>
  <c r="G207" i="192"/>
  <c r="G199" i="192"/>
  <c r="G269" i="151"/>
  <c r="E191" i="136"/>
  <c r="F325" i="191"/>
  <c r="G325" i="191" s="1"/>
  <c r="G317" i="191"/>
  <c r="F96" i="191"/>
  <c r="E103" i="191"/>
  <c r="F103" i="191" s="1"/>
  <c r="F97" i="191"/>
  <c r="E104" i="191"/>
  <c r="F104" i="191" s="1"/>
  <c r="F98" i="191"/>
  <c r="E105" i="191"/>
  <c r="F105" i="191" s="1"/>
  <c r="F326" i="141"/>
  <c r="G326" i="141" s="1"/>
  <c r="G318" i="141"/>
  <c r="F95" i="141"/>
  <c r="E102" i="141"/>
  <c r="F102" i="141" s="1"/>
  <c r="F98" i="141"/>
  <c r="E105" i="141"/>
  <c r="F105" i="141" s="1"/>
  <c r="F94" i="141"/>
  <c r="E101" i="141"/>
  <c r="F101" i="141" s="1"/>
  <c r="F96" i="141"/>
  <c r="E103" i="141"/>
  <c r="F103" i="141" s="1"/>
  <c r="D599" i="52"/>
  <c r="D600" i="52" s="1"/>
  <c r="F176" i="136" s="1"/>
  <c r="C178" i="136" s="1"/>
  <c r="F178" i="136" s="1"/>
  <c r="F182" i="136" s="1"/>
  <c r="D800" i="52"/>
  <c r="D801" i="52" s="1"/>
  <c r="F290" i="141" s="1"/>
  <c r="C292" i="141" s="1"/>
  <c r="F15" i="153"/>
  <c r="G15" i="153"/>
  <c r="G212" i="136"/>
  <c r="E117" i="136"/>
  <c r="E200" i="136"/>
  <c r="E204" i="136" s="1"/>
  <c r="G204" i="136" s="1"/>
  <c r="C219" i="136"/>
  <c r="C220" i="136" s="1"/>
  <c r="D220" i="136" s="1"/>
  <c r="F46" i="136"/>
  <c r="E53" i="136"/>
  <c r="F53" i="136" s="1"/>
  <c r="F49" i="136"/>
  <c r="E56" i="136"/>
  <c r="F56" i="136" s="1"/>
  <c r="F50" i="136"/>
  <c r="E57" i="136"/>
  <c r="F57" i="136" s="1"/>
  <c r="F47" i="136"/>
  <c r="E54" i="136"/>
  <c r="F54" i="136" s="1"/>
  <c r="F54" i="134"/>
  <c r="D74" i="134"/>
  <c r="G182" i="134"/>
  <c r="D493" i="52"/>
  <c r="D494" i="52" s="1"/>
  <c r="F150" i="97" s="1"/>
  <c r="F149" i="164" s="1"/>
  <c r="C151" i="164" s="1"/>
  <c r="D529" i="52"/>
  <c r="D530" i="52" s="1"/>
  <c r="F275" i="134" s="1"/>
  <c r="C277" i="134" s="1"/>
  <c r="G78" i="131"/>
  <c r="F62" i="97"/>
  <c r="D70" i="97" s="1"/>
  <c r="E70" i="97" s="1"/>
  <c r="E15" i="134"/>
  <c r="G15" i="134"/>
  <c r="F51" i="164"/>
  <c r="F55" i="164" s="1"/>
  <c r="D69" i="164" s="1"/>
  <c r="E69" i="164" s="1"/>
  <c r="D58" i="164"/>
  <c r="F58" i="164" s="1"/>
  <c r="F62" i="164" s="1"/>
  <c r="D70" i="164" s="1"/>
  <c r="E70" i="164" s="1"/>
  <c r="E15" i="164"/>
  <c r="F15" i="164"/>
  <c r="F62" i="162"/>
  <c r="D71" i="162" s="1"/>
  <c r="E71" i="162" s="1"/>
  <c r="F185" i="162"/>
  <c r="G185" i="162" s="1"/>
  <c r="G177" i="162"/>
  <c r="F126" i="162"/>
  <c r="F126" i="164" s="1"/>
  <c r="F120" i="100" s="1"/>
  <c r="F120" i="166" s="1"/>
  <c r="F121" i="167" s="1"/>
  <c r="F178" i="97"/>
  <c r="C142" i="97"/>
  <c r="E142" i="97" s="1"/>
  <c r="D262" i="52"/>
  <c r="D263" i="52" s="1"/>
  <c r="D312" i="52"/>
  <c r="D313" i="52" s="1"/>
  <c r="F193" i="131" s="1"/>
  <c r="C195" i="131" s="1"/>
  <c r="F70" i="133"/>
  <c r="D78" i="133" s="1"/>
  <c r="E78" i="133" s="1"/>
  <c r="F63" i="133"/>
  <c r="D77" i="133" s="1"/>
  <c r="E77" i="133" s="1"/>
  <c r="F45" i="131"/>
  <c r="D59" i="131"/>
  <c r="F59" i="131" s="1"/>
  <c r="G84" i="131"/>
  <c r="G93" i="131"/>
  <c r="F55" i="151"/>
  <c r="E62" i="151"/>
  <c r="F62" i="151" s="1"/>
  <c r="F52" i="151"/>
  <c r="E59" i="151"/>
  <c r="F59" i="151" s="1"/>
  <c r="F51" i="151"/>
  <c r="E58" i="151"/>
  <c r="F58" i="151" s="1"/>
  <c r="F53" i="151"/>
  <c r="E60" i="151"/>
  <c r="F60" i="151" s="1"/>
  <c r="E62" i="192"/>
  <c r="F62" i="192" s="1"/>
  <c r="E61" i="192"/>
  <c r="F61" i="192" s="1"/>
  <c r="E59" i="192"/>
  <c r="F59" i="192" s="1"/>
  <c r="E60" i="192"/>
  <c r="F60" i="192" s="1"/>
  <c r="E58" i="192"/>
  <c r="F58" i="192" s="1"/>
  <c r="E15" i="192"/>
  <c r="F51" i="183"/>
  <c r="E58" i="183"/>
  <c r="F58" i="183" s="1"/>
  <c r="F55" i="183"/>
  <c r="E62" i="183"/>
  <c r="F62" i="183" s="1"/>
  <c r="F54" i="183"/>
  <c r="E61" i="183"/>
  <c r="F61" i="183" s="1"/>
  <c r="F52" i="183"/>
  <c r="E59" i="183"/>
  <c r="F59" i="183" s="1"/>
  <c r="F53" i="183"/>
  <c r="E60" i="183"/>
  <c r="F60" i="183" s="1"/>
  <c r="F55" i="122"/>
  <c r="E62" i="122"/>
  <c r="F62" i="122" s="1"/>
  <c r="F51" i="122"/>
  <c r="E58" i="122"/>
  <c r="F58" i="122" s="1"/>
  <c r="F54" i="122"/>
  <c r="E61" i="122"/>
  <c r="F61" i="122" s="1"/>
  <c r="F53" i="122"/>
  <c r="E60" i="122"/>
  <c r="F60" i="122" s="1"/>
  <c r="E15" i="122"/>
  <c r="F15" i="122"/>
  <c r="D652" i="52"/>
  <c r="D653" i="52" s="1"/>
  <c r="D164" i="52"/>
  <c r="D165" i="52" s="1"/>
  <c r="G254" i="150" s="1"/>
  <c r="G241" i="151" s="1"/>
  <c r="C243" i="151" s="1"/>
  <c r="F55" i="150"/>
  <c r="E80" i="150"/>
  <c r="F80" i="150" s="1"/>
  <c r="F54" i="150"/>
  <c r="E79" i="150"/>
  <c r="F79" i="150" s="1"/>
  <c r="F57" i="150"/>
  <c r="E82" i="150"/>
  <c r="F82" i="150" s="1"/>
  <c r="G70" i="166"/>
  <c r="G72" i="166" s="1"/>
  <c r="F145" i="166" s="1"/>
  <c r="C126" i="97"/>
  <c r="C130" i="97" s="1"/>
  <c r="G130" i="97" s="1"/>
  <c r="C92" i="97"/>
  <c r="E92" i="97" s="1"/>
  <c r="F128" i="183"/>
  <c r="G128" i="183" s="1"/>
  <c r="D936" i="52"/>
  <c r="D937" i="52" s="1"/>
  <c r="D353" i="52"/>
  <c r="G132" i="139"/>
  <c r="F153" i="131"/>
  <c r="F156" i="133" s="1"/>
  <c r="F152" i="133"/>
  <c r="F224" i="133" s="1"/>
  <c r="G156" i="192"/>
  <c r="F246" i="150"/>
  <c r="F164" i="192" s="1"/>
  <c r="F250" i="189"/>
  <c r="F228" i="189"/>
  <c r="F258" i="189" s="1"/>
  <c r="G258" i="189" s="1"/>
  <c r="G258" i="129"/>
  <c r="F250" i="129"/>
  <c r="F229" i="129"/>
  <c r="F258" i="129" s="1"/>
  <c r="F131" i="122"/>
  <c r="F162" i="150"/>
  <c r="F131" i="192" s="1"/>
  <c r="F115" i="156"/>
  <c r="F115" i="157" s="1"/>
  <c r="G115" i="157" s="1"/>
  <c r="F111" i="157"/>
  <c r="G111" i="157" s="1"/>
  <c r="F64" i="152"/>
  <c r="E71" i="152"/>
  <c r="F71" i="152" s="1"/>
  <c r="F61" i="152"/>
  <c r="E68" i="152"/>
  <c r="F68" i="152" s="1"/>
  <c r="F63" i="152"/>
  <c r="E70" i="152"/>
  <c r="F70" i="152" s="1"/>
  <c r="E15" i="152"/>
  <c r="G15" i="152"/>
  <c r="G22" i="152" s="1"/>
  <c r="D30" i="152" s="1"/>
  <c r="E30" i="152" s="1"/>
  <c r="G79" i="131"/>
  <c r="G96" i="133"/>
  <c r="D132" i="166"/>
  <c r="G88" i="131"/>
  <c r="F15" i="150"/>
  <c r="D352" i="141"/>
  <c r="D274" i="160"/>
  <c r="D21" i="158"/>
  <c r="E293" i="126"/>
  <c r="G293" i="126" s="1"/>
  <c r="D275" i="188"/>
  <c r="D235" i="136"/>
  <c r="G71" i="136"/>
  <c r="G74" i="136" s="1"/>
  <c r="F229" i="136" s="1"/>
  <c r="C122" i="156"/>
  <c r="C123" i="156" s="1"/>
  <c r="D123" i="156" s="1"/>
  <c r="F21" i="134"/>
  <c r="F54" i="153"/>
  <c r="E61" i="153"/>
  <c r="F55" i="153"/>
  <c r="E62" i="153"/>
  <c r="F238" i="189"/>
  <c r="D21" i="192"/>
  <c r="F21" i="153"/>
  <c r="F53" i="153"/>
  <c r="E60" i="153"/>
  <c r="F56" i="153"/>
  <c r="E63" i="153"/>
  <c r="F298" i="140"/>
  <c r="C15" i="144"/>
  <c r="H21" i="184"/>
  <c r="H21" i="158"/>
  <c r="C21" i="153"/>
  <c r="K63" i="73"/>
  <c r="O63" i="73" s="1"/>
  <c r="H17" i="158"/>
  <c r="I17" i="158"/>
  <c r="F17" i="153"/>
  <c r="C117" i="162"/>
  <c r="G113" i="162"/>
  <c r="G80" i="131"/>
  <c r="G89" i="133"/>
  <c r="F110" i="158"/>
  <c r="D121" i="158" s="1"/>
  <c r="E121" i="158" s="1"/>
  <c r="F76" i="191"/>
  <c r="D525" i="52"/>
  <c r="G215" i="134" s="1"/>
  <c r="C218" i="134" s="1"/>
  <c r="G245" i="134"/>
  <c r="C248" i="134" s="1"/>
  <c r="G85" i="133"/>
  <c r="F92" i="78"/>
  <c r="F99" i="78" s="1"/>
  <c r="D119" i="78" s="1"/>
  <c r="D92" i="158"/>
  <c r="F92" i="158" s="1"/>
  <c r="F99" i="158" s="1"/>
  <c r="D120" i="158" s="1"/>
  <c r="E120" i="158" s="1"/>
  <c r="D466" i="52"/>
  <c r="D769" i="52"/>
  <c r="D294" i="52"/>
  <c r="E30" i="120" s="1"/>
  <c r="F15" i="158"/>
  <c r="H15" i="158"/>
  <c r="I15" i="158"/>
  <c r="E62" i="120"/>
  <c r="E15" i="153"/>
  <c r="C149" i="189"/>
  <c r="C153" i="189" s="1"/>
  <c r="F82" i="191"/>
  <c r="D17" i="167"/>
  <c r="D17" i="157"/>
  <c r="F15" i="129"/>
  <c r="C15" i="146"/>
  <c r="C15" i="141"/>
  <c r="C15" i="126"/>
  <c r="D15" i="156"/>
  <c r="C15" i="160"/>
  <c r="D270" i="123"/>
  <c r="G22" i="189"/>
  <c r="F15" i="189"/>
  <c r="F22" i="189" s="1"/>
  <c r="D148" i="100"/>
  <c r="D21" i="150"/>
  <c r="D206" i="162"/>
  <c r="D21" i="188"/>
  <c r="C15" i="156"/>
  <c r="F21" i="158"/>
  <c r="D21" i="123"/>
  <c r="D273" i="129"/>
  <c r="D241" i="183"/>
  <c r="D354" i="78"/>
  <c r="D328" i="150"/>
  <c r="F15" i="188"/>
  <c r="C15" i="192"/>
  <c r="D15" i="136"/>
  <c r="F15" i="160"/>
  <c r="C15" i="153"/>
  <c r="E138" i="172"/>
  <c r="D147" i="172" s="1"/>
  <c r="F83" i="191"/>
  <c r="G55" i="73"/>
  <c r="G47" i="73"/>
  <c r="H47" i="73" s="1"/>
  <c r="G54" i="73"/>
  <c r="G53" i="73"/>
  <c r="G52" i="73"/>
  <c r="H52" i="73" s="1"/>
  <c r="I52" i="73" s="1"/>
  <c r="H46" i="73"/>
  <c r="I46" i="73" s="1"/>
  <c r="H45" i="73"/>
  <c r="I45" i="73" s="1"/>
  <c r="G63" i="73"/>
  <c r="G59" i="73"/>
  <c r="H56" i="73"/>
  <c r="I56" i="73" s="1"/>
  <c r="G62" i="73"/>
  <c r="G58" i="73"/>
  <c r="G65" i="73"/>
  <c r="G61" i="73"/>
  <c r="G57" i="73"/>
  <c r="G64" i="73"/>
  <c r="G60" i="73"/>
  <c r="C15" i="189"/>
  <c r="C22" i="189" s="1"/>
  <c r="D27" i="189" s="1"/>
  <c r="E27" i="189" s="1"/>
  <c r="D9" i="152"/>
  <c r="D15" i="152" s="1"/>
  <c r="H51" i="73"/>
  <c r="I51" i="73" s="1"/>
  <c r="E12" i="190"/>
  <c r="E15" i="190" s="1"/>
  <c r="E12" i="189"/>
  <c r="E15" i="189" s="1"/>
  <c r="E21" i="160"/>
  <c r="C12" i="136"/>
  <c r="C15" i="136" s="1"/>
  <c r="H48" i="73"/>
  <c r="I48" i="73" s="1"/>
  <c r="H25" i="73"/>
  <c r="I25" i="73" s="1"/>
  <c r="E13" i="100"/>
  <c r="E15" i="100" s="1"/>
  <c r="G9" i="150"/>
  <c r="G15" i="150" s="1"/>
  <c r="F12" i="141"/>
  <c r="F15" i="141" s="1"/>
  <c r="D12" i="189"/>
  <c r="D15" i="189" s="1"/>
  <c r="G43" i="73"/>
  <c r="H43" i="73" s="1"/>
  <c r="H42" i="73"/>
  <c r="I42" i="73" s="1"/>
  <c r="F15" i="187"/>
  <c r="E21" i="186"/>
  <c r="H29" i="73"/>
  <c r="I29" i="73" s="1"/>
  <c r="H31" i="73"/>
  <c r="I31" i="73" s="1"/>
  <c r="H49" i="73"/>
  <c r="I49" i="73" s="1"/>
  <c r="H41" i="73"/>
  <c r="I41" i="73" s="1"/>
  <c r="H36" i="73"/>
  <c r="I36" i="73" s="1"/>
  <c r="H32" i="73"/>
  <c r="I32" i="73" s="1"/>
  <c r="H28" i="73"/>
  <c r="I28" i="73" s="1"/>
  <c r="H24" i="73"/>
  <c r="I24" i="73" s="1"/>
  <c r="H18" i="73"/>
  <c r="I18" i="73" s="1"/>
  <c r="H40" i="73"/>
  <c r="I40" i="73" s="1"/>
  <c r="H35" i="73"/>
  <c r="I35" i="73" s="1"/>
  <c r="H23" i="73"/>
  <c r="I23" i="73" s="1"/>
  <c r="H17" i="73"/>
  <c r="I17" i="73" s="1"/>
  <c r="H38" i="73"/>
  <c r="I38" i="73" s="1"/>
  <c r="H34" i="73"/>
  <c r="I34" i="73" s="1"/>
  <c r="H30" i="73"/>
  <c r="I30" i="73" s="1"/>
  <c r="H26" i="73"/>
  <c r="I26" i="73" s="1"/>
  <c r="H20" i="73"/>
  <c r="I20" i="73" s="1"/>
  <c r="H37" i="73"/>
  <c r="I37" i="73" s="1"/>
  <c r="H19" i="73"/>
  <c r="I19" i="73" s="1"/>
  <c r="H50" i="73"/>
  <c r="I50" i="73" s="1"/>
  <c r="H33" i="73"/>
  <c r="I33" i="73" s="1"/>
  <c r="H27" i="73"/>
  <c r="I27" i="73" s="1"/>
  <c r="D9" i="153"/>
  <c r="D15" i="153" s="1"/>
  <c r="F79" i="191"/>
  <c r="C15" i="157"/>
  <c r="F74" i="191"/>
  <c r="C213" i="129"/>
  <c r="F213" i="129" s="1"/>
  <c r="E21" i="159"/>
  <c r="E21" i="184"/>
  <c r="E21" i="188"/>
  <c r="I9" i="78"/>
  <c r="I15" i="78" s="1"/>
  <c r="D21" i="124"/>
  <c r="E21" i="158"/>
  <c r="F21" i="148"/>
  <c r="C21" i="131"/>
  <c r="E21" i="185"/>
  <c r="E21" i="126"/>
  <c r="I21" i="78"/>
  <c r="I9" i="126"/>
  <c r="I15" i="126" s="1"/>
  <c r="I9" i="184"/>
  <c r="I15" i="184" s="1"/>
  <c r="E21" i="123"/>
  <c r="E21" i="187"/>
  <c r="D21" i="186"/>
  <c r="E21" i="124"/>
  <c r="G17" i="190"/>
  <c r="K49" i="73"/>
  <c r="O49" i="73" s="1"/>
  <c r="K59" i="73"/>
  <c r="O59" i="73" s="1"/>
  <c r="K58" i="73"/>
  <c r="O58" i="73" s="1"/>
  <c r="F21" i="139"/>
  <c r="D21" i="100"/>
  <c r="C17" i="188"/>
  <c r="C15" i="151"/>
  <c r="C17" i="148"/>
  <c r="F21" i="159"/>
  <c r="D21" i="164"/>
  <c r="E144" i="160"/>
  <c r="E152" i="160" s="1"/>
  <c r="E21" i="97"/>
  <c r="G21" i="185"/>
  <c r="E21" i="183"/>
  <c r="G21" i="188"/>
  <c r="G21" i="159"/>
  <c r="E21" i="148"/>
  <c r="G21" i="160"/>
  <c r="E21" i="122"/>
  <c r="E21" i="131"/>
  <c r="E21" i="134"/>
  <c r="G21" i="123"/>
  <c r="G21" i="126"/>
  <c r="G21" i="141"/>
  <c r="G21" i="184"/>
  <c r="H15" i="126"/>
  <c r="G283" i="190"/>
  <c r="E21" i="100"/>
  <c r="E21" i="140"/>
  <c r="G21" i="158"/>
  <c r="E21" i="153"/>
  <c r="G21" i="186"/>
  <c r="E21" i="139"/>
  <c r="G21" i="124"/>
  <c r="E21" i="151"/>
  <c r="E21" i="164"/>
  <c r="E21" i="152"/>
  <c r="E21" i="150"/>
  <c r="G21" i="78"/>
  <c r="G21" i="187"/>
  <c r="E12" i="123"/>
  <c r="E15" i="123" s="1"/>
  <c r="E12" i="186"/>
  <c r="E15" i="186" s="1"/>
  <c r="F21" i="150"/>
  <c r="E12" i="159"/>
  <c r="E15" i="159" s="1"/>
  <c r="E12" i="158"/>
  <c r="E15" i="158" s="1"/>
  <c r="D53" i="73"/>
  <c r="D15" i="148"/>
  <c r="H21" i="78"/>
  <c r="C137" i="97"/>
  <c r="C138" i="97" s="1"/>
  <c r="D138" i="97" s="1"/>
  <c r="C174" i="190"/>
  <c r="C175" i="190" s="1"/>
  <c r="D175" i="190" s="1"/>
  <c r="C131" i="100"/>
  <c r="C132" i="100" s="1"/>
  <c r="D132" i="100" s="1"/>
  <c r="K34" i="73"/>
  <c r="O34" i="73" s="1"/>
  <c r="K40" i="73"/>
  <c r="O40" i="73" s="1"/>
  <c r="F17" i="139"/>
  <c r="E17" i="159"/>
  <c r="K30" i="73"/>
  <c r="O30" i="73" s="1"/>
  <c r="K36" i="73"/>
  <c r="D17" i="183"/>
  <c r="E17" i="152"/>
  <c r="D17" i="100"/>
  <c r="C17" i="164"/>
  <c r="C17" i="139"/>
  <c r="C17" i="97"/>
  <c r="G17" i="140"/>
  <c r="K35" i="73"/>
  <c r="D17" i="150"/>
  <c r="E17" i="97"/>
  <c r="K44" i="73"/>
  <c r="O44" i="73" s="1"/>
  <c r="E17" i="160"/>
  <c r="C17" i="78"/>
  <c r="D17" i="123"/>
  <c r="G15" i="126"/>
  <c r="G17" i="188"/>
  <c r="K17" i="73"/>
  <c r="O17" i="73" s="1"/>
  <c r="G17" i="150"/>
  <c r="G17" i="124"/>
  <c r="F17" i="148"/>
  <c r="E17" i="148"/>
  <c r="C17" i="140"/>
  <c r="K25" i="73"/>
  <c r="D17" i="164"/>
  <c r="D17" i="156"/>
  <c r="D17" i="136"/>
  <c r="K38" i="73"/>
  <c r="O38" i="73" s="1"/>
  <c r="D15" i="122"/>
  <c r="K27" i="73"/>
  <c r="O27" i="73" s="1"/>
  <c r="P21" i="73"/>
  <c r="F12" i="172" s="1"/>
  <c r="C17" i="150"/>
  <c r="F17" i="140"/>
  <c r="E17" i="134"/>
  <c r="G17" i="129"/>
  <c r="F15" i="126"/>
  <c r="D17" i="186"/>
  <c r="G17" i="184"/>
  <c r="H17" i="78"/>
  <c r="C21" i="158"/>
  <c r="E164" i="184"/>
  <c r="E172" i="184" s="1"/>
  <c r="C21" i="190"/>
  <c r="C132" i="136"/>
  <c r="C133" i="136" s="1"/>
  <c r="D133" i="136" s="1"/>
  <c r="K26" i="73"/>
  <c r="O26" i="73" s="1"/>
  <c r="F17" i="150"/>
  <c r="E15" i="139"/>
  <c r="E17" i="153"/>
  <c r="F17" i="129"/>
  <c r="K28" i="73"/>
  <c r="O28" i="73" s="1"/>
  <c r="C15" i="122"/>
  <c r="E17" i="100"/>
  <c r="C17" i="183"/>
  <c r="E17" i="126"/>
  <c r="E17" i="122"/>
  <c r="C17" i="131"/>
  <c r="H17" i="140"/>
  <c r="K51" i="73"/>
  <c r="D17" i="151"/>
  <c r="D17" i="124"/>
  <c r="C17" i="152"/>
  <c r="K65" i="73"/>
  <c r="O65" i="73" s="1"/>
  <c r="K19" i="73"/>
  <c r="O19" i="73" s="1"/>
  <c r="E17" i="140"/>
  <c r="K61" i="73"/>
  <c r="O61" i="73" s="1"/>
  <c r="E17" i="184"/>
  <c r="E17" i="188"/>
  <c r="D21" i="148"/>
  <c r="E12" i="78"/>
  <c r="D21" i="151"/>
  <c r="F21" i="124"/>
  <c r="F21" i="78"/>
  <c r="E12" i="187"/>
  <c r="E15" i="187" s="1"/>
  <c r="C169" i="150"/>
  <c r="C170" i="150" s="1"/>
  <c r="D170" i="150" s="1"/>
  <c r="D21" i="122"/>
  <c r="D21" i="167"/>
  <c r="D21" i="183"/>
  <c r="D21" i="126"/>
  <c r="D21" i="159"/>
  <c r="E12" i="126"/>
  <c r="E15" i="126" s="1"/>
  <c r="D21" i="136"/>
  <c r="F21" i="123"/>
  <c r="F21" i="187"/>
  <c r="E12" i="188"/>
  <c r="E15" i="188" s="1"/>
  <c r="D21" i="185"/>
  <c r="C122" i="157"/>
  <c r="C123" i="157" s="1"/>
  <c r="D123" i="157" s="1"/>
  <c r="F21" i="160"/>
  <c r="D21" i="157"/>
  <c r="F21" i="185"/>
  <c r="E12" i="160"/>
  <c r="E15" i="160" s="1"/>
  <c r="D21" i="134"/>
  <c r="D21" i="131"/>
  <c r="H21" i="141"/>
  <c r="E12" i="141"/>
  <c r="E15" i="141" s="1"/>
  <c r="D21" i="97"/>
  <c r="C21" i="144"/>
  <c r="D21" i="156"/>
  <c r="E15" i="151"/>
  <c r="G172" i="152"/>
  <c r="D21" i="160"/>
  <c r="D21" i="184"/>
  <c r="D21" i="187"/>
  <c r="C179" i="152"/>
  <c r="C180" i="152" s="1"/>
  <c r="D180" i="152" s="1"/>
  <c r="G230" i="191"/>
  <c r="C203" i="134"/>
  <c r="C204" i="134" s="1"/>
  <c r="D204" i="134" s="1"/>
  <c r="G103" i="133"/>
  <c r="F21" i="186"/>
  <c r="F21" i="188"/>
  <c r="E12" i="185"/>
  <c r="E15" i="185" s="1"/>
  <c r="E12" i="124"/>
  <c r="E15" i="124" s="1"/>
  <c r="F21" i="184"/>
  <c r="F21" i="152"/>
  <c r="E12" i="184"/>
  <c r="E15" i="184" s="1"/>
  <c r="F208" i="189"/>
  <c r="F238" i="129"/>
  <c r="D794" i="52"/>
  <c r="G238" i="141" s="1"/>
  <c r="C241" i="141" s="1"/>
  <c r="F241" i="141" s="1"/>
  <c r="C212" i="189"/>
  <c r="F212" i="189" s="1"/>
  <c r="G222" i="191"/>
  <c r="C273" i="191"/>
  <c r="G273" i="191" s="1"/>
  <c r="G281" i="191"/>
  <c r="C242" i="129"/>
  <c r="F242" i="129" s="1"/>
  <c r="G162" i="153"/>
  <c r="F80" i="191"/>
  <c r="G237" i="191"/>
  <c r="C240" i="191" s="1"/>
  <c r="C210" i="191"/>
  <c r="C214" i="191" s="1"/>
  <c r="F214" i="191" s="1"/>
  <c r="E161" i="191"/>
  <c r="F81" i="191"/>
  <c r="D855" i="52"/>
  <c r="D823" i="52"/>
  <c r="D839" i="52"/>
  <c r="G239" i="141"/>
  <c r="C253" i="141" s="1"/>
  <c r="C261" i="141" s="1"/>
  <c r="G261" i="141" s="1"/>
  <c r="G238" i="191"/>
  <c r="C252" i="191" s="1"/>
  <c r="C260" i="191" s="1"/>
  <c r="G260" i="191" s="1"/>
  <c r="G135" i="191"/>
  <c r="F344" i="191" s="1"/>
  <c r="F78" i="191"/>
  <c r="F84" i="191"/>
  <c r="C242" i="189"/>
  <c r="F242" i="189" s="1"/>
  <c r="C200" i="191"/>
  <c r="E200" i="191" s="1"/>
  <c r="C171" i="191"/>
  <c r="G171" i="191" s="1"/>
  <c r="C184" i="191"/>
  <c r="C188" i="191" s="1"/>
  <c r="G188" i="191" s="1"/>
  <c r="D162" i="187"/>
  <c r="E162" i="187" s="1"/>
  <c r="C172" i="187"/>
  <c r="C135" i="192"/>
  <c r="C137" i="192"/>
  <c r="D17" i="192"/>
  <c r="E17" i="192"/>
  <c r="E17" i="190"/>
  <c r="E17" i="186"/>
  <c r="C17" i="190"/>
  <c r="I17" i="78"/>
  <c r="F17" i="184"/>
  <c r="D17" i="185"/>
  <c r="D17" i="184"/>
  <c r="D17" i="188"/>
  <c r="G17" i="185"/>
  <c r="F17" i="187"/>
  <c r="F17" i="188"/>
  <c r="I17" i="184"/>
  <c r="C17" i="144"/>
  <c r="K56" i="73"/>
  <c r="O56" i="73" s="1"/>
  <c r="E17" i="164"/>
  <c r="G17" i="158"/>
  <c r="D17" i="159"/>
  <c r="G17" i="159"/>
  <c r="C17" i="156"/>
  <c r="F17" i="126"/>
  <c r="E17" i="151"/>
  <c r="K33" i="73"/>
  <c r="O33" i="73" s="1"/>
  <c r="F17" i="152"/>
  <c r="D17" i="122"/>
  <c r="D17" i="160"/>
  <c r="C17" i="158"/>
  <c r="K20" i="73"/>
  <c r="O20" i="73" s="1"/>
  <c r="K54" i="73"/>
  <c r="O54" i="73" s="1"/>
  <c r="K41" i="73"/>
  <c r="O41" i="73" s="1"/>
  <c r="K32" i="73"/>
  <c r="O32" i="73" s="1"/>
  <c r="D17" i="139"/>
  <c r="C17" i="100"/>
  <c r="D17" i="131"/>
  <c r="C17" i="126"/>
  <c r="D17" i="126"/>
  <c r="F17" i="158"/>
  <c r="K45" i="73"/>
  <c r="O45" i="73" s="1"/>
  <c r="K53" i="73"/>
  <c r="O53" i="73" s="1"/>
  <c r="E17" i="141"/>
  <c r="D17" i="141"/>
  <c r="F17" i="159"/>
  <c r="G17" i="126"/>
  <c r="E17" i="124"/>
  <c r="G17" i="78"/>
  <c r="K42" i="73"/>
  <c r="O42" i="73" s="1"/>
  <c r="C17" i="192"/>
  <c r="K60" i="73"/>
  <c r="O60" i="73" s="1"/>
  <c r="F17" i="190"/>
  <c r="H17" i="126"/>
  <c r="E17" i="185"/>
  <c r="H17" i="184"/>
  <c r="E17" i="187"/>
  <c r="C17" i="185"/>
  <c r="G17" i="186"/>
  <c r="D17" i="187"/>
  <c r="C17" i="187"/>
  <c r="C17" i="160"/>
  <c r="K24" i="73"/>
  <c r="O24" i="73" s="1"/>
  <c r="D17" i="134"/>
  <c r="H17" i="141"/>
  <c r="E17" i="139"/>
  <c r="K37" i="73"/>
  <c r="O37" i="73" s="1"/>
  <c r="D17" i="152"/>
  <c r="F17" i="78"/>
  <c r="C17" i="134"/>
  <c r="C17" i="136"/>
  <c r="E17" i="78"/>
  <c r="E17" i="131"/>
  <c r="E17" i="158"/>
  <c r="C17" i="153"/>
  <c r="K31" i="73"/>
  <c r="K29" i="73"/>
  <c r="K64" i="73"/>
  <c r="O64" i="73" s="1"/>
  <c r="D17" i="140"/>
  <c r="F17" i="141"/>
  <c r="G17" i="160"/>
  <c r="C17" i="124"/>
  <c r="D17" i="158"/>
  <c r="E17" i="123"/>
  <c r="E17" i="150"/>
  <c r="K57" i="73"/>
  <c r="O57" i="73" s="1"/>
  <c r="K55" i="73"/>
  <c r="C17" i="157"/>
  <c r="D17" i="97"/>
  <c r="F17" i="123"/>
  <c r="C17" i="123"/>
  <c r="C17" i="122"/>
  <c r="C17" i="141"/>
  <c r="K48" i="73"/>
  <c r="O48" i="73" s="1"/>
  <c r="E17" i="183"/>
  <c r="K47" i="73"/>
  <c r="O47" i="73" s="1"/>
  <c r="K50" i="73"/>
  <c r="O50" i="73" s="1"/>
  <c r="D17" i="153"/>
  <c r="G17" i="141"/>
  <c r="C17" i="159"/>
  <c r="F17" i="124"/>
  <c r="K62" i="73"/>
  <c r="O62" i="73" s="1"/>
  <c r="D17" i="148"/>
  <c r="D17" i="78"/>
  <c r="G17" i="123"/>
  <c r="K18" i="73"/>
  <c r="O18" i="73" s="1"/>
  <c r="K23" i="73"/>
  <c r="O23" i="73" s="1"/>
  <c r="C17" i="151"/>
  <c r="F17" i="160"/>
  <c r="C17" i="167"/>
  <c r="K46" i="73"/>
  <c r="O46" i="73" s="1"/>
  <c r="K52" i="73"/>
  <c r="O52" i="73" s="1"/>
  <c r="C17" i="146"/>
  <c r="D17" i="190"/>
  <c r="F17" i="134"/>
  <c r="C17" i="184"/>
  <c r="I17" i="126"/>
  <c r="F17" i="185"/>
  <c r="G17" i="187"/>
  <c r="C17" i="186"/>
  <c r="F17" i="186"/>
  <c r="K43" i="73"/>
  <c r="D314" i="151"/>
  <c r="D270" i="124"/>
  <c r="D275" i="187"/>
  <c r="D273" i="189"/>
  <c r="D254" i="133"/>
  <c r="D271" i="159"/>
  <c r="D206" i="164"/>
  <c r="D251" i="131"/>
  <c r="D350" i="126"/>
  <c r="D126" i="144"/>
  <c r="D215" i="148"/>
  <c r="D149" i="167"/>
  <c r="D332" i="190"/>
  <c r="D275" i="185"/>
  <c r="D334" i="134"/>
  <c r="D224" i="139"/>
  <c r="D355" i="140"/>
  <c r="D268" i="153"/>
  <c r="D148" i="166"/>
  <c r="D350" i="158"/>
  <c r="D246" i="122"/>
  <c r="D139" i="156"/>
  <c r="D275" i="186"/>
  <c r="D208" i="97"/>
  <c r="D275" i="152"/>
  <c r="D83" i="146"/>
  <c r="C162" i="133"/>
  <c r="C160" i="133"/>
  <c r="D181" i="126"/>
  <c r="E181" i="126" s="1"/>
  <c r="C191" i="126"/>
  <c r="C15" i="190"/>
  <c r="G15" i="190"/>
  <c r="H21" i="126"/>
  <c r="C21" i="152"/>
  <c r="F117" i="162"/>
  <c r="F113" i="164"/>
  <c r="E146" i="190"/>
  <c r="E154" i="190" s="1"/>
  <c r="E145" i="187"/>
  <c r="E153" i="187" s="1"/>
  <c r="E141" i="124"/>
  <c r="E149" i="124" s="1"/>
  <c r="E175" i="78"/>
  <c r="E145" i="186"/>
  <c r="E153" i="186" s="1"/>
  <c r="E141" i="123"/>
  <c r="E149" i="123" s="1"/>
  <c r="G149" i="123" s="1"/>
  <c r="E142" i="159"/>
  <c r="E150" i="159" s="1"/>
  <c r="E164" i="126"/>
  <c r="E172" i="126" s="1"/>
  <c r="E145" i="185"/>
  <c r="E153" i="185" s="1"/>
  <c r="C195" i="78"/>
  <c r="C196" i="78" s="1"/>
  <c r="D196" i="78" s="1"/>
  <c r="D162" i="188"/>
  <c r="E162" i="188" s="1"/>
  <c r="C172" i="188"/>
  <c r="H21" i="140"/>
  <c r="G102" i="133"/>
  <c r="E166" i="186"/>
  <c r="D162" i="186"/>
  <c r="E162" i="186" s="1"/>
  <c r="C172" i="186"/>
  <c r="F45" i="191"/>
  <c r="D111" i="191" s="1"/>
  <c r="E111" i="191" s="1"/>
  <c r="C170" i="189"/>
  <c r="C172" i="189"/>
  <c r="G15" i="129"/>
  <c r="C170" i="129"/>
  <c r="C172" i="129"/>
  <c r="D181" i="184"/>
  <c r="E181" i="184" s="1"/>
  <c r="C191" i="184"/>
  <c r="C170" i="187"/>
  <c r="E149" i="185"/>
  <c r="D195" i="124"/>
  <c r="E195" i="124" s="1"/>
  <c r="G195" i="124" s="1"/>
  <c r="D162" i="129"/>
  <c r="E162" i="129" s="1"/>
  <c r="D15" i="192"/>
  <c r="D69" i="192"/>
  <c r="E69" i="192" s="1"/>
  <c r="D68" i="192"/>
  <c r="E68" i="192" s="1"/>
  <c r="E118" i="192"/>
  <c r="G118" i="192" s="1"/>
  <c r="G78" i="192"/>
  <c r="F235" i="192" s="1"/>
  <c r="C78" i="187"/>
  <c r="C46" i="192"/>
  <c r="C53" i="192" s="1"/>
  <c r="C60" i="192" s="1"/>
  <c r="C89" i="191"/>
  <c r="C96" i="191" s="1"/>
  <c r="C103" i="191" s="1"/>
  <c r="E157" i="141"/>
  <c r="F92" i="191"/>
  <c r="D115" i="191" s="1"/>
  <c r="E115" i="191" s="1"/>
  <c r="F15" i="191"/>
  <c r="F22" i="191" s="1"/>
  <c r="D29" i="191" s="1"/>
  <c r="E29" i="191" s="1"/>
  <c r="E15" i="191"/>
  <c r="E22" i="191" s="1"/>
  <c r="D28" i="191" s="1"/>
  <c r="E28" i="191" s="1"/>
  <c r="H15" i="191"/>
  <c r="H22" i="191" s="1"/>
  <c r="D31" i="191" s="1"/>
  <c r="E31" i="191" s="1"/>
  <c r="D15" i="191"/>
  <c r="D22" i="191" s="1"/>
  <c r="D27" i="191" s="1"/>
  <c r="E27" i="191" s="1"/>
  <c r="G15" i="191"/>
  <c r="G22" i="191" s="1"/>
  <c r="D30" i="191" s="1"/>
  <c r="E30" i="191" s="1"/>
  <c r="C15" i="191"/>
  <c r="C22" i="191" s="1"/>
  <c r="D26" i="191" s="1"/>
  <c r="E26" i="191" s="1"/>
  <c r="D15" i="151"/>
  <c r="E275" i="190"/>
  <c r="G275" i="190" s="1"/>
  <c r="D139" i="157"/>
  <c r="D241" i="192"/>
  <c r="D351" i="191"/>
  <c r="C21" i="150"/>
  <c r="C21" i="192"/>
  <c r="D12" i="159"/>
  <c r="D15" i="159" s="1"/>
  <c r="E118" i="122"/>
  <c r="G118" i="122" s="1"/>
  <c r="C76" i="190"/>
  <c r="C44" i="192"/>
  <c r="C51" i="192" s="1"/>
  <c r="C58" i="192" s="1"/>
  <c r="C87" i="191"/>
  <c r="C94" i="191" s="1"/>
  <c r="C101" i="191" s="1"/>
  <c r="C77" i="190"/>
  <c r="C45" i="192"/>
  <c r="C52" i="192" s="1"/>
  <c r="C59" i="192" s="1"/>
  <c r="C88" i="191"/>
  <c r="C95" i="191" s="1"/>
  <c r="C102" i="191" s="1"/>
  <c r="C21" i="124"/>
  <c r="C21" i="185"/>
  <c r="C61" i="139"/>
  <c r="C68" i="139" s="1"/>
  <c r="C47" i="192"/>
  <c r="C54" i="192" s="1"/>
  <c r="C61" i="192" s="1"/>
  <c r="C90" i="191"/>
  <c r="C97" i="191" s="1"/>
  <c r="C104" i="191" s="1"/>
  <c r="F205" i="150"/>
  <c r="F209" i="150" s="1"/>
  <c r="D127" i="192"/>
  <c r="E127" i="192" s="1"/>
  <c r="D131" i="192"/>
  <c r="E131" i="192" s="1"/>
  <c r="E114" i="192"/>
  <c r="G114" i="192" s="1"/>
  <c r="E100" i="192"/>
  <c r="E61" i="191"/>
  <c r="F48" i="191"/>
  <c r="F58" i="191" s="1"/>
  <c r="D112" i="191" s="1"/>
  <c r="E112" i="191" s="1"/>
  <c r="E184" i="191"/>
  <c r="C194" i="191"/>
  <c r="C195" i="191" s="1"/>
  <c r="C196" i="191" s="1"/>
  <c r="D196" i="191" s="1"/>
  <c r="E77" i="191"/>
  <c r="F77" i="191" s="1"/>
  <c r="F63" i="191"/>
  <c r="H15" i="141"/>
  <c r="F48" i="141"/>
  <c r="G180" i="139"/>
  <c r="D790" i="52"/>
  <c r="G208" i="141" s="1"/>
  <c r="C211" i="141" s="1"/>
  <c r="C128" i="153"/>
  <c r="E128" i="153" s="1"/>
  <c r="D174" i="153"/>
  <c r="G166" i="153"/>
  <c r="C149" i="153"/>
  <c r="C153" i="153" s="1"/>
  <c r="C178" i="153"/>
  <c r="E178" i="153" s="1"/>
  <c r="G209" i="141"/>
  <c r="C223" i="141" s="1"/>
  <c r="C231" i="141" s="1"/>
  <c r="G231" i="141" s="1"/>
  <c r="D47" i="131"/>
  <c r="F49" i="140"/>
  <c r="C87" i="100"/>
  <c r="E87" i="100" s="1"/>
  <c r="F76" i="141"/>
  <c r="E263" i="140"/>
  <c r="C92" i="162"/>
  <c r="E92" i="162" s="1"/>
  <c r="F47" i="139"/>
  <c r="E185" i="141"/>
  <c r="G185" i="141" s="1"/>
  <c r="C196" i="141"/>
  <c r="C197" i="141" s="1"/>
  <c r="D197" i="141" s="1"/>
  <c r="D625" i="52"/>
  <c r="C45" i="164"/>
  <c r="C52" i="164" s="1"/>
  <c r="C59" i="164" s="1"/>
  <c r="C127" i="156"/>
  <c r="E127" i="156" s="1"/>
  <c r="C49" i="153"/>
  <c r="C56" i="153" s="1"/>
  <c r="C63" i="153" s="1"/>
  <c r="C70" i="153" s="1"/>
  <c r="D46" i="134"/>
  <c r="F46" i="134" s="1"/>
  <c r="C302" i="140"/>
  <c r="F302" i="140" s="1"/>
  <c r="D44" i="131"/>
  <c r="F15" i="139"/>
  <c r="G289" i="140"/>
  <c r="G165" i="140"/>
  <c r="C78" i="186"/>
  <c r="C111" i="156"/>
  <c r="C115" i="156" s="1"/>
  <c r="D51" i="131"/>
  <c r="F51" i="131" s="1"/>
  <c r="D83" i="160"/>
  <c r="F83" i="160" s="1"/>
  <c r="D82" i="159"/>
  <c r="F82" i="159" s="1"/>
  <c r="D82" i="124"/>
  <c r="F82" i="124" s="1"/>
  <c r="H20" i="59"/>
  <c r="D53" i="134"/>
  <c r="G112" i="140"/>
  <c r="F348" i="140" s="1"/>
  <c r="C136" i="166"/>
  <c r="E136" i="166" s="1"/>
  <c r="C108" i="167"/>
  <c r="C112" i="167" s="1"/>
  <c r="G145" i="139"/>
  <c r="E141" i="139"/>
  <c r="G141" i="139" s="1"/>
  <c r="C152" i="139"/>
  <c r="C153" i="139" s="1"/>
  <c r="D153" i="139" s="1"/>
  <c r="F51" i="139"/>
  <c r="G113" i="153"/>
  <c r="F263" i="153" s="1"/>
  <c r="C56" i="134"/>
  <c r="C76" i="134" s="1"/>
  <c r="C83" i="134" s="1"/>
  <c r="G152" i="140"/>
  <c r="D83" i="186"/>
  <c r="F83" i="186" s="1"/>
  <c r="G84" i="136"/>
  <c r="F230" i="136" s="1"/>
  <c r="C161" i="160"/>
  <c r="C165" i="160" s="1"/>
  <c r="D83" i="187"/>
  <c r="F83" i="187" s="1"/>
  <c r="G200" i="153"/>
  <c r="G204" i="153" s="1"/>
  <c r="F265" i="153" s="1"/>
  <c r="D86" i="129"/>
  <c r="F86" i="129" s="1"/>
  <c r="D80" i="78"/>
  <c r="F80" i="78" s="1"/>
  <c r="D86" i="186"/>
  <c r="F86" i="186" s="1"/>
  <c r="C136" i="131"/>
  <c r="C140" i="131" s="1"/>
  <c r="G140" i="131" s="1"/>
  <c r="G118" i="152"/>
  <c r="F270" i="152" s="1"/>
  <c r="E230" i="187"/>
  <c r="G15" i="184"/>
  <c r="E199" i="187"/>
  <c r="E292" i="184"/>
  <c r="G292" i="184" s="1"/>
  <c r="F15" i="185"/>
  <c r="G148" i="140"/>
  <c r="F15" i="190"/>
  <c r="D13" i="100"/>
  <c r="D15" i="100" s="1"/>
  <c r="D13" i="167"/>
  <c r="D15" i="167" s="1"/>
  <c r="G187" i="150"/>
  <c r="G198" i="150" s="1"/>
  <c r="F322" i="150" s="1"/>
  <c r="F21" i="190"/>
  <c r="F21" i="126"/>
  <c r="C21" i="136"/>
  <c r="C21" i="122"/>
  <c r="C21" i="141"/>
  <c r="C21" i="78"/>
  <c r="C21" i="151"/>
  <c r="C21" i="164"/>
  <c r="C21" i="157"/>
  <c r="D21" i="78"/>
  <c r="C21" i="148"/>
  <c r="C15" i="129"/>
  <c r="C22" i="129" s="1"/>
  <c r="D27" i="129" s="1"/>
  <c r="E27" i="129" s="1"/>
  <c r="C89" i="141"/>
  <c r="C96" i="141" s="1"/>
  <c r="C103" i="141" s="1"/>
  <c r="C21" i="160"/>
  <c r="C21" i="126"/>
  <c r="C21" i="123"/>
  <c r="C21" i="186"/>
  <c r="E15" i="166"/>
  <c r="E22" i="166" s="1"/>
  <c r="D28" i="166" s="1"/>
  <c r="E28" i="166" s="1"/>
  <c r="D12" i="126"/>
  <c r="D15" i="126" s="1"/>
  <c r="C15" i="148"/>
  <c r="E15" i="129"/>
  <c r="E22" i="129" s="1"/>
  <c r="D28" i="129" s="1"/>
  <c r="E28" i="129" s="1"/>
  <c r="G15" i="141"/>
  <c r="E239" i="78"/>
  <c r="E270" i="78" s="1"/>
  <c r="E274" i="78" s="1"/>
  <c r="G274" i="78" s="1"/>
  <c r="E21" i="78"/>
  <c r="C21" i="100"/>
  <c r="C21" i="183"/>
  <c r="G274" i="141"/>
  <c r="E230" i="185"/>
  <c r="E185" i="184"/>
  <c r="C21" i="156"/>
  <c r="E168" i="184"/>
  <c r="E21" i="141"/>
  <c r="C21" i="159"/>
  <c r="C21" i="188"/>
  <c r="G130" i="164"/>
  <c r="C21" i="134"/>
  <c r="G21" i="140"/>
  <c r="E183" i="124"/>
  <c r="E213" i="124" s="1"/>
  <c r="E243" i="124" s="1"/>
  <c r="E247" i="124" s="1"/>
  <c r="G247" i="124" s="1"/>
  <c r="D21" i="141"/>
  <c r="C21" i="140"/>
  <c r="C78" i="129"/>
  <c r="D21" i="139"/>
  <c r="D15" i="141"/>
  <c r="D15" i="129"/>
  <c r="D22" i="129" s="1"/>
  <c r="E29" i="129" s="1"/>
  <c r="K25" i="193" s="1"/>
  <c r="E153" i="153"/>
  <c r="C21" i="139"/>
  <c r="C21" i="97"/>
  <c r="G125" i="136"/>
  <c r="G198" i="152"/>
  <c r="G210" i="152" s="1"/>
  <c r="F272" i="152" s="1"/>
  <c r="G300" i="184"/>
  <c r="C21" i="146"/>
  <c r="F21" i="141"/>
  <c r="C21" i="184"/>
  <c r="C21" i="187"/>
  <c r="C21" i="167"/>
  <c r="F44" i="136"/>
  <c r="D63" i="136" s="1"/>
  <c r="E63" i="136" s="1"/>
  <c r="D519" i="52"/>
  <c r="G147" i="134" s="1"/>
  <c r="C150" i="134" s="1"/>
  <c r="F150" i="134" s="1"/>
  <c r="F154" i="134" s="1"/>
  <c r="D581" i="52"/>
  <c r="D505" i="52"/>
  <c r="D133" i="167"/>
  <c r="C120" i="166"/>
  <c r="C107" i="166"/>
  <c r="C111" i="166" s="1"/>
  <c r="C48" i="134"/>
  <c r="E68" i="162"/>
  <c r="G124" i="100"/>
  <c r="C121" i="167"/>
  <c r="C125" i="167" s="1"/>
  <c r="G125" i="167" s="1"/>
  <c r="C149" i="186"/>
  <c r="C153" i="186" s="1"/>
  <c r="C47" i="167"/>
  <c r="C55" i="167" s="1"/>
  <c r="D15" i="166"/>
  <c r="D22" i="166" s="1"/>
  <c r="D27" i="166" s="1"/>
  <c r="E27" i="166" s="1"/>
  <c r="C87" i="167"/>
  <c r="E87" i="167" s="1"/>
  <c r="C60" i="133"/>
  <c r="C67" i="133" s="1"/>
  <c r="C98" i="156"/>
  <c r="C102" i="156" s="1"/>
  <c r="G102" i="156" s="1"/>
  <c r="C107" i="100"/>
  <c r="C111" i="100" s="1"/>
  <c r="C85" i="185"/>
  <c r="D161" i="131"/>
  <c r="C126" i="162"/>
  <c r="C84" i="123"/>
  <c r="E63" i="166"/>
  <c r="C136" i="100"/>
  <c r="E136" i="100" s="1"/>
  <c r="C145" i="124"/>
  <c r="C149" i="124" s="1"/>
  <c r="C142" i="162"/>
  <c r="E142" i="162" s="1"/>
  <c r="C77" i="124"/>
  <c r="C49" i="150"/>
  <c r="C56" i="150" s="1"/>
  <c r="C81" i="150" s="1"/>
  <c r="D85" i="124"/>
  <c r="F85" i="124" s="1"/>
  <c r="D86" i="187"/>
  <c r="F86" i="187" s="1"/>
  <c r="C87" i="126"/>
  <c r="G102" i="157"/>
  <c r="G339" i="140"/>
  <c r="G342" i="140" s="1"/>
  <c r="F353" i="140" s="1"/>
  <c r="G318" i="140"/>
  <c r="G98" i="157"/>
  <c r="D87" i="78"/>
  <c r="F87" i="78" s="1"/>
  <c r="D87" i="158"/>
  <c r="F87" i="158" s="1"/>
  <c r="D87" i="126"/>
  <c r="F87" i="126" s="1"/>
  <c r="D85" i="123"/>
  <c r="F85" i="123" s="1"/>
  <c r="D86" i="160"/>
  <c r="F86" i="160" s="1"/>
  <c r="C114" i="52"/>
  <c r="G118" i="129" s="1"/>
  <c r="C121" i="129" s="1"/>
  <c r="F121" i="129" s="1"/>
  <c r="F125" i="129" s="1"/>
  <c r="C86" i="187"/>
  <c r="D86" i="188"/>
  <c r="F86" i="188" s="1"/>
  <c r="D86" i="190"/>
  <c r="F86" i="190" s="1"/>
  <c r="C80" i="78"/>
  <c r="D85" i="159"/>
  <c r="F85" i="159" s="1"/>
  <c r="D54" i="131"/>
  <c r="F54" i="131" s="1"/>
  <c r="C87" i="184"/>
  <c r="E69" i="162"/>
  <c r="C86" i="129"/>
  <c r="E62" i="166"/>
  <c r="C49" i="134"/>
  <c r="D49" i="134"/>
  <c r="F49" i="134" s="1"/>
  <c r="D56" i="134"/>
  <c r="E15" i="162"/>
  <c r="E22" i="162" s="1"/>
  <c r="D28" i="162" s="1"/>
  <c r="E28" i="162" s="1"/>
  <c r="D86" i="185"/>
  <c r="F86" i="185" s="1"/>
  <c r="D86" i="189"/>
  <c r="F86" i="189" s="1"/>
  <c r="D15" i="133"/>
  <c r="D22" i="133" s="1"/>
  <c r="D27" i="133" s="1"/>
  <c r="E27" i="133" s="1"/>
  <c r="G144" i="134"/>
  <c r="E192" i="190"/>
  <c r="E250" i="190"/>
  <c r="E254" i="190" s="1"/>
  <c r="G254" i="190" s="1"/>
  <c r="C54" i="131"/>
  <c r="E120" i="166"/>
  <c r="C86" i="186"/>
  <c r="F45" i="184"/>
  <c r="D110" i="184" s="1"/>
  <c r="E110" i="184" s="1"/>
  <c r="E178" i="131"/>
  <c r="G178" i="131" s="1"/>
  <c r="C85" i="159"/>
  <c r="C85" i="124"/>
  <c r="E162" i="124"/>
  <c r="G162" i="124" s="1"/>
  <c r="F269" i="158"/>
  <c r="F273" i="158" s="1"/>
  <c r="H274" i="158" s="1"/>
  <c r="E187" i="129"/>
  <c r="E217" i="129" s="1"/>
  <c r="E246" i="129" s="1"/>
  <c r="E250" i="129" s="1"/>
  <c r="G250" i="129" s="1"/>
  <c r="E213" i="78"/>
  <c r="G213" i="78" s="1"/>
  <c r="G224" i="78" s="1"/>
  <c r="F348" i="78" s="1"/>
  <c r="G188" i="139"/>
  <c r="C15" i="185"/>
  <c r="C170" i="188"/>
  <c r="E199" i="188"/>
  <c r="C85" i="123"/>
  <c r="C86" i="188"/>
  <c r="C86" i="160"/>
  <c r="C87" i="158"/>
  <c r="C47" i="131"/>
  <c r="C61" i="131" s="1"/>
  <c r="E206" i="126"/>
  <c r="E236" i="126" s="1"/>
  <c r="E268" i="126" s="1"/>
  <c r="E272" i="126" s="1"/>
  <c r="G272" i="126" s="1"/>
  <c r="E184" i="159"/>
  <c r="E214" i="159" s="1"/>
  <c r="E15" i="133"/>
  <c r="E22" i="133" s="1"/>
  <c r="D28" i="133" s="1"/>
  <c r="E28" i="133" s="1"/>
  <c r="C189" i="184"/>
  <c r="C86" i="189"/>
  <c r="E149" i="129"/>
  <c r="C47" i="100"/>
  <c r="C55" i="100" s="1"/>
  <c r="C61" i="133"/>
  <c r="C68" i="133" s="1"/>
  <c r="C87" i="78"/>
  <c r="E183" i="123"/>
  <c r="E213" i="123" s="1"/>
  <c r="F48" i="140"/>
  <c r="F15" i="159"/>
  <c r="E166" i="188"/>
  <c r="C79" i="160"/>
  <c r="C86" i="185"/>
  <c r="C15" i="133"/>
  <c r="C22" i="133" s="1"/>
  <c r="D26" i="133" s="1"/>
  <c r="E26" i="133" s="1"/>
  <c r="D12" i="140"/>
  <c r="D15" i="140" s="1"/>
  <c r="F12" i="134"/>
  <c r="F15" i="134" s="1"/>
  <c r="D12" i="190"/>
  <c r="D15" i="190" s="1"/>
  <c r="E149" i="186"/>
  <c r="E122" i="131"/>
  <c r="E125" i="133"/>
  <c r="E130" i="133" s="1"/>
  <c r="F15" i="123"/>
  <c r="F61" i="140"/>
  <c r="G98" i="133"/>
  <c r="G15" i="123"/>
  <c r="G15" i="186"/>
  <c r="E153" i="188"/>
  <c r="D167" i="190"/>
  <c r="E167" i="190" s="1"/>
  <c r="G153" i="131"/>
  <c r="C15" i="150"/>
  <c r="D15" i="150"/>
  <c r="E15" i="150"/>
  <c r="E117" i="97"/>
  <c r="G117" i="97" s="1"/>
  <c r="F42" i="133"/>
  <c r="D75" i="133" s="1"/>
  <c r="E75" i="133" s="1"/>
  <c r="D15" i="164"/>
  <c r="D15" i="162"/>
  <c r="D22" i="162" s="1"/>
  <c r="D27" i="162" s="1"/>
  <c r="E27" i="162" s="1"/>
  <c r="F82" i="140"/>
  <c r="C15" i="188"/>
  <c r="C15" i="186"/>
  <c r="C170" i="186"/>
  <c r="E149" i="187"/>
  <c r="C78" i="190"/>
  <c r="C48" i="148"/>
  <c r="C63" i="134"/>
  <c r="D399" i="52"/>
  <c r="E36" i="120" s="1"/>
  <c r="D488" i="52"/>
  <c r="D489" i="52" s="1"/>
  <c r="F71" i="134"/>
  <c r="D92" i="134" s="1"/>
  <c r="E92" i="134" s="1"/>
  <c r="G285" i="140"/>
  <c r="C177" i="160"/>
  <c r="E177" i="160" s="1"/>
  <c r="C148" i="160"/>
  <c r="C152" i="160" s="1"/>
  <c r="C185" i="148"/>
  <c r="F185" i="148" s="1"/>
  <c r="C53" i="140"/>
  <c r="C66" i="134"/>
  <c r="G123" i="134"/>
  <c r="F328" i="134" s="1"/>
  <c r="C15" i="134"/>
  <c r="D15" i="134"/>
  <c r="G72" i="167"/>
  <c r="F146" i="167" s="1"/>
  <c r="C15" i="166"/>
  <c r="C22" i="166" s="1"/>
  <c r="D26" i="166" s="1"/>
  <c r="E26" i="166" s="1"/>
  <c r="G77" i="164"/>
  <c r="F202" i="164" s="1"/>
  <c r="C47" i="166"/>
  <c r="C55" i="166" s="1"/>
  <c r="C45" i="162"/>
  <c r="C52" i="162" s="1"/>
  <c r="C59" i="162" s="1"/>
  <c r="C46" i="156"/>
  <c r="C48" i="136"/>
  <c r="C55" i="136" s="1"/>
  <c r="C46" i="131"/>
  <c r="C60" i="131" s="1"/>
  <c r="C85" i="129"/>
  <c r="C85" i="160"/>
  <c r="C51" i="133"/>
  <c r="B62" i="167"/>
  <c r="C158" i="123"/>
  <c r="C162" i="123" s="1"/>
  <c r="C174" i="123"/>
  <c r="E174" i="123" s="1"/>
  <c r="C46" i="167"/>
  <c r="C54" i="167" s="1"/>
  <c r="C62" i="140"/>
  <c r="C69" i="140" s="1"/>
  <c r="C76" i="140" s="1"/>
  <c r="C83" i="140" s="1"/>
  <c r="C78" i="160"/>
  <c r="C79" i="158"/>
  <c r="C78" i="188"/>
  <c r="C85" i="187"/>
  <c r="C77" i="123"/>
  <c r="F105" i="184"/>
  <c r="D116" i="184" s="1"/>
  <c r="E116" i="184" s="1"/>
  <c r="C46" i="157"/>
  <c r="C60" i="139"/>
  <c r="C67" i="139" s="1"/>
  <c r="C46" i="151"/>
  <c r="C53" i="151" s="1"/>
  <c r="C60" i="151" s="1"/>
  <c r="C46" i="122"/>
  <c r="C53" i="122" s="1"/>
  <c r="C60" i="122" s="1"/>
  <c r="C86" i="158"/>
  <c r="C84" i="124"/>
  <c r="G169" i="136"/>
  <c r="C174" i="124"/>
  <c r="E174" i="124" s="1"/>
  <c r="C125" i="123"/>
  <c r="E125" i="123" s="1"/>
  <c r="C84" i="159"/>
  <c r="C77" i="159"/>
  <c r="C79" i="126"/>
  <c r="C78" i="189"/>
  <c r="C86" i="184"/>
  <c r="C85" i="186"/>
  <c r="C48" i="153"/>
  <c r="C55" i="153" s="1"/>
  <c r="C62" i="153" s="1"/>
  <c r="C69" i="153" s="1"/>
  <c r="C46" i="166"/>
  <c r="C54" i="166" s="1"/>
  <c r="C46" i="100"/>
  <c r="C54" i="100" s="1"/>
  <c r="C45" i="97"/>
  <c r="C52" i="97" s="1"/>
  <c r="C59" i="97" s="1"/>
  <c r="C46" i="183"/>
  <c r="C53" i="183" s="1"/>
  <c r="C60" i="183" s="1"/>
  <c r="C56" i="152"/>
  <c r="C63" i="152" s="1"/>
  <c r="C70" i="152" s="1"/>
  <c r="C60" i="148"/>
  <c r="C67" i="148" s="1"/>
  <c r="C55" i="134"/>
  <c r="C75" i="134" s="1"/>
  <c r="C82" i="134" s="1"/>
  <c r="C86" i="78"/>
  <c r="C79" i="78"/>
  <c r="C125" i="124"/>
  <c r="E125" i="124" s="1"/>
  <c r="F48" i="100"/>
  <c r="C53" i="131"/>
  <c r="B26" i="166"/>
  <c r="B37" i="166" s="1"/>
  <c r="C79" i="184"/>
  <c r="C78" i="185"/>
  <c r="C85" i="189"/>
  <c r="C85" i="188"/>
  <c r="C86" i="126"/>
  <c r="G77" i="97"/>
  <c r="F204" i="97" s="1"/>
  <c r="F48" i="167"/>
  <c r="B63" i="166"/>
  <c r="D83" i="188"/>
  <c r="F83" i="188" s="1"/>
  <c r="C85" i="126"/>
  <c r="F61" i="150"/>
  <c r="F68" i="150" s="1"/>
  <c r="D90" i="150" s="1"/>
  <c r="E90" i="150" s="1"/>
  <c r="C84" i="160"/>
  <c r="C172" i="158"/>
  <c r="C176" i="158" s="1"/>
  <c r="C197" i="126"/>
  <c r="E197" i="126" s="1"/>
  <c r="C186" i="131"/>
  <c r="G186" i="131" s="1"/>
  <c r="F44" i="190"/>
  <c r="D93" i="190" s="1"/>
  <c r="E93" i="190" s="1"/>
  <c r="G189" i="141"/>
  <c r="F111" i="133"/>
  <c r="F115" i="133" s="1"/>
  <c r="D197" i="158"/>
  <c r="C48" i="133"/>
  <c r="D84" i="126"/>
  <c r="F84" i="126" s="1"/>
  <c r="D82" i="123"/>
  <c r="F82" i="123" s="1"/>
  <c r="C148" i="126"/>
  <c r="E148" i="126" s="1"/>
  <c r="D83" i="129"/>
  <c r="F83" i="129" s="1"/>
  <c r="D84" i="78"/>
  <c r="F84" i="78" s="1"/>
  <c r="C185" i="158"/>
  <c r="C189" i="158" s="1"/>
  <c r="G189" i="158" s="1"/>
  <c r="D83" i="190"/>
  <c r="F83" i="190" s="1"/>
  <c r="D83" i="185"/>
  <c r="F83" i="185" s="1"/>
  <c r="D84" i="184"/>
  <c r="F84" i="184" s="1"/>
  <c r="D77" i="78"/>
  <c r="F77" i="78" s="1"/>
  <c r="G155" i="152"/>
  <c r="G70" i="100"/>
  <c r="G72" i="100" s="1"/>
  <c r="F145" i="100" s="1"/>
  <c r="B27" i="167"/>
  <c r="B46" i="167" s="1"/>
  <c r="B63" i="167" s="1"/>
  <c r="C129" i="186"/>
  <c r="E129" i="186" s="1"/>
  <c r="C48" i="139"/>
  <c r="G159" i="152"/>
  <c r="C50" i="140"/>
  <c r="F44" i="167"/>
  <c r="D84" i="158"/>
  <c r="F84" i="158" s="1"/>
  <c r="C168" i="126"/>
  <c r="C172" i="126" s="1"/>
  <c r="C178" i="186"/>
  <c r="E178" i="186" s="1"/>
  <c r="G106" i="148"/>
  <c r="F211" i="148" s="1"/>
  <c r="G142" i="148"/>
  <c r="G282" i="141"/>
  <c r="C52" i="140"/>
  <c r="C50" i="148"/>
  <c r="C44" i="166"/>
  <c r="C52" i="166" s="1"/>
  <c r="C49" i="140"/>
  <c r="C47" i="148"/>
  <c r="C45" i="133"/>
  <c r="C45" i="148"/>
  <c r="C46" i="133"/>
  <c r="C46" i="148"/>
  <c r="C51" i="139"/>
  <c r="C51" i="148"/>
  <c r="C51" i="140"/>
  <c r="C49" i="148"/>
  <c r="F56" i="148"/>
  <c r="D77" i="148" s="1"/>
  <c r="E77" i="148" s="1"/>
  <c r="D150" i="52"/>
  <c r="D847" i="52"/>
  <c r="D848" i="52" s="1"/>
  <c r="G66" i="156" s="1"/>
  <c r="C69" i="156" s="1"/>
  <c r="F69" i="156" s="1"/>
  <c r="F73" i="156" s="1"/>
  <c r="D709" i="52"/>
  <c r="D710" i="52" s="1"/>
  <c r="D484" i="52"/>
  <c r="D734" i="52"/>
  <c r="G116" i="140" s="1"/>
  <c r="C119" i="140" s="1"/>
  <c r="F119" i="140" s="1"/>
  <c r="F123" i="140" s="1"/>
  <c r="E902" i="52"/>
  <c r="D592" i="52"/>
  <c r="G87" i="136" s="1"/>
  <c r="C90" i="136" s="1"/>
  <c r="F90" i="136" s="1"/>
  <c r="F94" i="136" s="1"/>
  <c r="D830" i="52"/>
  <c r="D831" i="52" s="1"/>
  <c r="G52" i="144" s="1"/>
  <c r="C55" i="144" s="1"/>
  <c r="F55" i="144" s="1"/>
  <c r="F59" i="144" s="1"/>
  <c r="C47" i="151"/>
  <c r="C54" i="151" s="1"/>
  <c r="C61" i="151" s="1"/>
  <c r="G209" i="139"/>
  <c r="G213" i="139" s="1"/>
  <c r="F222" i="139" s="1"/>
  <c r="D85" i="160"/>
  <c r="F85" i="160" s="1"/>
  <c r="C149" i="187"/>
  <c r="C153" i="187" s="1"/>
  <c r="C79" i="186"/>
  <c r="C79" i="189"/>
  <c r="C49" i="133"/>
  <c r="C47" i="183"/>
  <c r="C54" i="183" s="1"/>
  <c r="C61" i="183" s="1"/>
  <c r="C53" i="134"/>
  <c r="C73" i="134" s="1"/>
  <c r="C80" i="134" s="1"/>
  <c r="F81" i="186"/>
  <c r="D96" i="186" s="1"/>
  <c r="E96" i="186" s="1"/>
  <c r="C47" i="122"/>
  <c r="C54" i="122" s="1"/>
  <c r="C61" i="122" s="1"/>
  <c r="F81" i="190"/>
  <c r="D96" i="190" s="1"/>
  <c r="E96" i="190" s="1"/>
  <c r="G156" i="133"/>
  <c r="D55" i="167"/>
  <c r="F55" i="167" s="1"/>
  <c r="C168" i="133"/>
  <c r="E168" i="133" s="1"/>
  <c r="C47" i="139"/>
  <c r="C129" i="187"/>
  <c r="E129" i="187" s="1"/>
  <c r="F73" i="190"/>
  <c r="D95" i="190" s="1"/>
  <c r="E95" i="190" s="1"/>
  <c r="C47" i="133"/>
  <c r="C82" i="159"/>
  <c r="G149" i="131"/>
  <c r="C50" i="133"/>
  <c r="G191" i="134"/>
  <c r="F45" i="100"/>
  <c r="C165" i="131"/>
  <c r="E165" i="131" s="1"/>
  <c r="C139" i="133"/>
  <c r="C143" i="133" s="1"/>
  <c r="F81" i="187"/>
  <c r="D96" i="187" s="1"/>
  <c r="E96" i="187" s="1"/>
  <c r="F44" i="186"/>
  <c r="D93" i="186" s="1"/>
  <c r="E93" i="186" s="1"/>
  <c r="F81" i="185"/>
  <c r="D96" i="185" s="1"/>
  <c r="E96" i="185" s="1"/>
  <c r="C77" i="78"/>
  <c r="C116" i="131"/>
  <c r="E116" i="131" s="1"/>
  <c r="F49" i="139"/>
  <c r="C46" i="134"/>
  <c r="C119" i="133"/>
  <c r="E119" i="133" s="1"/>
  <c r="C178" i="187"/>
  <c r="E178" i="187" s="1"/>
  <c r="F44" i="189"/>
  <c r="D92" i="189" s="1"/>
  <c r="E92" i="189" s="1"/>
  <c r="G75" i="146"/>
  <c r="F81" i="146" s="1"/>
  <c r="G99" i="133"/>
  <c r="F56" i="133"/>
  <c r="D76" i="133" s="1"/>
  <c r="E76" i="133" s="1"/>
  <c r="G100" i="133"/>
  <c r="C44" i="167"/>
  <c r="C52" i="167" s="1"/>
  <c r="F44" i="185"/>
  <c r="D93" i="185" s="1"/>
  <c r="E93" i="185" s="1"/>
  <c r="F44" i="188"/>
  <c r="D93" i="188" s="1"/>
  <c r="E93" i="188" s="1"/>
  <c r="F74" i="184"/>
  <c r="D112" i="184" s="1"/>
  <c r="E112" i="184" s="1"/>
  <c r="F81" i="188"/>
  <c r="D96" i="188" s="1"/>
  <c r="E96" i="188" s="1"/>
  <c r="G115" i="190"/>
  <c r="F324" i="190" s="1"/>
  <c r="G133" i="184"/>
  <c r="F341" i="184" s="1"/>
  <c r="C44" i="100"/>
  <c r="C52" i="100" s="1"/>
  <c r="F73" i="189"/>
  <c r="D94" i="189" s="1"/>
  <c r="E94" i="189" s="1"/>
  <c r="D55" i="100"/>
  <c r="F55" i="100" s="1"/>
  <c r="F47" i="100"/>
  <c r="F82" i="184"/>
  <c r="D113" i="184" s="1"/>
  <c r="E113" i="184" s="1"/>
  <c r="F44" i="187"/>
  <c r="D93" i="187" s="1"/>
  <c r="E93" i="187" s="1"/>
  <c r="G114" i="186"/>
  <c r="F269" i="186" s="1"/>
  <c r="G114" i="188"/>
  <c r="F269" i="188" s="1"/>
  <c r="G114" i="189"/>
  <c r="F267" i="189" s="1"/>
  <c r="F58" i="186"/>
  <c r="D94" i="186" s="1"/>
  <c r="E94" i="186" s="1"/>
  <c r="F97" i="184"/>
  <c r="D115" i="184" s="1"/>
  <c r="E115" i="184" s="1"/>
  <c r="C49" i="136"/>
  <c r="C56" i="136" s="1"/>
  <c r="F75" i="140"/>
  <c r="D85" i="188"/>
  <c r="F85" i="188" s="1"/>
  <c r="D85" i="187"/>
  <c r="F85" i="187" s="1"/>
  <c r="D85" i="189"/>
  <c r="F85" i="189" s="1"/>
  <c r="D86" i="184"/>
  <c r="F86" i="184" s="1"/>
  <c r="D85" i="186"/>
  <c r="F85" i="186" s="1"/>
  <c r="D85" i="190"/>
  <c r="F85" i="190" s="1"/>
  <c r="D85" i="185"/>
  <c r="F85" i="185" s="1"/>
  <c r="F81" i="189"/>
  <c r="D95" i="189" s="1"/>
  <c r="E95" i="189" s="1"/>
  <c r="C79" i="185"/>
  <c r="C149" i="185"/>
  <c r="C153" i="185" s="1"/>
  <c r="C129" i="185"/>
  <c r="E129" i="185" s="1"/>
  <c r="C178" i="185"/>
  <c r="E178" i="185" s="1"/>
  <c r="C162" i="185"/>
  <c r="C166" i="185" s="1"/>
  <c r="G207" i="190"/>
  <c r="C210" i="190" s="1"/>
  <c r="G206" i="187"/>
  <c r="C209" i="187" s="1"/>
  <c r="G206" i="185"/>
  <c r="C209" i="185" s="1"/>
  <c r="G225" i="184"/>
  <c r="C228" i="184" s="1"/>
  <c r="F228" i="184" s="1"/>
  <c r="G205" i="160"/>
  <c r="C208" i="160" s="1"/>
  <c r="G229" i="158"/>
  <c r="C232" i="158" s="1"/>
  <c r="G228" i="78"/>
  <c r="C231" i="78" s="1"/>
  <c r="C235" i="78" s="1"/>
  <c r="F235" i="78" s="1"/>
  <c r="G203" i="159"/>
  <c r="C206" i="159" s="1"/>
  <c r="G202" i="123"/>
  <c r="C205" i="123" s="1"/>
  <c r="G202" i="124"/>
  <c r="C205" i="124" s="1"/>
  <c r="G225" i="126"/>
  <c r="C228" i="126" s="1"/>
  <c r="G206" i="188"/>
  <c r="C209" i="188" s="1"/>
  <c r="F209" i="188" s="1"/>
  <c r="G206" i="186"/>
  <c r="C209" i="186" s="1"/>
  <c r="C50" i="150"/>
  <c r="C57" i="150" s="1"/>
  <c r="C82" i="150" s="1"/>
  <c r="G94" i="133"/>
  <c r="C171" i="78"/>
  <c r="C175" i="78" s="1"/>
  <c r="C84" i="190"/>
  <c r="C78" i="124"/>
  <c r="C79" i="188"/>
  <c r="C79" i="187"/>
  <c r="G313" i="78"/>
  <c r="C316" i="78" s="1"/>
  <c r="G309" i="126"/>
  <c r="C312" i="126" s="1"/>
  <c r="G291" i="190"/>
  <c r="C294" i="190" s="1"/>
  <c r="G309" i="158"/>
  <c r="C312" i="158" s="1"/>
  <c r="G308" i="184"/>
  <c r="C311" i="184" s="1"/>
  <c r="G238" i="190"/>
  <c r="C241" i="190" s="1"/>
  <c r="G237" i="187"/>
  <c r="C240" i="187" s="1"/>
  <c r="G237" i="188"/>
  <c r="C240" i="188" s="1"/>
  <c r="G256" i="184"/>
  <c r="C259" i="184" s="1"/>
  <c r="G237" i="186"/>
  <c r="C240" i="186" s="1"/>
  <c r="G232" i="123"/>
  <c r="C235" i="123" s="1"/>
  <c r="G256" i="126"/>
  <c r="C259" i="126" s="1"/>
  <c r="G233" i="159"/>
  <c r="C236" i="159" s="1"/>
  <c r="G258" i="158"/>
  <c r="C261" i="158" s="1"/>
  <c r="G232" i="124"/>
  <c r="C235" i="124" s="1"/>
  <c r="G237" i="185"/>
  <c r="C240" i="185" s="1"/>
  <c r="G236" i="160"/>
  <c r="C239" i="160" s="1"/>
  <c r="G259" i="78"/>
  <c r="C262" i="78" s="1"/>
  <c r="C103" i="78"/>
  <c r="C103" i="158" s="1"/>
  <c r="C99" i="184"/>
  <c r="C99" i="126"/>
  <c r="G161" i="140"/>
  <c r="C46" i="162"/>
  <c r="C53" i="162" s="1"/>
  <c r="C60" i="162" s="1"/>
  <c r="C63" i="140"/>
  <c r="C70" i="140" s="1"/>
  <c r="C77" i="140" s="1"/>
  <c r="C84" i="140" s="1"/>
  <c r="F68" i="140"/>
  <c r="C46" i="97"/>
  <c r="C53" i="97" s="1"/>
  <c r="C60" i="97" s="1"/>
  <c r="G88" i="133"/>
  <c r="G310" i="140"/>
  <c r="G193" i="148"/>
  <c r="D84" i="159"/>
  <c r="F84" i="159" s="1"/>
  <c r="D79" i="78"/>
  <c r="F79" i="78" s="1"/>
  <c r="D86" i="78"/>
  <c r="F86" i="78" s="1"/>
  <c r="D645" i="52"/>
  <c r="D738" i="52"/>
  <c r="G183" i="140" s="1"/>
  <c r="C186" i="140" s="1"/>
  <c r="F186" i="140" s="1"/>
  <c r="F190" i="140" s="1"/>
  <c r="D862" i="52"/>
  <c r="D863" i="52" s="1"/>
  <c r="G66" i="157" s="1"/>
  <c r="C69" i="157" s="1"/>
  <c r="F69" i="157" s="1"/>
  <c r="F73" i="157" s="1"/>
  <c r="D785" i="52"/>
  <c r="D786" i="52" s="1"/>
  <c r="G140" i="141" s="1"/>
  <c r="C143" i="141" s="1"/>
  <c r="F143" i="141" s="1"/>
  <c r="F147" i="141" s="1"/>
  <c r="F73" i="186"/>
  <c r="D95" i="186" s="1"/>
  <c r="E95" i="186" s="1"/>
  <c r="F58" i="185"/>
  <c r="D94" i="185" s="1"/>
  <c r="E94" i="185" s="1"/>
  <c r="C80" i="158"/>
  <c r="C78" i="123"/>
  <c r="C79" i="129"/>
  <c r="C162" i="188"/>
  <c r="C166" i="188" s="1"/>
  <c r="C178" i="188"/>
  <c r="E178" i="188" s="1"/>
  <c r="F46" i="100"/>
  <c r="D54" i="100"/>
  <c r="F54" i="100" s="1"/>
  <c r="C79" i="190"/>
  <c r="C61" i="148"/>
  <c r="C68" i="148" s="1"/>
  <c r="C57" i="152"/>
  <c r="C64" i="152" s="1"/>
  <c r="C71" i="152" s="1"/>
  <c r="F48" i="164"/>
  <c r="D68" i="164" s="1"/>
  <c r="E68" i="164" s="1"/>
  <c r="F73" i="188"/>
  <c r="D95" i="188" s="1"/>
  <c r="E95" i="188" s="1"/>
  <c r="C47" i="157"/>
  <c r="C90" i="141"/>
  <c r="C97" i="141" s="1"/>
  <c r="C104" i="141" s="1"/>
  <c r="C46" i="164"/>
  <c r="C53" i="164" s="1"/>
  <c r="C60" i="164" s="1"/>
  <c r="C52" i="131"/>
  <c r="C47" i="156"/>
  <c r="C45" i="156"/>
  <c r="G161" i="136"/>
  <c r="C46" i="139"/>
  <c r="D55" i="134"/>
  <c r="H21" i="59"/>
  <c r="D257" i="52"/>
  <c r="D307" i="52"/>
  <c r="D308" i="52" s="1"/>
  <c r="G105" i="131" s="1"/>
  <c r="C108" i="131" s="1"/>
  <c r="F108" i="131" s="1"/>
  <c r="F112" i="131" s="1"/>
  <c r="E903" i="52"/>
  <c r="D429" i="52"/>
  <c r="D430" i="52" s="1"/>
  <c r="C152" i="158"/>
  <c r="E152" i="158" s="1"/>
  <c r="C149" i="188"/>
  <c r="C153" i="188" s="1"/>
  <c r="G114" i="187"/>
  <c r="F269" i="187" s="1"/>
  <c r="G114" i="185"/>
  <c r="F269" i="185" s="1"/>
  <c r="C80" i="126"/>
  <c r="C78" i="159"/>
  <c r="C80" i="184"/>
  <c r="C168" i="184"/>
  <c r="C172" i="184" s="1"/>
  <c r="C148" i="184"/>
  <c r="E148" i="184" s="1"/>
  <c r="C197" i="184"/>
  <c r="E197" i="184" s="1"/>
  <c r="C181" i="184"/>
  <c r="C185" i="184" s="1"/>
  <c r="C179" i="190"/>
  <c r="E179" i="190" s="1"/>
  <c r="C150" i="190"/>
  <c r="C163" i="190"/>
  <c r="C130" i="190"/>
  <c r="E130" i="190" s="1"/>
  <c r="G84" i="133"/>
  <c r="E135" i="133"/>
  <c r="E143" i="133" s="1"/>
  <c r="G230" i="190"/>
  <c r="F58" i="190"/>
  <c r="D199" i="189"/>
  <c r="E199" i="189" s="1"/>
  <c r="G199" i="189" s="1"/>
  <c r="C105" i="78"/>
  <c r="C105" i="158" s="1"/>
  <c r="C101" i="184"/>
  <c r="C101" i="126"/>
  <c r="F259" i="160"/>
  <c r="F260" i="188"/>
  <c r="G260" i="188" s="1"/>
  <c r="F260" i="187"/>
  <c r="G260" i="187" s="1"/>
  <c r="F260" i="186"/>
  <c r="G260" i="186" s="1"/>
  <c r="F260" i="185"/>
  <c r="G260" i="185" s="1"/>
  <c r="C88" i="126"/>
  <c r="C87" i="189"/>
  <c r="C87" i="187"/>
  <c r="C87" i="186"/>
  <c r="C87" i="188"/>
  <c r="C87" i="185"/>
  <c r="C88" i="184"/>
  <c r="E149" i="189"/>
  <c r="D162" i="189"/>
  <c r="E162" i="189" s="1"/>
  <c r="G162" i="189" s="1"/>
  <c r="D12" i="160"/>
  <c r="D15" i="160" s="1"/>
  <c r="D55" i="73"/>
  <c r="F198" i="160"/>
  <c r="F200" i="190" s="1"/>
  <c r="G200" i="190" s="1"/>
  <c r="F199" i="187"/>
  <c r="F199" i="186"/>
  <c r="F199" i="188"/>
  <c r="F199" i="185"/>
  <c r="D12" i="124"/>
  <c r="D15" i="124" s="1"/>
  <c r="D12" i="139"/>
  <c r="D15" i="139" s="1"/>
  <c r="E177" i="133"/>
  <c r="C83" i="189"/>
  <c r="C83" i="187"/>
  <c r="C83" i="186"/>
  <c r="C84" i="184"/>
  <c r="C83" i="188"/>
  <c r="C83" i="185"/>
  <c r="E66" i="187"/>
  <c r="F66" i="187" s="1"/>
  <c r="F73" i="187" s="1"/>
  <c r="D95" i="187" s="1"/>
  <c r="E95" i="187" s="1"/>
  <c r="F52" i="187"/>
  <c r="F58" i="187" s="1"/>
  <c r="D94" i="187" s="1"/>
  <c r="E94" i="187" s="1"/>
  <c r="F15" i="152"/>
  <c r="C15" i="158"/>
  <c r="D12" i="78"/>
  <c r="D15" i="78" s="1"/>
  <c r="C78" i="78"/>
  <c r="E189" i="133"/>
  <c r="G189" i="133" s="1"/>
  <c r="E134" i="133"/>
  <c r="E139" i="133" s="1"/>
  <c r="C15" i="164"/>
  <c r="C15" i="162"/>
  <c r="C22" i="162" s="1"/>
  <c r="D26" i="162" s="1"/>
  <c r="E26" i="162" s="1"/>
  <c r="F190" i="160"/>
  <c r="F192" i="190" s="1"/>
  <c r="F191" i="186"/>
  <c r="F191" i="185"/>
  <c r="F191" i="188"/>
  <c r="F191" i="187"/>
  <c r="C82" i="123"/>
  <c r="C44" i="157"/>
  <c r="C76" i="189"/>
  <c r="C76" i="187"/>
  <c r="C76" i="185"/>
  <c r="C77" i="184"/>
  <c r="C76" i="129"/>
  <c r="C76" i="188"/>
  <c r="C75" i="159"/>
  <c r="C75" i="123"/>
  <c r="C76" i="160"/>
  <c r="C77" i="126"/>
  <c r="C77" i="158"/>
  <c r="C76" i="186"/>
  <c r="C75" i="124"/>
  <c r="C84" i="126"/>
  <c r="C51" i="131"/>
  <c r="C15" i="159"/>
  <c r="F73" i="185"/>
  <c r="D95" i="185" s="1"/>
  <c r="E95" i="185" s="1"/>
  <c r="F58" i="189"/>
  <c r="D93" i="189" s="1"/>
  <c r="E93" i="189" s="1"/>
  <c r="G15" i="187"/>
  <c r="D166" i="189"/>
  <c r="E166" i="189" s="1"/>
  <c r="G166" i="189" s="1"/>
  <c r="E153" i="189"/>
  <c r="E199" i="186"/>
  <c r="E230" i="188"/>
  <c r="E218" i="184"/>
  <c r="E149" i="188"/>
  <c r="C15" i="100"/>
  <c r="H15" i="184"/>
  <c r="F15" i="184"/>
  <c r="C15" i="97"/>
  <c r="E15" i="97"/>
  <c r="D15" i="97"/>
  <c r="E102" i="100"/>
  <c r="E107" i="100" s="1"/>
  <c r="E102" i="166"/>
  <c r="E107" i="166" s="1"/>
  <c r="E113" i="97"/>
  <c r="G113" i="97" s="1"/>
  <c r="E186" i="160"/>
  <c r="E217" i="160" s="1"/>
  <c r="E187" i="189"/>
  <c r="E216" i="189" s="1"/>
  <c r="E187" i="188"/>
  <c r="E187" i="187"/>
  <c r="E187" i="185"/>
  <c r="E218" i="185" s="1"/>
  <c r="E206" i="184"/>
  <c r="E187" i="186"/>
  <c r="D199" i="185"/>
  <c r="E199" i="185" s="1"/>
  <c r="D12" i="188"/>
  <c r="D12" i="186"/>
  <c r="D12" i="187"/>
  <c r="D12" i="184"/>
  <c r="D15" i="184" s="1"/>
  <c r="D12" i="185"/>
  <c r="D15" i="185" s="1"/>
  <c r="C85" i="158"/>
  <c r="C84" i="188"/>
  <c r="C84" i="189"/>
  <c r="C84" i="187"/>
  <c r="C84" i="186"/>
  <c r="C85" i="184"/>
  <c r="C84" i="185"/>
  <c r="C44" i="164"/>
  <c r="C51" i="164" s="1"/>
  <c r="C58" i="164" s="1"/>
  <c r="C77" i="188"/>
  <c r="C77" i="189"/>
  <c r="C77" i="129"/>
  <c r="C77" i="187"/>
  <c r="C77" i="186"/>
  <c r="C78" i="184"/>
  <c r="C77" i="160"/>
  <c r="C78" i="126"/>
  <c r="C78" i="158"/>
  <c r="C76" i="124"/>
  <c r="C77" i="185"/>
  <c r="C76" i="159"/>
  <c r="C76" i="123"/>
  <c r="C15" i="152"/>
  <c r="D12" i="158"/>
  <c r="D15" i="158" s="1"/>
  <c r="E103" i="166"/>
  <c r="E111" i="166" s="1"/>
  <c r="F229" i="160"/>
  <c r="F230" i="187"/>
  <c r="F230" i="186"/>
  <c r="F230" i="185"/>
  <c r="F230" i="188"/>
  <c r="F12" i="148"/>
  <c r="F15" i="148" s="1"/>
  <c r="C59" i="133"/>
  <c r="C66" i="133" s="1"/>
  <c r="C54" i="134"/>
  <c r="C74" i="134" s="1"/>
  <c r="C81" i="134" s="1"/>
  <c r="C45" i="131"/>
  <c r="C59" i="131" s="1"/>
  <c r="C47" i="134"/>
  <c r="D12" i="123"/>
  <c r="D15" i="123" s="1"/>
  <c r="F222" i="188"/>
  <c r="F222" i="187"/>
  <c r="F222" i="186"/>
  <c r="F222" i="185"/>
  <c r="F251" i="160"/>
  <c r="F252" i="188"/>
  <c r="F252" i="185"/>
  <c r="F252" i="186"/>
  <c r="F252" i="187"/>
  <c r="C82" i="124"/>
  <c r="C83" i="129"/>
  <c r="C84" i="158"/>
  <c r="E248" i="184"/>
  <c r="G248" i="184" s="1"/>
  <c r="D166" i="187"/>
  <c r="E166" i="187" s="1"/>
  <c r="F58" i="188"/>
  <c r="D94" i="188" s="1"/>
  <c r="E94" i="188" s="1"/>
  <c r="E228" i="189"/>
  <c r="G228" i="189" s="1"/>
  <c r="G15" i="188"/>
  <c r="C15" i="187"/>
  <c r="E166" i="185"/>
  <c r="E230" i="186"/>
  <c r="C104" i="78"/>
  <c r="C104" i="158" s="1"/>
  <c r="C100" i="126"/>
  <c r="C100" i="184"/>
  <c r="D162" i="185"/>
  <c r="E162" i="185" s="1"/>
  <c r="C170" i="185"/>
  <c r="C173" i="185" s="1"/>
  <c r="C174" i="185" s="1"/>
  <c r="D174" i="185" s="1"/>
  <c r="G114" i="129"/>
  <c r="F267" i="129" s="1"/>
  <c r="F69" i="129"/>
  <c r="F59" i="184"/>
  <c r="G301" i="126"/>
  <c r="G133" i="126"/>
  <c r="F342" i="126" s="1"/>
  <c r="F105" i="126"/>
  <c r="D116" i="126" s="1"/>
  <c r="E116" i="126" s="1"/>
  <c r="G113" i="160"/>
  <c r="F268" i="160" s="1"/>
  <c r="G112" i="159"/>
  <c r="F265" i="159" s="1"/>
  <c r="F57" i="159"/>
  <c r="D92" i="159" s="1"/>
  <c r="G333" i="158"/>
  <c r="G138" i="158"/>
  <c r="F342" i="158" s="1"/>
  <c r="G294" i="158"/>
  <c r="G305" i="158" s="1"/>
  <c r="F347" i="158" s="1"/>
  <c r="G111" i="124"/>
  <c r="F264" i="124" s="1"/>
  <c r="G111" i="123"/>
  <c r="F264" i="123" s="1"/>
  <c r="F53" i="123"/>
  <c r="E297" i="78"/>
  <c r="G297" i="78" s="1"/>
  <c r="G309" i="78" s="1"/>
  <c r="F351" i="78" s="1"/>
  <c r="E324" i="78"/>
  <c r="E328" i="78" s="1"/>
  <c r="G329" i="78" s="1"/>
  <c r="C151" i="78"/>
  <c r="E151" i="78" s="1"/>
  <c r="C189" i="126"/>
  <c r="C184" i="78"/>
  <c r="C188" i="78" s="1"/>
  <c r="G188" i="78" s="1"/>
  <c r="C44" i="131"/>
  <c r="C58" i="131" s="1"/>
  <c r="C58" i="133"/>
  <c r="C65" i="133" s="1"/>
  <c r="C83" i="160"/>
  <c r="C84" i="78"/>
  <c r="F45" i="167"/>
  <c r="D53" i="167"/>
  <c r="F53" i="167" s="1"/>
  <c r="C48" i="167"/>
  <c r="C56" i="167" s="1"/>
  <c r="C83" i="123"/>
  <c r="G168" i="152"/>
  <c r="G146" i="148"/>
  <c r="C48" i="140"/>
  <c r="G160" i="122"/>
  <c r="C45" i="151"/>
  <c r="C52" i="151" s="1"/>
  <c r="C59" i="151" s="1"/>
  <c r="C50" i="139"/>
  <c r="C88" i="141"/>
  <c r="C95" i="141" s="1"/>
  <c r="C102" i="141" s="1"/>
  <c r="C59" i="148"/>
  <c r="C66" i="148" s="1"/>
  <c r="F55" i="97"/>
  <c r="D69" i="97" s="1"/>
  <c r="E69" i="97" s="1"/>
  <c r="G136" i="141"/>
  <c r="F345" i="141" s="1"/>
  <c r="E185" i="126"/>
  <c r="G137" i="78"/>
  <c r="F346" i="78" s="1"/>
  <c r="C49" i="139"/>
  <c r="F40" i="146"/>
  <c r="D45" i="146" s="1"/>
  <c r="E45" i="146" s="1"/>
  <c r="E47" i="146" s="1"/>
  <c r="F80" i="146" s="1"/>
  <c r="C58" i="172"/>
  <c r="E58" i="172" s="1"/>
  <c r="E59" i="172" s="1"/>
  <c r="D144" i="172" s="1"/>
  <c r="F48" i="152"/>
  <c r="F52" i="152" s="1"/>
  <c r="D77" i="152" s="1"/>
  <c r="E77" i="152" s="1"/>
  <c r="C44" i="183"/>
  <c r="C51" i="183" s="1"/>
  <c r="C58" i="183" s="1"/>
  <c r="G221" i="140"/>
  <c r="C46" i="153"/>
  <c r="C53" i="153" s="1"/>
  <c r="C60" i="153" s="1"/>
  <c r="C67" i="153" s="1"/>
  <c r="G92" i="139"/>
  <c r="F219" i="139" s="1"/>
  <c r="G201" i="151"/>
  <c r="C44" i="156"/>
  <c r="C46" i="136"/>
  <c r="C53" i="136" s="1"/>
  <c r="C47" i="150"/>
  <c r="C54" i="150" s="1"/>
  <c r="C79" i="150" s="1"/>
  <c r="C45" i="122"/>
  <c r="C52" i="122" s="1"/>
  <c r="C59" i="122" s="1"/>
  <c r="C58" i="148"/>
  <c r="C65" i="148" s="1"/>
  <c r="C44" i="151"/>
  <c r="C51" i="151" s="1"/>
  <c r="C58" i="151" s="1"/>
  <c r="C61" i="140"/>
  <c r="C68" i="140" s="1"/>
  <c r="C75" i="140" s="1"/>
  <c r="C82" i="140" s="1"/>
  <c r="C44" i="97"/>
  <c r="C51" i="97" s="1"/>
  <c r="C58" i="97" s="1"/>
  <c r="G172" i="141"/>
  <c r="C43" i="164"/>
  <c r="C50" i="164" s="1"/>
  <c r="C57" i="164" s="1"/>
  <c r="C45" i="166"/>
  <c r="C53" i="166" s="1"/>
  <c r="C59" i="139"/>
  <c r="C66" i="139" s="1"/>
  <c r="C48" i="150"/>
  <c r="C55" i="150" s="1"/>
  <c r="C80" i="150" s="1"/>
  <c r="C45" i="157"/>
  <c r="C47" i="153"/>
  <c r="C54" i="153" s="1"/>
  <c r="C61" i="153" s="1"/>
  <c r="C68" i="153" s="1"/>
  <c r="B37" i="162"/>
  <c r="B68" i="162"/>
  <c r="G76" i="162"/>
  <c r="G78" i="162" s="1"/>
  <c r="F202" i="162" s="1"/>
  <c r="C43" i="97"/>
  <c r="C50" i="97" s="1"/>
  <c r="C57" i="97" s="1"/>
  <c r="F50" i="140"/>
  <c r="F46" i="139"/>
  <c r="C43" i="162"/>
  <c r="C50" i="162" s="1"/>
  <c r="C57" i="162" s="1"/>
  <c r="C58" i="139"/>
  <c r="C65" i="139" s="1"/>
  <c r="C44" i="162"/>
  <c r="C51" i="162" s="1"/>
  <c r="C58" i="162" s="1"/>
  <c r="G117" i="136"/>
  <c r="F93" i="126"/>
  <c r="F97" i="126" s="1"/>
  <c r="D115" i="126" s="1"/>
  <c r="E115" i="126" s="1"/>
  <c r="D86" i="158"/>
  <c r="F86" i="158" s="1"/>
  <c r="D85" i="129"/>
  <c r="F85" i="129" s="1"/>
  <c r="D86" i="126"/>
  <c r="F86" i="126" s="1"/>
  <c r="D53" i="131"/>
  <c r="F53" i="131" s="1"/>
  <c r="D84" i="124"/>
  <c r="F84" i="124" s="1"/>
  <c r="D46" i="131"/>
  <c r="D48" i="134"/>
  <c r="F48" i="134" s="1"/>
  <c r="G109" i="152"/>
  <c r="F269" i="152" s="1"/>
  <c r="F44" i="134"/>
  <c r="D89" i="134" s="1"/>
  <c r="E89" i="134" s="1"/>
  <c r="F911" i="52"/>
  <c r="D279" i="2"/>
  <c r="D278" i="2" s="1"/>
  <c r="D122" i="172" s="1"/>
  <c r="E122" i="172" s="1"/>
  <c r="G122" i="172" s="1"/>
  <c r="G126" i="172" s="1"/>
  <c r="D146" i="172" s="1"/>
  <c r="C45" i="167"/>
  <c r="C53" i="167" s="1"/>
  <c r="F80" i="141"/>
  <c r="F66" i="141"/>
  <c r="F64" i="141"/>
  <c r="F78" i="141"/>
  <c r="C88" i="78"/>
  <c r="G92" i="172"/>
  <c r="F42" i="131"/>
  <c r="D67" i="131" s="1"/>
  <c r="E67" i="131" s="1"/>
  <c r="F42" i="167"/>
  <c r="D62" i="167" s="1"/>
  <c r="E62" i="167" s="1"/>
  <c r="F41" i="164"/>
  <c r="D67" i="164" s="1"/>
  <c r="E67" i="164" s="1"/>
  <c r="F41" i="97"/>
  <c r="D67" i="97" s="1"/>
  <c r="E67" i="97" s="1"/>
  <c r="F48" i="97"/>
  <c r="D68" i="97" s="1"/>
  <c r="E68" i="97" s="1"/>
  <c r="C83" i="124"/>
  <c r="C84" i="129"/>
  <c r="C85" i="78"/>
  <c r="F83" i="141"/>
  <c r="F70" i="141"/>
  <c r="C45" i="183"/>
  <c r="C52" i="183" s="1"/>
  <c r="C59" i="183" s="1"/>
  <c r="C47" i="136"/>
  <c r="C54" i="136" s="1"/>
  <c r="C55" i="152"/>
  <c r="C62" i="152" s="1"/>
  <c r="C69" i="152" s="1"/>
  <c r="G176" i="141"/>
  <c r="G100" i="172"/>
  <c r="G195" i="134"/>
  <c r="F42" i="100"/>
  <c r="D62" i="100" s="1"/>
  <c r="E62" i="100" s="1"/>
  <c r="F38" i="144"/>
  <c r="D42" i="144" s="1"/>
  <c r="E42" i="144" s="1"/>
  <c r="E44" i="144" s="1"/>
  <c r="F122" i="144" s="1"/>
  <c r="C97" i="144"/>
  <c r="C101" i="144" s="1"/>
  <c r="G101" i="144" s="1"/>
  <c r="C84" i="144"/>
  <c r="C88" i="144" s="1"/>
  <c r="G88" i="144" s="1"/>
  <c r="C63" i="144"/>
  <c r="E63" i="144" s="1"/>
  <c r="C113" i="144"/>
  <c r="E113" i="144" s="1"/>
  <c r="C50" i="134"/>
  <c r="C86" i="159"/>
  <c r="F41" i="156"/>
  <c r="D53" i="156" s="1"/>
  <c r="E53" i="156" s="1"/>
  <c r="C88" i="158"/>
  <c r="C62" i="133"/>
  <c r="C69" i="133" s="1"/>
  <c r="C47" i="140"/>
  <c r="C57" i="134"/>
  <c r="C77" i="134" s="1"/>
  <c r="C84" i="134" s="1"/>
  <c r="C86" i="123"/>
  <c r="C81" i="78"/>
  <c r="C55" i="131"/>
  <c r="G188" i="151"/>
  <c r="C44" i="122"/>
  <c r="C51" i="122" s="1"/>
  <c r="C58" i="122" s="1"/>
  <c r="C54" i="152"/>
  <c r="C61" i="152" s="1"/>
  <c r="C68" i="152" s="1"/>
  <c r="C87" i="141"/>
  <c r="C94" i="141" s="1"/>
  <c r="C101" i="141" s="1"/>
  <c r="C60" i="140"/>
  <c r="C67" i="140" s="1"/>
  <c r="C74" i="140" s="1"/>
  <c r="C81" i="140" s="1"/>
  <c r="F301" i="151"/>
  <c r="F312" i="151" s="1"/>
  <c r="C234" i="151"/>
  <c r="G234" i="151" s="1"/>
  <c r="C226" i="151"/>
  <c r="G226" i="151" s="1"/>
  <c r="C86" i="124"/>
  <c r="C87" i="160"/>
  <c r="C45" i="139"/>
  <c r="C87" i="129"/>
  <c r="F314" i="150"/>
  <c r="F326" i="150" s="1"/>
  <c r="C48" i="100"/>
  <c r="C56" i="100" s="1"/>
  <c r="C48" i="166"/>
  <c r="C56" i="166" s="1"/>
  <c r="G225" i="150"/>
  <c r="D109" i="144"/>
  <c r="C48" i="131"/>
  <c r="C62" i="131" s="1"/>
  <c r="G184" i="151"/>
  <c r="C157" i="183"/>
  <c r="G157" i="183" s="1"/>
  <c r="F110" i="78"/>
  <c r="D120" i="78" s="1"/>
  <c r="E120" i="78" s="1"/>
  <c r="G281" i="158"/>
  <c r="E168" i="126"/>
  <c r="G244" i="158"/>
  <c r="E251" i="78"/>
  <c r="G251" i="78" s="1"/>
  <c r="G15" i="78"/>
  <c r="E229" i="129"/>
  <c r="G229" i="129" s="1"/>
  <c r="H15" i="78"/>
  <c r="G197" i="151"/>
  <c r="F49" i="151"/>
  <c r="D68" i="151" s="1"/>
  <c r="E68" i="151" s="1"/>
  <c r="F231" i="183"/>
  <c r="F239" i="183" s="1"/>
  <c r="F49" i="183"/>
  <c r="D68" i="183" s="1"/>
  <c r="E68" i="183" s="1"/>
  <c r="F235" i="122"/>
  <c r="F244" i="122" s="1"/>
  <c r="E104" i="122"/>
  <c r="E102" i="151"/>
  <c r="G81" i="151"/>
  <c r="F307" i="151" s="1"/>
  <c r="G79" i="183"/>
  <c r="F235" i="183" s="1"/>
  <c r="G82" i="122"/>
  <c r="F240" i="122" s="1"/>
  <c r="C139" i="122"/>
  <c r="C142" i="122" s="1"/>
  <c r="C143" i="122" s="1"/>
  <c r="D143" i="122" s="1"/>
  <c r="F51" i="153"/>
  <c r="E116" i="151"/>
  <c r="G116" i="151" s="1"/>
  <c r="F58" i="139"/>
  <c r="G252" i="158"/>
  <c r="F49" i="156"/>
  <c r="D54" i="156" s="1"/>
  <c r="E54" i="156" s="1"/>
  <c r="D131" i="122"/>
  <c r="E131" i="122" s="1"/>
  <c r="G131" i="122" s="1"/>
  <c r="F43" i="124"/>
  <c r="D91" i="124" s="1"/>
  <c r="E91" i="124" s="1"/>
  <c r="F49" i="157"/>
  <c r="D55" i="157" s="1"/>
  <c r="E55" i="157" s="1"/>
  <c r="F68" i="129"/>
  <c r="F42" i="183"/>
  <c r="D67" i="183" s="1"/>
  <c r="E67" i="183" s="1"/>
  <c r="F69" i="123"/>
  <c r="E75" i="141"/>
  <c r="F75" i="141" s="1"/>
  <c r="F61" i="141"/>
  <c r="G15" i="158"/>
  <c r="F65" i="123"/>
  <c r="F42" i="122"/>
  <c r="D68" i="122" s="1"/>
  <c r="E68" i="122" s="1"/>
  <c r="F43" i="152"/>
  <c r="D76" i="152" s="1"/>
  <c r="E76" i="152" s="1"/>
  <c r="F59" i="152"/>
  <c r="D79" i="152" s="1"/>
  <c r="E79" i="152" s="1"/>
  <c r="F50" i="126"/>
  <c r="C15" i="167"/>
  <c r="C15" i="78"/>
  <c r="F15" i="78"/>
  <c r="E79" i="141"/>
  <c r="F79" i="141" s="1"/>
  <c r="F65" i="141"/>
  <c r="E71" i="140"/>
  <c r="F64" i="140"/>
  <c r="F43" i="148"/>
  <c r="D74" i="148" s="1"/>
  <c r="E74" i="148" s="1"/>
  <c r="F45" i="126"/>
  <c r="D110" i="126" s="1"/>
  <c r="E110" i="126" s="1"/>
  <c r="F176" i="158"/>
  <c r="F150" i="159" s="1"/>
  <c r="F146" i="159"/>
  <c r="F70" i="148"/>
  <c r="D76" i="148" s="1"/>
  <c r="E76" i="148" s="1"/>
  <c r="D15" i="131"/>
  <c r="E15" i="131"/>
  <c r="C15" i="131"/>
  <c r="E69" i="140"/>
  <c r="F62" i="140"/>
  <c r="F73" i="158"/>
  <c r="F48" i="160"/>
  <c r="F41" i="157"/>
  <c r="D54" i="157" s="1"/>
  <c r="E54" i="157" s="1"/>
  <c r="F45" i="141"/>
  <c r="D112" i="141" s="1"/>
  <c r="E112" i="141" s="1"/>
  <c r="F49" i="122"/>
  <c r="D69" i="122" s="1"/>
  <c r="E69" i="122" s="1"/>
  <c r="F47" i="123"/>
  <c r="F45" i="158"/>
  <c r="D116" i="158" s="1"/>
  <c r="E116" i="158" s="1"/>
  <c r="C15" i="140"/>
  <c r="F15" i="140"/>
  <c r="H15" i="140"/>
  <c r="G15" i="140"/>
  <c r="F51" i="124"/>
  <c r="F55" i="158"/>
  <c r="F71" i="129"/>
  <c r="F72" i="160"/>
  <c r="F55" i="160"/>
  <c r="F43" i="153"/>
  <c r="F43" i="123"/>
  <c r="D91" i="123" s="1"/>
  <c r="E91" i="123" s="1"/>
  <c r="F63" i="148"/>
  <c r="D75" i="148" s="1"/>
  <c r="E75" i="148" s="1"/>
  <c r="E68" i="139"/>
  <c r="F68" i="139" s="1"/>
  <c r="F70" i="139" s="1"/>
  <c r="D77" i="139" s="1"/>
  <c r="E77" i="139" s="1"/>
  <c r="F61" i="139"/>
  <c r="E15" i="140"/>
  <c r="D152" i="133"/>
  <c r="E152" i="133" s="1"/>
  <c r="F78" i="160"/>
  <c r="F63" i="160"/>
  <c r="F53" i="126"/>
  <c r="D165" i="160"/>
  <c r="E165" i="160" s="1"/>
  <c r="D222" i="158"/>
  <c r="E222" i="158" s="1"/>
  <c r="G222" i="158" s="1"/>
  <c r="E214" i="158"/>
  <c r="G214" i="158" s="1"/>
  <c r="F45" i="140"/>
  <c r="D91" i="140" s="1"/>
  <c r="E91" i="140" s="1"/>
  <c r="F43" i="159"/>
  <c r="D91" i="159" s="1"/>
  <c r="E91" i="159" s="1"/>
  <c r="C15" i="183"/>
  <c r="E15" i="183"/>
  <c r="D15" i="183"/>
  <c r="F44" i="160"/>
  <c r="D92" i="160" s="1"/>
  <c r="E92" i="160" s="1"/>
  <c r="F56" i="126"/>
  <c r="E153" i="129"/>
  <c r="D166" i="129"/>
  <c r="E166" i="129" s="1"/>
  <c r="G166" i="129" s="1"/>
  <c r="F159" i="159"/>
  <c r="F42" i="151"/>
  <c r="D67" i="151" s="1"/>
  <c r="E67" i="151" s="1"/>
  <c r="E67" i="140"/>
  <c r="F60" i="140"/>
  <c r="E97" i="144"/>
  <c r="F92" i="141"/>
  <c r="D116" i="141" s="1"/>
  <c r="E116" i="141" s="1"/>
  <c r="F49" i="126"/>
  <c r="F49" i="158"/>
  <c r="F53" i="158"/>
  <c r="F49" i="124"/>
  <c r="F75" i="123"/>
  <c r="F60" i="123"/>
  <c r="D162" i="123"/>
  <c r="E162" i="123" s="1"/>
  <c r="F66" i="129"/>
  <c r="F50" i="160"/>
  <c r="F51" i="158"/>
  <c r="F47" i="124"/>
  <c r="F45" i="78"/>
  <c r="D114" i="78" s="1"/>
  <c r="E114" i="78" s="1"/>
  <c r="F43" i="139"/>
  <c r="D74" i="139" s="1"/>
  <c r="E74" i="139" s="1"/>
  <c r="F70" i="159"/>
  <c r="F81" i="126"/>
  <c r="F66" i="126"/>
  <c r="F52" i="160"/>
  <c r="D163" i="159"/>
  <c r="E163" i="159" s="1"/>
  <c r="E81" i="141"/>
  <c r="F81" i="141" s="1"/>
  <c r="F67" i="141"/>
  <c r="F55" i="126"/>
  <c r="F71" i="159"/>
  <c r="F56" i="158"/>
  <c r="F79" i="126"/>
  <c r="F64" i="126"/>
  <c r="C167" i="159"/>
  <c r="C170" i="159" s="1"/>
  <c r="C171" i="159" s="1"/>
  <c r="D171" i="159" s="1"/>
  <c r="E146" i="159"/>
  <c r="D159" i="159"/>
  <c r="E159" i="159" s="1"/>
  <c r="F53" i="124"/>
  <c r="E196" i="159"/>
  <c r="G196" i="159" s="1"/>
  <c r="C137" i="151"/>
  <c r="C140" i="151" s="1"/>
  <c r="C141" i="151" s="1"/>
  <c r="D141" i="151" s="1"/>
  <c r="D129" i="151"/>
  <c r="E129" i="151" s="1"/>
  <c r="G129" i="151" s="1"/>
  <c r="G246" i="150"/>
  <c r="G249" i="150" s="1"/>
  <c r="F324" i="150" s="1"/>
  <c r="E82" i="141"/>
  <c r="F82" i="141" s="1"/>
  <c r="F69" i="141"/>
  <c r="F44" i="129"/>
  <c r="D92" i="129" s="1"/>
  <c r="E92" i="129" s="1"/>
  <c r="F79" i="123"/>
  <c r="F64" i="123"/>
  <c r="F54" i="124"/>
  <c r="E199" i="129"/>
  <c r="F54" i="123"/>
  <c r="E195" i="123"/>
  <c r="G195" i="123" s="1"/>
  <c r="E70" i="140"/>
  <c r="F63" i="140"/>
  <c r="E145" i="124"/>
  <c r="D158" i="124"/>
  <c r="E158" i="124" s="1"/>
  <c r="G158" i="124" s="1"/>
  <c r="C166" i="124"/>
  <c r="C169" i="124" s="1"/>
  <c r="C170" i="124" s="1"/>
  <c r="D170" i="124" s="1"/>
  <c r="F51" i="126"/>
  <c r="E218" i="126"/>
  <c r="F76" i="159"/>
  <c r="F61" i="159"/>
  <c r="E225" i="124"/>
  <c r="G225" i="124" s="1"/>
  <c r="E255" i="124"/>
  <c r="G255" i="124" s="1"/>
  <c r="E63" i="141"/>
  <c r="F50" i="141"/>
  <c r="E148" i="160"/>
  <c r="C169" i="160"/>
  <c r="C172" i="160" s="1"/>
  <c r="C173" i="160" s="1"/>
  <c r="D173" i="160" s="1"/>
  <c r="D161" i="160"/>
  <c r="E161" i="160" s="1"/>
  <c r="F48" i="129"/>
  <c r="C166" i="123"/>
  <c r="C169" i="123" s="1"/>
  <c r="C170" i="123" s="1"/>
  <c r="D170" i="123" s="1"/>
  <c r="E145" i="123"/>
  <c r="G145" i="123" s="1"/>
  <c r="D158" i="123"/>
  <c r="E158" i="123" s="1"/>
  <c r="E198" i="160"/>
  <c r="F221" i="160"/>
  <c r="F163" i="159"/>
  <c r="F52" i="150"/>
  <c r="D89" i="150" s="1"/>
  <c r="E89" i="150" s="1"/>
  <c r="F45" i="150"/>
  <c r="D88" i="150" s="1"/>
  <c r="E88" i="150" s="1"/>
  <c r="E130" i="150"/>
  <c r="G109" i="150"/>
  <c r="F320" i="150" s="1"/>
  <c r="F77" i="150"/>
  <c r="D91" i="150" s="1"/>
  <c r="E91" i="150" s="1"/>
  <c r="D132" i="183"/>
  <c r="E132" i="183" s="1"/>
  <c r="E119" i="183"/>
  <c r="D133" i="151"/>
  <c r="E133" i="151" s="1"/>
  <c r="E120" i="151"/>
  <c r="G115" i="183"/>
  <c r="C149" i="150"/>
  <c r="G149" i="150" s="1"/>
  <c r="G145" i="150"/>
  <c r="G158" i="150"/>
  <c r="C162" i="150"/>
  <c r="F120" i="151"/>
  <c r="F119" i="183"/>
  <c r="F122" i="122"/>
  <c r="G122" i="122" s="1"/>
  <c r="F63" i="192" l="1"/>
  <c r="D71" i="192" s="1"/>
  <c r="E71" i="192" s="1"/>
  <c r="G337" i="191"/>
  <c r="F349" i="191" s="1"/>
  <c r="F22" i="183"/>
  <c r="D29" i="183" s="1"/>
  <c r="E29" i="183" s="1"/>
  <c r="I22" i="141"/>
  <c r="D32" i="141" s="1"/>
  <c r="E32" i="141" s="1"/>
  <c r="H22" i="150"/>
  <c r="D32" i="150" s="1"/>
  <c r="E32" i="150" s="1"/>
  <c r="H22" i="134"/>
  <c r="D31" i="134" s="1"/>
  <c r="E31" i="134" s="1"/>
  <c r="F22" i="131"/>
  <c r="D29" i="131" s="1"/>
  <c r="E29" i="131" s="1"/>
  <c r="F22" i="164"/>
  <c r="D29" i="164" s="1"/>
  <c r="E29" i="164" s="1"/>
  <c r="G22" i="134"/>
  <c r="D30" i="134" s="1"/>
  <c r="E30" i="134" s="1"/>
  <c r="E22" i="136"/>
  <c r="D28" i="136" s="1"/>
  <c r="E28" i="136" s="1"/>
  <c r="F22" i="97"/>
  <c r="D29" i="97" s="1"/>
  <c r="E29" i="97" s="1"/>
  <c r="H55" i="73"/>
  <c r="E22" i="167"/>
  <c r="G22" i="153"/>
  <c r="D30" i="153" s="1"/>
  <c r="E30" i="153" s="1"/>
  <c r="F22" i="122"/>
  <c r="D29" i="122" s="1"/>
  <c r="E29" i="122" s="1"/>
  <c r="F106" i="141"/>
  <c r="D118" i="141" s="1"/>
  <c r="E118" i="141" s="1"/>
  <c r="E22" i="192"/>
  <c r="D28" i="192" s="1"/>
  <c r="E28" i="192" s="1"/>
  <c r="F74" i="134"/>
  <c r="D81" i="134"/>
  <c r="F81" i="134" s="1"/>
  <c r="F292" i="141"/>
  <c r="F296" i="141" s="1"/>
  <c r="E310" i="141"/>
  <c r="E196" i="136"/>
  <c r="G223" i="136" s="1"/>
  <c r="F233" i="136" s="1"/>
  <c r="F99" i="141"/>
  <c r="D117" i="141" s="1"/>
  <c r="E117" i="141" s="1"/>
  <c r="F99" i="191"/>
  <c r="D116" i="191" s="1"/>
  <c r="E116" i="191" s="1"/>
  <c r="F106" i="191"/>
  <c r="D117" i="191" s="1"/>
  <c r="E117" i="191" s="1"/>
  <c r="G126" i="97"/>
  <c r="F214" i="152"/>
  <c r="F208" i="153"/>
  <c r="F61" i="153"/>
  <c r="E68" i="153"/>
  <c r="F68" i="153" s="1"/>
  <c r="F60" i="153"/>
  <c r="E67" i="153"/>
  <c r="F67" i="153" s="1"/>
  <c r="F62" i="153"/>
  <c r="E69" i="153"/>
  <c r="F69" i="153" s="1"/>
  <c r="F63" i="153"/>
  <c r="E70" i="153"/>
  <c r="F70" i="153" s="1"/>
  <c r="F51" i="136"/>
  <c r="D64" i="136" s="1"/>
  <c r="E64" i="136" s="1"/>
  <c r="F58" i="136"/>
  <c r="D65" i="136" s="1"/>
  <c r="E65" i="136" s="1"/>
  <c r="C245" i="141"/>
  <c r="F245" i="141" s="1"/>
  <c r="C152" i="97"/>
  <c r="F152" i="97" s="1"/>
  <c r="F156" i="97" s="1"/>
  <c r="F277" i="134"/>
  <c r="E295" i="134"/>
  <c r="F55" i="134"/>
  <c r="D75" i="134"/>
  <c r="F56" i="134"/>
  <c r="D76" i="134"/>
  <c r="F53" i="134"/>
  <c r="D73" i="134"/>
  <c r="F56" i="122"/>
  <c r="D70" i="122" s="1"/>
  <c r="E70" i="122" s="1"/>
  <c r="F56" i="183"/>
  <c r="D69" i="183" s="1"/>
  <c r="E69" i="183" s="1"/>
  <c r="D70" i="192"/>
  <c r="E70" i="192" s="1"/>
  <c r="F56" i="151"/>
  <c r="D69" i="151" s="1"/>
  <c r="E69" i="151" s="1"/>
  <c r="G196" i="162"/>
  <c r="F204" i="162" s="1"/>
  <c r="F151" i="164"/>
  <c r="F155" i="164" s="1"/>
  <c r="E169" i="164"/>
  <c r="F107" i="100"/>
  <c r="F177" i="164"/>
  <c r="G177" i="164" s="1"/>
  <c r="G120" i="100"/>
  <c r="G126" i="164"/>
  <c r="F186" i="97"/>
  <c r="G186" i="97" s="1"/>
  <c r="G178" i="97"/>
  <c r="F195" i="131"/>
  <c r="E213" i="131"/>
  <c r="F232" i="133"/>
  <c r="G232" i="133" s="1"/>
  <c r="G224" i="133"/>
  <c r="F44" i="131"/>
  <c r="D58" i="131"/>
  <c r="F58" i="131" s="1"/>
  <c r="F46" i="131"/>
  <c r="D60" i="131"/>
  <c r="F60" i="131" s="1"/>
  <c r="G152" i="133"/>
  <c r="F47" i="131"/>
  <c r="D61" i="131"/>
  <c r="F61" i="131" s="1"/>
  <c r="F243" i="151"/>
  <c r="F247" i="151" s="1"/>
  <c r="E261" i="151"/>
  <c r="F63" i="122"/>
  <c r="D71" i="122" s="1"/>
  <c r="E71" i="122" s="1"/>
  <c r="F63" i="151"/>
  <c r="D70" i="151" s="1"/>
  <c r="E70" i="151" s="1"/>
  <c r="F63" i="183"/>
  <c r="D70" i="183" s="1"/>
  <c r="E70" i="183" s="1"/>
  <c r="F59" i="150"/>
  <c r="D92" i="150" s="1"/>
  <c r="E92" i="150" s="1"/>
  <c r="C256" i="150"/>
  <c r="G172" i="183"/>
  <c r="C174" i="183" s="1"/>
  <c r="G171" i="192"/>
  <c r="C173" i="192" s="1"/>
  <c r="F173" i="192" s="1"/>
  <c r="F177" i="192" s="1"/>
  <c r="G175" i="122"/>
  <c r="C177" i="122" s="1"/>
  <c r="F84" i="150"/>
  <c r="D93" i="150" s="1"/>
  <c r="E93" i="150" s="1"/>
  <c r="G127" i="192"/>
  <c r="G162" i="150"/>
  <c r="C216" i="152"/>
  <c r="C210" i="153"/>
  <c r="G115" i="156"/>
  <c r="P17" i="73"/>
  <c r="F9" i="172" s="1"/>
  <c r="F135" i="122"/>
  <c r="G135" i="122" s="1"/>
  <c r="G131" i="192"/>
  <c r="F132" i="183"/>
  <c r="G132" i="183" s="1"/>
  <c r="F133" i="151"/>
  <c r="G133" i="151" s="1"/>
  <c r="F165" i="183"/>
  <c r="G165" i="183" s="1"/>
  <c r="F168" i="122"/>
  <c r="G168" i="122" s="1"/>
  <c r="G171" i="122" s="1"/>
  <c r="F242" i="122" s="1"/>
  <c r="G164" i="192"/>
  <c r="G167" i="192" s="1"/>
  <c r="F237" i="192" s="1"/>
  <c r="F72" i="152"/>
  <c r="D80" i="152" s="1"/>
  <c r="E80" i="152" s="1"/>
  <c r="F66" i="152"/>
  <c r="D78" i="152" s="1"/>
  <c r="E78" i="152" s="1"/>
  <c r="G102" i="131"/>
  <c r="F246" i="131" s="1"/>
  <c r="G305" i="126"/>
  <c r="F347" i="126" s="1"/>
  <c r="E22" i="122"/>
  <c r="D28" i="122" s="1"/>
  <c r="E28" i="122" s="1"/>
  <c r="D21" i="152"/>
  <c r="D22" i="152" s="1"/>
  <c r="D27" i="152" s="1"/>
  <c r="E27" i="152" s="1"/>
  <c r="D22" i="157"/>
  <c r="D27" i="157" s="1"/>
  <c r="E27" i="157" s="1"/>
  <c r="F22" i="129"/>
  <c r="I47" i="73"/>
  <c r="P47" i="73" s="1"/>
  <c r="F58" i="153"/>
  <c r="D79" i="153" s="1"/>
  <c r="E79" i="153" s="1"/>
  <c r="O55" i="73"/>
  <c r="F22" i="153"/>
  <c r="D29" i="153" s="1"/>
  <c r="E29" i="153" s="1"/>
  <c r="F22" i="158"/>
  <c r="D29" i="158" s="1"/>
  <c r="E29" i="158" s="1"/>
  <c r="I21" i="184"/>
  <c r="I22" i="184" s="1"/>
  <c r="D32" i="184" s="1"/>
  <c r="E32" i="184" s="1"/>
  <c r="I21" i="158"/>
  <c r="I22" i="158" s="1"/>
  <c r="D31" i="158" s="1"/>
  <c r="E31" i="158" s="1"/>
  <c r="H22" i="158"/>
  <c r="D30" i="158" s="1"/>
  <c r="E30" i="158" s="1"/>
  <c r="C124" i="166"/>
  <c r="G124" i="166" s="1"/>
  <c r="G120" i="166"/>
  <c r="C130" i="162"/>
  <c r="G130" i="162" s="1"/>
  <c r="G126" i="162"/>
  <c r="G117" i="162"/>
  <c r="G149" i="189"/>
  <c r="C252" i="134"/>
  <c r="F252" i="134" s="1"/>
  <c r="F248" i="134"/>
  <c r="C222" i="134"/>
  <c r="F222" i="134" s="1"/>
  <c r="F218" i="134"/>
  <c r="G287" i="190"/>
  <c r="F329" i="190" s="1"/>
  <c r="E48" i="120"/>
  <c r="E50" i="120"/>
  <c r="E69" i="120"/>
  <c r="E468" i="52"/>
  <c r="E467" i="52"/>
  <c r="D646" i="52"/>
  <c r="G117" i="153"/>
  <c r="C120" i="153" s="1"/>
  <c r="G123" i="152"/>
  <c r="C126" i="152" s="1"/>
  <c r="F126" i="152" s="1"/>
  <c r="F130" i="152" s="1"/>
  <c r="E68" i="120"/>
  <c r="E65" i="120"/>
  <c r="E61" i="120"/>
  <c r="E35" i="120"/>
  <c r="F217" i="148"/>
  <c r="E22" i="183"/>
  <c r="D28" i="183" s="1"/>
  <c r="E28" i="183" s="1"/>
  <c r="E22" i="189"/>
  <c r="D28" i="189" s="1"/>
  <c r="E28" i="189" s="1"/>
  <c r="O51" i="73"/>
  <c r="G175" i="78"/>
  <c r="G22" i="159"/>
  <c r="D30" i="159" s="1"/>
  <c r="E30" i="159" s="1"/>
  <c r="O43" i="73"/>
  <c r="D22" i="189"/>
  <c r="E29" i="189" s="1"/>
  <c r="I43" i="73"/>
  <c r="C173" i="186"/>
  <c r="C174" i="186" s="1"/>
  <c r="D174" i="186" s="1"/>
  <c r="G253" i="141"/>
  <c r="C175" i="191"/>
  <c r="G175" i="191" s="1"/>
  <c r="I55" i="73"/>
  <c r="H61" i="73"/>
  <c r="I61" i="73" s="1"/>
  <c r="P61" i="73" s="1"/>
  <c r="H62" i="73"/>
  <c r="I62" i="73" s="1"/>
  <c r="P62" i="73" s="1"/>
  <c r="H57" i="73"/>
  <c r="I57" i="73" s="1"/>
  <c r="P57" i="73" s="1"/>
  <c r="E15" i="78"/>
  <c r="O25" i="73"/>
  <c r="P25" i="73" s="1"/>
  <c r="F15" i="172" s="1"/>
  <c r="H63" i="73"/>
  <c r="I63" i="73" s="1"/>
  <c r="P63" i="73" s="1"/>
  <c r="F35" i="172" s="1"/>
  <c r="P46" i="73"/>
  <c r="E22" i="124"/>
  <c r="D28" i="124" s="1"/>
  <c r="E28" i="124" s="1"/>
  <c r="E22" i="134"/>
  <c r="D28" i="134" s="1"/>
  <c r="E28" i="134" s="1"/>
  <c r="E22" i="152"/>
  <c r="D28" i="152" s="1"/>
  <c r="E28" i="152" s="1"/>
  <c r="H54" i="73"/>
  <c r="I54" i="73" s="1"/>
  <c r="P54" i="73" s="1"/>
  <c r="H60" i="73"/>
  <c r="I60" i="73" s="1"/>
  <c r="P60" i="73" s="1"/>
  <c r="H65" i="73"/>
  <c r="I65" i="73" s="1"/>
  <c r="P65" i="73" s="1"/>
  <c r="F36" i="172" s="1"/>
  <c r="H58" i="73"/>
  <c r="I58" i="73" s="1"/>
  <c r="P58" i="73" s="1"/>
  <c r="P37" i="73"/>
  <c r="F29" i="172" s="1"/>
  <c r="P50" i="73"/>
  <c r="G22" i="160"/>
  <c r="D30" i="160" s="1"/>
  <c r="E30" i="160" s="1"/>
  <c r="H53" i="73"/>
  <c r="I53" i="73" s="1"/>
  <c r="P53" i="73" s="1"/>
  <c r="O35" i="73"/>
  <c r="P35" i="73" s="1"/>
  <c r="F25" i="172" s="1"/>
  <c r="O36" i="73"/>
  <c r="P36" i="73" s="1"/>
  <c r="F26" i="172" s="1"/>
  <c r="O31" i="73"/>
  <c r="P31" i="73" s="1"/>
  <c r="F22" i="172" s="1"/>
  <c r="O29" i="73"/>
  <c r="P29" i="73" s="1"/>
  <c r="F20" i="172" s="1"/>
  <c r="H64" i="73"/>
  <c r="I64" i="73" s="1"/>
  <c r="P64" i="73" s="1"/>
  <c r="F37" i="172" s="1"/>
  <c r="H59" i="73"/>
  <c r="I59" i="73" s="1"/>
  <c r="P59" i="73" s="1"/>
  <c r="G153" i="151"/>
  <c r="C156" i="151" s="1"/>
  <c r="F156" i="151" s="1"/>
  <c r="F160" i="151" s="1"/>
  <c r="G118" i="189"/>
  <c r="C121" i="189" s="1"/>
  <c r="G199" i="188"/>
  <c r="B62" i="166"/>
  <c r="F117" i="164"/>
  <c r="G117" i="164" s="1"/>
  <c r="E22" i="164"/>
  <c r="D28" i="164" s="1"/>
  <c r="E28" i="164" s="1"/>
  <c r="G113" i="164"/>
  <c r="C163" i="133"/>
  <c r="C164" i="133" s="1"/>
  <c r="D164" i="133" s="1"/>
  <c r="G22" i="190"/>
  <c r="D30" i="190" s="1"/>
  <c r="E30" i="190" s="1"/>
  <c r="C173" i="187"/>
  <c r="C174" i="187" s="1"/>
  <c r="D174" i="187" s="1"/>
  <c r="G22" i="186"/>
  <c r="D30" i="186" s="1"/>
  <c r="E30" i="186" s="1"/>
  <c r="G21" i="150"/>
  <c r="G22" i="150" s="1"/>
  <c r="D31" i="150" s="1"/>
  <c r="E31" i="150" s="1"/>
  <c r="D21" i="153"/>
  <c r="D22" i="153" s="1"/>
  <c r="I21" i="126"/>
  <c r="I22" i="126" s="1"/>
  <c r="D32" i="126" s="1"/>
  <c r="E32" i="126" s="1"/>
  <c r="P51" i="73"/>
  <c r="C22" i="126"/>
  <c r="D26" i="126" s="1"/>
  <c r="E26" i="126" s="1"/>
  <c r="P19" i="73"/>
  <c r="D22" i="100"/>
  <c r="D27" i="100" s="1"/>
  <c r="E27" i="100" s="1"/>
  <c r="P49" i="73"/>
  <c r="E22" i="153"/>
  <c r="G22" i="124"/>
  <c r="D30" i="124" s="1"/>
  <c r="E30" i="124" s="1"/>
  <c r="E22" i="184"/>
  <c r="D28" i="184" s="1"/>
  <c r="E28" i="184" s="1"/>
  <c r="G22" i="185"/>
  <c r="D30" i="185" s="1"/>
  <c r="E30" i="185" s="1"/>
  <c r="P23" i="73"/>
  <c r="F13" i="172" s="1"/>
  <c r="E22" i="160"/>
  <c r="D28" i="160" s="1"/>
  <c r="E28" i="160" s="1"/>
  <c r="P38" i="73"/>
  <c r="F28" i="172" s="1"/>
  <c r="D22" i="148"/>
  <c r="D22" i="167"/>
  <c r="D27" i="167" s="1"/>
  <c r="E27" i="167" s="1"/>
  <c r="P32" i="73"/>
  <c r="F23" i="172" s="1"/>
  <c r="G22" i="184"/>
  <c r="D30" i="184" s="1"/>
  <c r="E30" i="184" s="1"/>
  <c r="P42" i="73"/>
  <c r="P33" i="73"/>
  <c r="F24" i="172" s="1"/>
  <c r="P27" i="73"/>
  <c r="F16" i="172" s="1"/>
  <c r="E22" i="148"/>
  <c r="D22" i="140"/>
  <c r="D27" i="140" s="1"/>
  <c r="E27" i="140" s="1"/>
  <c r="C22" i="136"/>
  <c r="D26" i="136" s="1"/>
  <c r="E26" i="136" s="1"/>
  <c r="P52" i="73"/>
  <c r="P30" i="73"/>
  <c r="F21" i="172" s="1"/>
  <c r="C22" i="148"/>
  <c r="D26" i="148" s="1"/>
  <c r="E26" i="148" s="1"/>
  <c r="P41" i="73"/>
  <c r="P56" i="73"/>
  <c r="P44" i="73"/>
  <c r="E22" i="100"/>
  <c r="D28" i="100" s="1"/>
  <c r="E28" i="100" s="1"/>
  <c r="P28" i="73"/>
  <c r="P24" i="73"/>
  <c r="F14" i="172" s="1"/>
  <c r="P20" i="73"/>
  <c r="F11" i="172" s="1"/>
  <c r="D22" i="160"/>
  <c r="D27" i="160" s="1"/>
  <c r="E27" i="160" s="1"/>
  <c r="E22" i="97"/>
  <c r="D28" i="97" s="1"/>
  <c r="E28" i="97" s="1"/>
  <c r="D22" i="164"/>
  <c r="D27" i="164" s="1"/>
  <c r="E27" i="164" s="1"/>
  <c r="P40" i="73"/>
  <c r="F30" i="172" s="1"/>
  <c r="F22" i="150"/>
  <c r="D30" i="150" s="1"/>
  <c r="E30" i="150" s="1"/>
  <c r="F22" i="160"/>
  <c r="D29" i="160" s="1"/>
  <c r="E29" i="160" s="1"/>
  <c r="F22" i="187"/>
  <c r="D29" i="187" s="1"/>
  <c r="E29" i="187" s="1"/>
  <c r="G22" i="78"/>
  <c r="D29" i="78" s="1"/>
  <c r="E29" i="78" s="1"/>
  <c r="E22" i="126"/>
  <c r="D28" i="126" s="1"/>
  <c r="E28" i="126" s="1"/>
  <c r="D22" i="131"/>
  <c r="D28" i="131" s="1"/>
  <c r="E28" i="131" s="1"/>
  <c r="C22" i="184"/>
  <c r="D26" i="184" s="1"/>
  <c r="E26" i="184" s="1"/>
  <c r="C22" i="153"/>
  <c r="D26" i="153" s="1"/>
  <c r="P26" i="73"/>
  <c r="F17" i="172" s="1"/>
  <c r="P34" i="73"/>
  <c r="F27" i="172" s="1"/>
  <c r="E22" i="187"/>
  <c r="D28" i="187" s="1"/>
  <c r="E28" i="187" s="1"/>
  <c r="F22" i="140"/>
  <c r="D30" i="140" s="1"/>
  <c r="E30" i="140" s="1"/>
  <c r="F22" i="78"/>
  <c r="D30" i="78" s="1"/>
  <c r="E30" i="78" s="1"/>
  <c r="D22" i="192"/>
  <c r="D27" i="192" s="1"/>
  <c r="E27" i="192" s="1"/>
  <c r="F22" i="186"/>
  <c r="D29" i="186" s="1"/>
  <c r="E29" i="186" s="1"/>
  <c r="P18" i="73"/>
  <c r="F10" i="172" s="1"/>
  <c r="P48" i="73"/>
  <c r="F22" i="188"/>
  <c r="D29" i="188" s="1"/>
  <c r="E29" i="188" s="1"/>
  <c r="D22" i="156"/>
  <c r="D27" i="156" s="1"/>
  <c r="E27" i="156" s="1"/>
  <c r="D22" i="136"/>
  <c r="D27" i="136" s="1"/>
  <c r="E27" i="136" s="1"/>
  <c r="C22" i="190"/>
  <c r="D26" i="190" s="1"/>
  <c r="E26" i="190" s="1"/>
  <c r="E22" i="139"/>
  <c r="D28" i="139" s="1"/>
  <c r="E28" i="139" s="1"/>
  <c r="G22" i="126"/>
  <c r="D30" i="126" s="1"/>
  <c r="E30" i="126" s="1"/>
  <c r="E22" i="151"/>
  <c r="D28" i="151" s="1"/>
  <c r="E28" i="151" s="1"/>
  <c r="C22" i="139"/>
  <c r="D26" i="139" s="1"/>
  <c r="E26" i="139" s="1"/>
  <c r="F22" i="139"/>
  <c r="D29" i="139" s="1"/>
  <c r="E29" i="139" s="1"/>
  <c r="E187" i="123"/>
  <c r="G187" i="123" s="1"/>
  <c r="G198" i="123" s="1"/>
  <c r="F266" i="123" s="1"/>
  <c r="H22" i="78"/>
  <c r="D31" i="78" s="1"/>
  <c r="E31" i="78" s="1"/>
  <c r="D22" i="183"/>
  <c r="D27" i="183" s="1"/>
  <c r="E27" i="183" s="1"/>
  <c r="G22" i="140"/>
  <c r="D28" i="140" s="1"/>
  <c r="E28" i="140" s="1"/>
  <c r="C22" i="122"/>
  <c r="D26" i="122" s="1"/>
  <c r="E26" i="122" s="1"/>
  <c r="E22" i="140"/>
  <c r="D29" i="140" s="1"/>
  <c r="E29" i="140" s="1"/>
  <c r="H22" i="140"/>
  <c r="D31" i="140" s="1"/>
  <c r="E31" i="140" s="1"/>
  <c r="G22" i="188"/>
  <c r="D30" i="188" s="1"/>
  <c r="E30" i="188" s="1"/>
  <c r="G22" i="187"/>
  <c r="D30" i="187" s="1"/>
  <c r="E30" i="187" s="1"/>
  <c r="D22" i="126"/>
  <c r="D27" i="126" s="1"/>
  <c r="E27" i="126" s="1"/>
  <c r="F22" i="126"/>
  <c r="D29" i="126" s="1"/>
  <c r="E29" i="126" s="1"/>
  <c r="E22" i="190"/>
  <c r="D28" i="190" s="1"/>
  <c r="E28" i="190" s="1"/>
  <c r="D22" i="122"/>
  <c r="D27" i="122" s="1"/>
  <c r="E27" i="122" s="1"/>
  <c r="F22" i="124"/>
  <c r="D29" i="124" s="1"/>
  <c r="E29" i="124" s="1"/>
  <c r="D22" i="150"/>
  <c r="C22" i="123"/>
  <c r="D26" i="123" s="1"/>
  <c r="E26" i="123" s="1"/>
  <c r="G22" i="158"/>
  <c r="D32" i="158" s="1"/>
  <c r="E32" i="158" s="1"/>
  <c r="D22" i="158"/>
  <c r="D27" i="158" s="1"/>
  <c r="E27" i="158" s="1"/>
  <c r="E22" i="159"/>
  <c r="D28" i="159" s="1"/>
  <c r="E28" i="159" s="1"/>
  <c r="C22" i="150"/>
  <c r="F22" i="134"/>
  <c r="D29" i="134" s="1"/>
  <c r="E29" i="134" s="1"/>
  <c r="G22" i="141"/>
  <c r="D30" i="141" s="1"/>
  <c r="E30" i="141" s="1"/>
  <c r="C22" i="124"/>
  <c r="D26" i="124" s="1"/>
  <c r="E26" i="124" s="1"/>
  <c r="D22" i="184"/>
  <c r="D27" i="184" s="1"/>
  <c r="E27" i="184" s="1"/>
  <c r="C22" i="164"/>
  <c r="D26" i="164" s="1"/>
  <c r="E26" i="164" s="1"/>
  <c r="G22" i="129"/>
  <c r="D30" i="129" s="1"/>
  <c r="E30" i="129" s="1"/>
  <c r="G22" i="123"/>
  <c r="P45" i="73"/>
  <c r="E22" i="188"/>
  <c r="D28" i="188" s="1"/>
  <c r="E28" i="188" s="1"/>
  <c r="F22" i="185"/>
  <c r="D29" i="185" s="1"/>
  <c r="E29" i="185" s="1"/>
  <c r="C22" i="131"/>
  <c r="D26" i="131" s="1"/>
  <c r="E26" i="131" s="1"/>
  <c r="C22" i="158"/>
  <c r="D26" i="158" s="1"/>
  <c r="E26" i="158" s="1"/>
  <c r="C22" i="160"/>
  <c r="D26" i="160" s="1"/>
  <c r="E26" i="160" s="1"/>
  <c r="C22" i="192"/>
  <c r="D26" i="192" s="1"/>
  <c r="E26" i="192" s="1"/>
  <c r="C22" i="156"/>
  <c r="D26" i="156" s="1"/>
  <c r="E26" i="156" s="1"/>
  <c r="H22" i="126"/>
  <c r="D31" i="126" s="1"/>
  <c r="E31" i="126" s="1"/>
  <c r="C22" i="144"/>
  <c r="D26" i="144" s="1"/>
  <c r="E26" i="144" s="1"/>
  <c r="E28" i="144" s="1"/>
  <c r="F121" i="144" s="1"/>
  <c r="E22" i="158"/>
  <c r="D28" i="158" s="1"/>
  <c r="E28" i="158" s="1"/>
  <c r="C22" i="167"/>
  <c r="D26" i="167" s="1"/>
  <c r="E26" i="167" s="1"/>
  <c r="F22" i="123"/>
  <c r="D29" i="123" s="1"/>
  <c r="E29" i="123" s="1"/>
  <c r="D22" i="190"/>
  <c r="D27" i="190" s="1"/>
  <c r="E27" i="190" s="1"/>
  <c r="D22" i="151"/>
  <c r="D27" i="151" s="1"/>
  <c r="E27" i="151" s="1"/>
  <c r="E22" i="141"/>
  <c r="D28" i="141" s="1"/>
  <c r="E28" i="141" s="1"/>
  <c r="E22" i="185"/>
  <c r="D28" i="185" s="1"/>
  <c r="E28" i="185" s="1"/>
  <c r="F22" i="152"/>
  <c r="D29" i="152" s="1"/>
  <c r="E29" i="152" s="1"/>
  <c r="E217" i="124"/>
  <c r="G217" i="124" s="1"/>
  <c r="C22" i="152"/>
  <c r="D26" i="152" s="1"/>
  <c r="E26" i="152" s="1"/>
  <c r="D22" i="185"/>
  <c r="D27" i="185" s="1"/>
  <c r="E27" i="185" s="1"/>
  <c r="C22" i="146"/>
  <c r="D26" i="146" s="1"/>
  <c r="E26" i="146" s="1"/>
  <c r="E28" i="146" s="1"/>
  <c r="F79" i="146" s="1"/>
  <c r="F82" i="146" s="1"/>
  <c r="C192" i="126"/>
  <c r="C193" i="126" s="1"/>
  <c r="D193" i="126" s="1"/>
  <c r="D22" i="97"/>
  <c r="D27" i="97" s="1"/>
  <c r="E27" i="97" s="1"/>
  <c r="C22" i="159"/>
  <c r="D26" i="159" s="1"/>
  <c r="E26" i="159" s="1"/>
  <c r="C22" i="141"/>
  <c r="D26" i="141" s="1"/>
  <c r="E26" i="141" s="1"/>
  <c r="C22" i="151"/>
  <c r="D26" i="151" s="1"/>
  <c r="E26" i="151" s="1"/>
  <c r="G284" i="191"/>
  <c r="F348" i="191" s="1"/>
  <c r="E22" i="150"/>
  <c r="D29" i="150" s="1"/>
  <c r="E29" i="150" s="1"/>
  <c r="E188" i="159"/>
  <c r="G188" i="159" s="1"/>
  <c r="G199" i="159" s="1"/>
  <c r="F267" i="159" s="1"/>
  <c r="E22" i="131"/>
  <c r="D27" i="131" s="1"/>
  <c r="E27" i="131" s="1"/>
  <c r="G199" i="187"/>
  <c r="E22" i="186"/>
  <c r="D28" i="186" s="1"/>
  <c r="E28" i="186" s="1"/>
  <c r="F22" i="159"/>
  <c r="D29" i="159" s="1"/>
  <c r="E29" i="159" s="1"/>
  <c r="H22" i="141"/>
  <c r="D31" i="141" s="1"/>
  <c r="E31" i="141" s="1"/>
  <c r="D485" i="52"/>
  <c r="G81" i="164" s="1"/>
  <c r="C84" i="164" s="1"/>
  <c r="C84" i="162"/>
  <c r="F210" i="97"/>
  <c r="F58" i="141"/>
  <c r="D113" i="141" s="1"/>
  <c r="E113" i="141" s="1"/>
  <c r="G261" i="129"/>
  <c r="F271" i="129" s="1"/>
  <c r="E140" i="129"/>
  <c r="F141" i="156"/>
  <c r="G84" i="183"/>
  <c r="C87" i="183" s="1"/>
  <c r="F87" i="183" s="1"/>
  <c r="F91" i="183" s="1"/>
  <c r="G83" i="192"/>
  <c r="C86" i="192" s="1"/>
  <c r="F86" i="192" s="1"/>
  <c r="F90" i="192" s="1"/>
  <c r="F354" i="141"/>
  <c r="F128" i="144"/>
  <c r="G252" i="191"/>
  <c r="G184" i="191"/>
  <c r="F210" i="191"/>
  <c r="G234" i="191" s="1"/>
  <c r="F346" i="191" s="1"/>
  <c r="F141" i="157"/>
  <c r="F240" i="191"/>
  <c r="C244" i="191"/>
  <c r="F244" i="191" s="1"/>
  <c r="G111" i="156"/>
  <c r="E33" i="191"/>
  <c r="F342" i="191" s="1"/>
  <c r="C173" i="188"/>
  <c r="C174" i="188" s="1"/>
  <c r="D174" i="188" s="1"/>
  <c r="F22" i="141"/>
  <c r="D29" i="141" s="1"/>
  <c r="E29" i="141" s="1"/>
  <c r="C22" i="157"/>
  <c r="D26" i="157" s="1"/>
  <c r="E26" i="157" s="1"/>
  <c r="C138" i="192"/>
  <c r="C139" i="192" s="1"/>
  <c r="D139" i="192" s="1"/>
  <c r="D28" i="167"/>
  <c r="E28" i="167" s="1"/>
  <c r="H22" i="184"/>
  <c r="D31" i="184" s="1"/>
  <c r="E31" i="184" s="1"/>
  <c r="C22" i="100"/>
  <c r="D26" i="100" s="1"/>
  <c r="E26" i="100" s="1"/>
  <c r="D30" i="189"/>
  <c r="E30" i="189" s="1"/>
  <c r="D22" i="159"/>
  <c r="D27" i="159" s="1"/>
  <c r="E27" i="159" s="1"/>
  <c r="F22" i="184"/>
  <c r="D29" i="184" s="1"/>
  <c r="E29" i="184" s="1"/>
  <c r="D22" i="134"/>
  <c r="D27" i="134" s="1"/>
  <c r="E27" i="134" s="1"/>
  <c r="E22" i="123"/>
  <c r="C192" i="184"/>
  <c r="C193" i="184" s="1"/>
  <c r="D193" i="184" s="1"/>
  <c r="C22" i="185"/>
  <c r="D26" i="185" s="1"/>
  <c r="E26" i="185" s="1"/>
  <c r="D26" i="189"/>
  <c r="E26" i="189" s="1"/>
  <c r="C173" i="189"/>
  <c r="C174" i="189" s="1"/>
  <c r="D174" i="189" s="1"/>
  <c r="C173" i="129"/>
  <c r="C174" i="129" s="1"/>
  <c r="D174" i="129" s="1"/>
  <c r="G230" i="187"/>
  <c r="E191" i="129"/>
  <c r="G191" i="129" s="1"/>
  <c r="G192" i="190"/>
  <c r="G203" i="190" s="1"/>
  <c r="F326" i="190" s="1"/>
  <c r="E240" i="126"/>
  <c r="G230" i="185"/>
  <c r="G292" i="140"/>
  <c r="F351" i="140" s="1"/>
  <c r="D22" i="124"/>
  <c r="D27" i="124" s="1"/>
  <c r="E27" i="124" s="1"/>
  <c r="E210" i="126"/>
  <c r="I22" i="78"/>
  <c r="D32" i="78" s="1"/>
  <c r="E32" i="78" s="1"/>
  <c r="E187" i="124"/>
  <c r="G187" i="124" s="1"/>
  <c r="G198" i="124" s="1"/>
  <c r="F266" i="124" s="1"/>
  <c r="C22" i="134"/>
  <c r="D26" i="134" s="1"/>
  <c r="E26" i="134" s="1"/>
  <c r="G228" i="150"/>
  <c r="F323" i="150" s="1"/>
  <c r="E75" i="191"/>
  <c r="F75" i="191" s="1"/>
  <c r="F85" i="191" s="1"/>
  <c r="D114" i="191" s="1"/>
  <c r="E114" i="191" s="1"/>
  <c r="F61" i="191"/>
  <c r="F72" i="191" s="1"/>
  <c r="D113" i="191" s="1"/>
  <c r="E113" i="191" s="1"/>
  <c r="G223" i="141"/>
  <c r="G149" i="153"/>
  <c r="F211" i="141"/>
  <c r="C215" i="141"/>
  <c r="F215" i="141" s="1"/>
  <c r="G153" i="153"/>
  <c r="G121" i="167"/>
  <c r="G136" i="131"/>
  <c r="F88" i="187"/>
  <c r="D97" i="187" s="1"/>
  <c r="E97" i="187" s="1"/>
  <c r="E98" i="187" s="1"/>
  <c r="F268" i="187" s="1"/>
  <c r="D22" i="141"/>
  <c r="D27" i="141" s="1"/>
  <c r="E27" i="141" s="1"/>
  <c r="G321" i="140"/>
  <c r="F352" i="140" s="1"/>
  <c r="G304" i="184"/>
  <c r="F346" i="184" s="1"/>
  <c r="G158" i="123"/>
  <c r="F51" i="134"/>
  <c r="D90" i="134" s="1"/>
  <c r="E90" i="134" s="1"/>
  <c r="F88" i="186"/>
  <c r="D97" i="186" s="1"/>
  <c r="E97" i="186" s="1"/>
  <c r="E98" i="186" s="1"/>
  <c r="F268" i="186" s="1"/>
  <c r="G96" i="139"/>
  <c r="C99" i="139" s="1"/>
  <c r="F99" i="139" s="1"/>
  <c r="F103" i="139" s="1"/>
  <c r="C168" i="139"/>
  <c r="E138" i="140"/>
  <c r="G180" i="140" s="1"/>
  <c r="F349" i="140" s="1"/>
  <c r="E205" i="140"/>
  <c r="F87" i="124"/>
  <c r="D95" i="124" s="1"/>
  <c r="E95" i="124" s="1"/>
  <c r="D22" i="139"/>
  <c r="D27" i="139" s="1"/>
  <c r="E27" i="139" s="1"/>
  <c r="D77" i="153"/>
  <c r="E77" i="153" s="1"/>
  <c r="D78" i="153"/>
  <c r="E78" i="153" s="1"/>
  <c r="G172" i="136"/>
  <c r="F232" i="136" s="1"/>
  <c r="E79" i="133"/>
  <c r="F248" i="133" s="1"/>
  <c r="D151" i="52"/>
  <c r="G113" i="150" s="1"/>
  <c r="C116" i="150" s="1"/>
  <c r="F116" i="150" s="1"/>
  <c r="F120" i="150" s="1"/>
  <c r="F237" i="136"/>
  <c r="E72" i="162"/>
  <c r="F201" i="162" s="1"/>
  <c r="C22" i="183"/>
  <c r="D26" i="183" s="1"/>
  <c r="E26" i="183" s="1"/>
  <c r="D26" i="129"/>
  <c r="E26" i="129" s="1"/>
  <c r="C22" i="187"/>
  <c r="D26" i="187" s="1"/>
  <c r="E26" i="187" s="1"/>
  <c r="C22" i="97"/>
  <c r="D26" i="97" s="1"/>
  <c r="E26" i="97" s="1"/>
  <c r="F22" i="190"/>
  <c r="D29" i="190" s="1"/>
  <c r="E29" i="190" s="1"/>
  <c r="E169" i="134"/>
  <c r="E108" i="136"/>
  <c r="G140" i="136" s="1"/>
  <c r="F231" i="136" s="1"/>
  <c r="E66" i="166"/>
  <c r="F144" i="166" s="1"/>
  <c r="E30" i="166"/>
  <c r="F143" i="166" s="1"/>
  <c r="C22" i="78"/>
  <c r="D26" i="78" s="1"/>
  <c r="E26" i="78" s="1"/>
  <c r="G285" i="141"/>
  <c r="F349" i="141" s="1"/>
  <c r="C22" i="186"/>
  <c r="D26" i="186" s="1"/>
  <c r="E26" i="186" s="1"/>
  <c r="E221" i="129"/>
  <c r="G221" i="129" s="1"/>
  <c r="G232" i="129" s="1"/>
  <c r="E243" i="78"/>
  <c r="G243" i="78" s="1"/>
  <c r="C22" i="140"/>
  <c r="D26" i="140" s="1"/>
  <c r="E26" i="140" s="1"/>
  <c r="D22" i="78"/>
  <c r="G230" i="186"/>
  <c r="C22" i="188"/>
  <c r="D26" i="188" s="1"/>
  <c r="E26" i="188" s="1"/>
  <c r="G149" i="124"/>
  <c r="F336" i="134"/>
  <c r="F58" i="167"/>
  <c r="D64" i="167" s="1"/>
  <c r="E64" i="167" s="1"/>
  <c r="F231" i="78"/>
  <c r="F50" i="167"/>
  <c r="D63" i="167" s="1"/>
  <c r="E63" i="167" s="1"/>
  <c r="F87" i="123"/>
  <c r="D95" i="123" s="1"/>
  <c r="E95" i="123" s="1"/>
  <c r="G87" i="122"/>
  <c r="C90" i="122" s="1"/>
  <c r="F90" i="122" s="1"/>
  <c r="F94" i="122" s="1"/>
  <c r="G145" i="124"/>
  <c r="E74" i="144"/>
  <c r="F56" i="131"/>
  <c r="D69" i="131" s="1"/>
  <c r="E69" i="131" s="1"/>
  <c r="G98" i="156"/>
  <c r="G172" i="158"/>
  <c r="F89" i="78"/>
  <c r="D118" i="78" s="1"/>
  <c r="E118" i="78" s="1"/>
  <c r="E30" i="133"/>
  <c r="F247" i="133" s="1"/>
  <c r="G185" i="158"/>
  <c r="G162" i="123"/>
  <c r="F87" i="159"/>
  <c r="D95" i="159" s="1"/>
  <c r="E95" i="159" s="1"/>
  <c r="F88" i="189"/>
  <c r="D96" i="189" s="1"/>
  <c r="E96" i="189" s="1"/>
  <c r="E98" i="189" s="1"/>
  <c r="F266" i="189" s="1"/>
  <c r="F88" i="160"/>
  <c r="D96" i="160" s="1"/>
  <c r="E96" i="160" s="1"/>
  <c r="F58" i="140"/>
  <c r="D92" i="140" s="1"/>
  <c r="E92" i="140" s="1"/>
  <c r="E30" i="162"/>
  <c r="F200" i="162" s="1"/>
  <c r="E190" i="160"/>
  <c r="G190" i="160" s="1"/>
  <c r="F89" i="184"/>
  <c r="D114" i="184" s="1"/>
  <c r="E114" i="184" s="1"/>
  <c r="E117" i="184" s="1"/>
  <c r="F340" i="184" s="1"/>
  <c r="L22" i="193" s="1"/>
  <c r="E191" i="185"/>
  <c r="G191" i="185" s="1"/>
  <c r="F88" i="185"/>
  <c r="D97" i="185" s="1"/>
  <c r="E97" i="185" s="1"/>
  <c r="E98" i="185" s="1"/>
  <c r="F268" i="185" s="1"/>
  <c r="F150" i="100"/>
  <c r="F151" i="167"/>
  <c r="F208" i="164"/>
  <c r="F56" i="139"/>
  <c r="D75" i="139" s="1"/>
  <c r="E75" i="139" s="1"/>
  <c r="G76" i="167"/>
  <c r="C79" i="167" s="1"/>
  <c r="C79" i="166"/>
  <c r="G76" i="100"/>
  <c r="C79" i="100" s="1"/>
  <c r="E71" i="164"/>
  <c r="F201" i="164" s="1"/>
  <c r="E71" i="97"/>
  <c r="F203" i="97" s="1"/>
  <c r="G139" i="133"/>
  <c r="F88" i="188"/>
  <c r="D97" i="188" s="1"/>
  <c r="E97" i="188" s="1"/>
  <c r="E98" i="188" s="1"/>
  <c r="F268" i="188" s="1"/>
  <c r="F89" i="158"/>
  <c r="D122" i="158" s="1"/>
  <c r="E122" i="158" s="1"/>
  <c r="G143" i="133"/>
  <c r="F82" i="78"/>
  <c r="D117" i="78" s="1"/>
  <c r="E117" i="78" s="1"/>
  <c r="G204" i="148"/>
  <c r="F213" i="148" s="1"/>
  <c r="G110" i="148"/>
  <c r="C113" i="148" s="1"/>
  <c r="F88" i="190"/>
  <c r="D97" i="190" s="1"/>
  <c r="E97" i="190" s="1"/>
  <c r="E99" i="190" s="1"/>
  <c r="F323" i="190" s="1"/>
  <c r="L27" i="193" s="1"/>
  <c r="F89" i="126"/>
  <c r="D114" i="126" s="1"/>
  <c r="E114" i="126" s="1"/>
  <c r="F253" i="131"/>
  <c r="F58" i="100"/>
  <c r="D64" i="100" s="1"/>
  <c r="E64" i="100" s="1"/>
  <c r="E162" i="141"/>
  <c r="G204" i="141" s="1"/>
  <c r="F346" i="141" s="1"/>
  <c r="F88" i="129"/>
  <c r="D96" i="129" s="1"/>
  <c r="E96" i="129" s="1"/>
  <c r="G85" i="151"/>
  <c r="C88" i="151" s="1"/>
  <c r="F88" i="151" s="1"/>
  <c r="F92" i="151" s="1"/>
  <c r="E88" i="156"/>
  <c r="E79" i="148"/>
  <c r="F210" i="148" s="1"/>
  <c r="E904" i="52"/>
  <c r="G64" i="172" s="1"/>
  <c r="C66" i="172" s="1"/>
  <c r="F66" i="172" s="1"/>
  <c r="F70" i="172" s="1"/>
  <c r="F50" i="100"/>
  <c r="D63" i="100" s="1"/>
  <c r="E63" i="100" s="1"/>
  <c r="C213" i="188"/>
  <c r="F213" i="188" s="1"/>
  <c r="F85" i="146"/>
  <c r="E57" i="157"/>
  <c r="F135" i="157" s="1"/>
  <c r="C232" i="184"/>
  <c r="F232" i="184" s="1"/>
  <c r="G105" i="133"/>
  <c r="F249" i="133" s="1"/>
  <c r="C239" i="123"/>
  <c r="F239" i="123" s="1"/>
  <c r="F235" i="123"/>
  <c r="C298" i="190"/>
  <c r="F298" i="190" s="1"/>
  <c r="F294" i="190"/>
  <c r="C209" i="123"/>
  <c r="F209" i="123" s="1"/>
  <c r="F205" i="123"/>
  <c r="C214" i="190"/>
  <c r="F214" i="190" s="1"/>
  <c r="F210" i="190"/>
  <c r="E127" i="131"/>
  <c r="C167" i="190"/>
  <c r="F262" i="78"/>
  <c r="C266" i="78"/>
  <c r="F266" i="78" s="1"/>
  <c r="C244" i="186"/>
  <c r="F244" i="186" s="1"/>
  <c r="F240" i="186"/>
  <c r="F312" i="126"/>
  <c r="F316" i="126" s="1"/>
  <c r="F206" i="159"/>
  <c r="C210" i="159"/>
  <c r="F210" i="159" s="1"/>
  <c r="C154" i="190"/>
  <c r="F239" i="160"/>
  <c r="C243" i="160"/>
  <c r="F243" i="160" s="1"/>
  <c r="F236" i="159"/>
  <c r="C240" i="159"/>
  <c r="F240" i="159" s="1"/>
  <c r="F259" i="184"/>
  <c r="C263" i="184"/>
  <c r="F263" i="184" s="1"/>
  <c r="F311" i="184"/>
  <c r="F315" i="184" s="1"/>
  <c r="F316" i="78"/>
  <c r="F320" i="78" s="1"/>
  <c r="C232" i="126"/>
  <c r="F232" i="126" s="1"/>
  <c r="F228" i="126"/>
  <c r="C213" i="185"/>
  <c r="F213" i="185" s="1"/>
  <c r="F209" i="185"/>
  <c r="C239" i="124"/>
  <c r="F239" i="124" s="1"/>
  <c r="F235" i="124"/>
  <c r="C244" i="187"/>
  <c r="F244" i="187" s="1"/>
  <c r="F240" i="187"/>
  <c r="C213" i="186"/>
  <c r="F213" i="186" s="1"/>
  <c r="F209" i="186"/>
  <c r="C212" i="160"/>
  <c r="F212" i="160" s="1"/>
  <c r="F208" i="160"/>
  <c r="E88" i="157"/>
  <c r="G130" i="157" s="1"/>
  <c r="F137" i="157" s="1"/>
  <c r="G140" i="78"/>
  <c r="C143" i="78" s="1"/>
  <c r="G119" i="190"/>
  <c r="C122" i="190" s="1"/>
  <c r="G118" i="188"/>
  <c r="C121" i="188" s="1"/>
  <c r="G118" i="187"/>
  <c r="C121" i="187" s="1"/>
  <c r="G118" i="185"/>
  <c r="C121" i="185" s="1"/>
  <c r="G114" i="123"/>
  <c r="C117" i="123" s="1"/>
  <c r="G118" i="186"/>
  <c r="C121" i="186" s="1"/>
  <c r="G137" i="184"/>
  <c r="C140" i="184" s="1"/>
  <c r="G115" i="159"/>
  <c r="C118" i="159" s="1"/>
  <c r="G114" i="124"/>
  <c r="C117" i="124" s="1"/>
  <c r="G137" i="126"/>
  <c r="C140" i="126" s="1"/>
  <c r="G117" i="160"/>
  <c r="C120" i="160" s="1"/>
  <c r="G141" i="158"/>
  <c r="C144" i="158" s="1"/>
  <c r="F261" i="158"/>
  <c r="C265" i="158"/>
  <c r="F265" i="158" s="1"/>
  <c r="F241" i="190"/>
  <c r="C245" i="190"/>
  <c r="F245" i="190" s="1"/>
  <c r="G171" i="78"/>
  <c r="D258" i="52"/>
  <c r="C244" i="185"/>
  <c r="F244" i="185" s="1"/>
  <c r="F240" i="185"/>
  <c r="C263" i="126"/>
  <c r="F263" i="126" s="1"/>
  <c r="F259" i="126"/>
  <c r="C244" i="188"/>
  <c r="F244" i="188" s="1"/>
  <c r="F240" i="188"/>
  <c r="F312" i="158"/>
  <c r="F316" i="158" s="1"/>
  <c r="F205" i="124"/>
  <c r="C209" i="124"/>
  <c r="F209" i="124" s="1"/>
  <c r="C236" i="158"/>
  <c r="F236" i="158" s="1"/>
  <c r="F232" i="158"/>
  <c r="C213" i="187"/>
  <c r="F213" i="187" s="1"/>
  <c r="F209" i="187"/>
  <c r="D15" i="188"/>
  <c r="D22" i="188" s="1"/>
  <c r="D27" i="188" s="1"/>
  <c r="E27" i="188" s="1"/>
  <c r="E191" i="186"/>
  <c r="G191" i="186" s="1"/>
  <c r="E218" i="186"/>
  <c r="E191" i="188"/>
  <c r="G191" i="188" s="1"/>
  <c r="E218" i="188"/>
  <c r="F218" i="126"/>
  <c r="G218" i="126" s="1"/>
  <c r="F218" i="184"/>
  <c r="G218" i="184" s="1"/>
  <c r="F166" i="187"/>
  <c r="G166" i="187" s="1"/>
  <c r="F166" i="188"/>
  <c r="G166" i="188" s="1"/>
  <c r="F166" i="186"/>
  <c r="G166" i="186" s="1"/>
  <c r="F166" i="185"/>
  <c r="G166" i="185" s="1"/>
  <c r="G198" i="160"/>
  <c r="G153" i="189"/>
  <c r="G199" i="185"/>
  <c r="E236" i="184"/>
  <c r="E210" i="184"/>
  <c r="E246" i="189"/>
  <c r="E250" i="189" s="1"/>
  <c r="E220" i="189"/>
  <c r="D22" i="123"/>
  <c r="D27" i="123" s="1"/>
  <c r="E27" i="123" s="1"/>
  <c r="G189" i="131"/>
  <c r="F248" i="131" s="1"/>
  <c r="D15" i="187"/>
  <c r="D22" i="187" s="1"/>
  <c r="D27" i="187" s="1"/>
  <c r="E27" i="187" s="1"/>
  <c r="E248" i="185"/>
  <c r="E252" i="185" s="1"/>
  <c r="G252" i="185" s="1"/>
  <c r="E222" i="185"/>
  <c r="G222" i="185" s="1"/>
  <c r="E221" i="160"/>
  <c r="G221" i="160" s="1"/>
  <c r="E247" i="160"/>
  <c r="E251" i="160" s="1"/>
  <c r="G251" i="160" s="1"/>
  <c r="G230" i="188"/>
  <c r="F210" i="126"/>
  <c r="F210" i="184"/>
  <c r="E181" i="133"/>
  <c r="G181" i="133" s="1"/>
  <c r="G192" i="133" s="1"/>
  <c r="F251" i="133" s="1"/>
  <c r="E191" i="189"/>
  <c r="G191" i="189" s="1"/>
  <c r="G202" i="189" s="1"/>
  <c r="F269" i="189" s="1"/>
  <c r="F161" i="160"/>
  <c r="F163" i="190" s="1"/>
  <c r="G163" i="190" s="1"/>
  <c r="F162" i="187"/>
  <c r="G162" i="187" s="1"/>
  <c r="F162" i="186"/>
  <c r="G162" i="186" s="1"/>
  <c r="F162" i="185"/>
  <c r="G162" i="185" s="1"/>
  <c r="F162" i="188"/>
  <c r="G162" i="188" s="1"/>
  <c r="F22" i="148"/>
  <c r="F148" i="160"/>
  <c r="F149" i="187"/>
  <c r="F149" i="186"/>
  <c r="F149" i="188"/>
  <c r="F149" i="185"/>
  <c r="D15" i="186"/>
  <c r="D22" i="186" s="1"/>
  <c r="D27" i="186" s="1"/>
  <c r="E27" i="186" s="1"/>
  <c r="E191" i="187"/>
  <c r="G191" i="187" s="1"/>
  <c r="E218" i="187"/>
  <c r="G199" i="186"/>
  <c r="F58" i="129"/>
  <c r="D93" i="129" s="1"/>
  <c r="E93" i="129" s="1"/>
  <c r="F59" i="126"/>
  <c r="E111" i="126"/>
  <c r="F58" i="160"/>
  <c r="D93" i="160" s="1"/>
  <c r="E93" i="160" s="1"/>
  <c r="E92" i="159"/>
  <c r="F59" i="158"/>
  <c r="D117" i="158" s="1"/>
  <c r="E117" i="158" s="1"/>
  <c r="F57" i="124"/>
  <c r="D92" i="124" s="1"/>
  <c r="E92" i="124" s="1"/>
  <c r="F57" i="123"/>
  <c r="D92" i="123" s="1"/>
  <c r="E92" i="123" s="1"/>
  <c r="G168" i="183"/>
  <c r="F237" i="183" s="1"/>
  <c r="G184" i="78"/>
  <c r="G146" i="159"/>
  <c r="E56" i="156"/>
  <c r="F135" i="156" s="1"/>
  <c r="E119" i="78"/>
  <c r="F63" i="139"/>
  <c r="D76" i="139" s="1"/>
  <c r="E76" i="139" s="1"/>
  <c r="G97" i="144"/>
  <c r="G237" i="151"/>
  <c r="F310" i="151" s="1"/>
  <c r="G84" i="144"/>
  <c r="F59" i="78"/>
  <c r="G159" i="159"/>
  <c r="G150" i="159"/>
  <c r="F66" i="124"/>
  <c r="E78" i="140"/>
  <c r="F71" i="140"/>
  <c r="F68" i="158"/>
  <c r="E76" i="140"/>
  <c r="F69" i="140"/>
  <c r="G176" i="158"/>
  <c r="F65" i="124"/>
  <c r="F107" i="166"/>
  <c r="G107" i="166" s="1"/>
  <c r="G107" i="100"/>
  <c r="F111" i="100"/>
  <c r="G111" i="100" s="1"/>
  <c r="F78" i="159"/>
  <c r="F63" i="159"/>
  <c r="F65" i="140"/>
  <c r="D93" i="140" s="1"/>
  <c r="E93" i="140" s="1"/>
  <c r="F71" i="158"/>
  <c r="F76" i="123"/>
  <c r="F80" i="123" s="1"/>
  <c r="D94" i="123" s="1"/>
  <c r="E94" i="123" s="1"/>
  <c r="F61" i="123"/>
  <c r="E243" i="123"/>
  <c r="E247" i="123" s="1"/>
  <c r="G247" i="123" s="1"/>
  <c r="E217" i="123"/>
  <c r="G217" i="123" s="1"/>
  <c r="F71" i="160"/>
  <c r="E244" i="159"/>
  <c r="E248" i="159" s="1"/>
  <c r="G248" i="159" s="1"/>
  <c r="E218" i="159"/>
  <c r="G218" i="159" s="1"/>
  <c r="F77" i="160"/>
  <c r="F62" i="160"/>
  <c r="F78" i="126"/>
  <c r="F63" i="126"/>
  <c r="G199" i="129"/>
  <c r="F71" i="126"/>
  <c r="F66" i="160"/>
  <c r="F69" i="159"/>
  <c r="F75" i="124"/>
  <c r="F60" i="124"/>
  <c r="F72" i="126"/>
  <c r="F61" i="124"/>
  <c r="F76" i="124"/>
  <c r="F65" i="159"/>
  <c r="F79" i="160"/>
  <c r="F64" i="160"/>
  <c r="F67" i="158"/>
  <c r="F63" i="158"/>
  <c r="F78" i="158"/>
  <c r="F67" i="126"/>
  <c r="F65" i="158"/>
  <c r="F80" i="158"/>
  <c r="F78" i="124"/>
  <c r="F63" i="124"/>
  <c r="E74" i="140"/>
  <c r="F67" i="140"/>
  <c r="G162" i="129"/>
  <c r="G225" i="158"/>
  <c r="F344" i="158" s="1"/>
  <c r="F65" i="126"/>
  <c r="F80" i="126"/>
  <c r="E255" i="123"/>
  <c r="G255" i="123" s="1"/>
  <c r="E225" i="123"/>
  <c r="G225" i="123" s="1"/>
  <c r="E248" i="126"/>
  <c r="G248" i="126" s="1"/>
  <c r="E280" i="126"/>
  <c r="G280" i="126" s="1"/>
  <c r="F70" i="124"/>
  <c r="F165" i="160"/>
  <c r="G163" i="159"/>
  <c r="E259" i="160"/>
  <c r="G259" i="160" s="1"/>
  <c r="E229" i="160"/>
  <c r="G229" i="160" s="1"/>
  <c r="F62" i="129"/>
  <c r="F77" i="129"/>
  <c r="E256" i="159"/>
  <c r="G256" i="159" s="1"/>
  <c r="E226" i="159"/>
  <c r="G226" i="159" s="1"/>
  <c r="F69" i="124"/>
  <c r="E77" i="141"/>
  <c r="F77" i="141" s="1"/>
  <c r="F85" i="141" s="1"/>
  <c r="D115" i="141" s="1"/>
  <c r="E115" i="141" s="1"/>
  <c r="F63" i="141"/>
  <c r="F72" i="141" s="1"/>
  <c r="D114" i="141" s="1"/>
  <c r="E114" i="141" s="1"/>
  <c r="E77" i="140"/>
  <c r="F70" i="140"/>
  <c r="F70" i="123"/>
  <c r="F72" i="158"/>
  <c r="G119" i="183"/>
  <c r="G120" i="151"/>
  <c r="E30" i="151" l="1"/>
  <c r="F305" i="151" s="1"/>
  <c r="G338" i="141"/>
  <c r="F350" i="141" s="1"/>
  <c r="E32" i="134"/>
  <c r="F326" i="134" s="1"/>
  <c r="F76" i="134"/>
  <c r="D83" i="134"/>
  <c r="F83" i="134" s="1"/>
  <c r="F73" i="134"/>
  <c r="D80" i="134"/>
  <c r="F80" i="134" s="1"/>
  <c r="F75" i="134"/>
  <c r="D82" i="134"/>
  <c r="F82" i="134" s="1"/>
  <c r="E72" i="192"/>
  <c r="F234" i="192" s="1"/>
  <c r="E66" i="136"/>
  <c r="F228" i="136" s="1"/>
  <c r="E72" i="122"/>
  <c r="F239" i="122" s="1"/>
  <c r="F65" i="153"/>
  <c r="D80" i="153" s="1"/>
  <c r="E80" i="153" s="1"/>
  <c r="E82" i="153" s="1"/>
  <c r="F262" i="153" s="1"/>
  <c r="F72" i="153"/>
  <c r="D81" i="153" s="1"/>
  <c r="E81" i="153" s="1"/>
  <c r="E170" i="97"/>
  <c r="G197" i="97" s="1"/>
  <c r="F206" i="97" s="1"/>
  <c r="G264" i="141"/>
  <c r="F348" i="141" s="1"/>
  <c r="E71" i="183"/>
  <c r="F234" i="183" s="1"/>
  <c r="F58" i="134"/>
  <c r="D91" i="134" s="1"/>
  <c r="E91" i="134" s="1"/>
  <c r="F281" i="134"/>
  <c r="G322" i="134" s="1"/>
  <c r="F332" i="134" s="1"/>
  <c r="E71" i="151"/>
  <c r="F306" i="151" s="1"/>
  <c r="E30" i="192"/>
  <c r="F233" i="192" s="1"/>
  <c r="F185" i="164"/>
  <c r="G185" i="164" s="1"/>
  <c r="G196" i="164" s="1"/>
  <c r="F204" i="164" s="1"/>
  <c r="G243" i="133"/>
  <c r="F252" i="133" s="1"/>
  <c r="E30" i="183"/>
  <c r="F233" i="183" s="1"/>
  <c r="G288" i="151"/>
  <c r="F311" i="151" s="1"/>
  <c r="F199" i="131"/>
  <c r="G240" i="131" s="1"/>
  <c r="F249" i="131" s="1"/>
  <c r="F49" i="131"/>
  <c r="D68" i="131" s="1"/>
  <c r="E68" i="131" s="1"/>
  <c r="F63" i="131"/>
  <c r="D70" i="131" s="1"/>
  <c r="E70" i="131" s="1"/>
  <c r="E94" i="150"/>
  <c r="F319" i="150" s="1"/>
  <c r="E30" i="122"/>
  <c r="F238" i="122" s="1"/>
  <c r="E191" i="192"/>
  <c r="F174" i="183"/>
  <c r="F178" i="183" s="1"/>
  <c r="E192" i="183"/>
  <c r="F256" i="150"/>
  <c r="F260" i="150" s="1"/>
  <c r="E274" i="150"/>
  <c r="F177" i="122"/>
  <c r="F181" i="122" s="1"/>
  <c r="E195" i="122"/>
  <c r="F210" i="153"/>
  <c r="E228" i="153"/>
  <c r="F83" i="146"/>
  <c r="F84" i="146" s="1"/>
  <c r="F216" i="152"/>
  <c r="E234" i="152"/>
  <c r="E81" i="152"/>
  <c r="F268" i="152" s="1"/>
  <c r="G81" i="97"/>
  <c r="C84" i="97" s="1"/>
  <c r="F84" i="97" s="1"/>
  <c r="F88" i="97" s="1"/>
  <c r="E175" i="151"/>
  <c r="G216" i="151" s="1"/>
  <c r="F309" i="151" s="1"/>
  <c r="E29" i="157"/>
  <c r="F134" i="157" s="1"/>
  <c r="F138" i="157" s="1"/>
  <c r="P55" i="73"/>
  <c r="P43" i="73"/>
  <c r="G203" i="191"/>
  <c r="F345" i="191" s="1"/>
  <c r="D27" i="148"/>
  <c r="E27" i="148" s="1"/>
  <c r="D28" i="148"/>
  <c r="E28" i="148" s="1"/>
  <c r="D29" i="148"/>
  <c r="E29" i="148" s="1"/>
  <c r="G271" i="134"/>
  <c r="F331" i="134" s="1"/>
  <c r="G241" i="134"/>
  <c r="F330" i="134" s="1"/>
  <c r="E40" i="120"/>
  <c r="E44" i="120"/>
  <c r="E46" i="120"/>
  <c r="E42" i="120"/>
  <c r="D28" i="153"/>
  <c r="E28" i="153" s="1"/>
  <c r="E26" i="153"/>
  <c r="D27" i="153"/>
  <c r="E27" i="153" s="1"/>
  <c r="G202" i="188"/>
  <c r="F271" i="188" s="1"/>
  <c r="D28" i="123"/>
  <c r="E28" i="123" s="1"/>
  <c r="D27" i="78"/>
  <c r="E27" i="78" s="1"/>
  <c r="E22" i="78"/>
  <c r="D28" i="78" s="1"/>
  <c r="E28" i="78" s="1"/>
  <c r="D26" i="150"/>
  <c r="E26" i="150" s="1"/>
  <c r="D30" i="123"/>
  <c r="E30" i="123" s="1"/>
  <c r="D27" i="150"/>
  <c r="E27" i="150" s="1"/>
  <c r="F34" i="172"/>
  <c r="F32" i="172"/>
  <c r="F19" i="172"/>
  <c r="F18" i="172"/>
  <c r="F33" i="172"/>
  <c r="F31" i="172"/>
  <c r="F121" i="189"/>
  <c r="F125" i="189" s="1"/>
  <c r="E140" i="189"/>
  <c r="E32" i="189"/>
  <c r="F265" i="189" s="1"/>
  <c r="E118" i="139"/>
  <c r="G160" i="139" s="1"/>
  <c r="F220" i="139" s="1"/>
  <c r="G202" i="187"/>
  <c r="F271" i="187" s="1"/>
  <c r="E29" i="136"/>
  <c r="F227" i="136" s="1"/>
  <c r="D28" i="150"/>
  <c r="E28" i="150" s="1"/>
  <c r="E30" i="100"/>
  <c r="F143" i="100" s="1"/>
  <c r="E29" i="156"/>
  <c r="F134" i="156" s="1"/>
  <c r="E32" i="129"/>
  <c r="E31" i="152"/>
  <c r="F267" i="152" s="1"/>
  <c r="E30" i="131"/>
  <c r="F244" i="131" s="1"/>
  <c r="E30" i="164"/>
  <c r="F200" i="164" s="1"/>
  <c r="E31" i="139"/>
  <c r="F217" i="139" s="1"/>
  <c r="E32" i="190"/>
  <c r="F322" i="190" s="1"/>
  <c r="E32" i="185"/>
  <c r="F267" i="185" s="1"/>
  <c r="E33" i="140"/>
  <c r="F346" i="140" s="1"/>
  <c r="E30" i="97"/>
  <c r="F202" i="97" s="1"/>
  <c r="E30" i="167"/>
  <c r="G211" i="134"/>
  <c r="F329" i="134" s="1"/>
  <c r="E33" i="184"/>
  <c r="F339" i="184" s="1"/>
  <c r="E106" i="183"/>
  <c r="G147" i="183" s="1"/>
  <c r="F236" i="183" s="1"/>
  <c r="E32" i="187"/>
  <c r="F267" i="187" s="1"/>
  <c r="G286" i="78"/>
  <c r="F350" i="78" s="1"/>
  <c r="G263" i="191"/>
  <c r="F347" i="191" s="1"/>
  <c r="E33" i="141"/>
  <c r="F343" i="141" s="1"/>
  <c r="E105" i="192"/>
  <c r="G146" i="192" s="1"/>
  <c r="F236" i="192" s="1"/>
  <c r="G250" i="189"/>
  <c r="G261" i="189" s="1"/>
  <c r="F271" i="189" s="1"/>
  <c r="G220" i="189"/>
  <c r="G231" i="189" s="1"/>
  <c r="F270" i="189" s="1"/>
  <c r="G210" i="126"/>
  <c r="G221" i="126" s="1"/>
  <c r="F344" i="126" s="1"/>
  <c r="G168" i="131"/>
  <c r="F247" i="131" s="1"/>
  <c r="E118" i="191"/>
  <c r="F343" i="191" s="1"/>
  <c r="G235" i="141"/>
  <c r="F347" i="141" s="1"/>
  <c r="E109" i="122"/>
  <c r="G150" i="122" s="1"/>
  <c r="F241" i="122" s="1"/>
  <c r="E119" i="141"/>
  <c r="F344" i="141" s="1"/>
  <c r="E145" i="152"/>
  <c r="G187" i="152" s="1"/>
  <c r="F271" i="152" s="1"/>
  <c r="F168" i="139"/>
  <c r="C172" i="139"/>
  <c r="F172" i="139" s="1"/>
  <c r="F120" i="153"/>
  <c r="F124" i="153" s="1"/>
  <c r="E139" i="153"/>
  <c r="E135" i="150"/>
  <c r="G177" i="150" s="1"/>
  <c r="F321" i="150" s="1"/>
  <c r="G201" i="160"/>
  <c r="F270" i="160" s="1"/>
  <c r="G254" i="78"/>
  <c r="F349" i="78" s="1"/>
  <c r="E107" i="151"/>
  <c r="G148" i="151" s="1"/>
  <c r="F308" i="151" s="1"/>
  <c r="E79" i="139"/>
  <c r="F218" i="139" s="1"/>
  <c r="E66" i="167"/>
  <c r="F145" i="167" s="1"/>
  <c r="E32" i="186"/>
  <c r="F267" i="186" s="1"/>
  <c r="G130" i="156"/>
  <c r="F137" i="156" s="1"/>
  <c r="E32" i="188"/>
  <c r="F267" i="188" s="1"/>
  <c r="G171" i="133"/>
  <c r="F250" i="133" s="1"/>
  <c r="F168" i="184"/>
  <c r="F172" i="184" s="1"/>
  <c r="G172" i="184" s="1"/>
  <c r="F150" i="190"/>
  <c r="F185" i="184"/>
  <c r="G185" i="184" s="1"/>
  <c r="F167" i="190"/>
  <c r="G167" i="190" s="1"/>
  <c r="F152" i="160"/>
  <c r="G152" i="160" s="1"/>
  <c r="F79" i="166"/>
  <c r="F83" i="166" s="1"/>
  <c r="E98" i="166"/>
  <c r="G233" i="190"/>
  <c r="F327" i="190" s="1"/>
  <c r="F79" i="167"/>
  <c r="F83" i="167" s="1"/>
  <c r="E99" i="167"/>
  <c r="F84" i="162"/>
  <c r="F88" i="162" s="1"/>
  <c r="E104" i="162"/>
  <c r="F84" i="164"/>
  <c r="F88" i="164" s="1"/>
  <c r="E104" i="164"/>
  <c r="E66" i="100"/>
  <c r="F144" i="100" s="1"/>
  <c r="F79" i="100"/>
  <c r="F83" i="100" s="1"/>
  <c r="E98" i="100"/>
  <c r="E84" i="172"/>
  <c r="G111" i="172" s="1"/>
  <c r="D145" i="172" s="1"/>
  <c r="G255" i="158"/>
  <c r="F345" i="158" s="1"/>
  <c r="F113" i="148"/>
  <c r="F117" i="148" s="1"/>
  <c r="E132" i="148"/>
  <c r="G228" i="123"/>
  <c r="F267" i="123" s="1"/>
  <c r="G233" i="185"/>
  <c r="F272" i="185" s="1"/>
  <c r="G284" i="158"/>
  <c r="F346" i="158" s="1"/>
  <c r="G340" i="78"/>
  <c r="F352" i="78" s="1"/>
  <c r="G258" i="123"/>
  <c r="F268" i="123" s="1"/>
  <c r="G228" i="124"/>
  <c r="F267" i="124" s="1"/>
  <c r="G336" i="158"/>
  <c r="F348" i="158" s="1"/>
  <c r="G258" i="124"/>
  <c r="F268" i="124" s="1"/>
  <c r="F118" i="159"/>
  <c r="F122" i="159" s="1"/>
  <c r="E137" i="159"/>
  <c r="F121" i="185"/>
  <c r="F125" i="185" s="1"/>
  <c r="E140" i="185"/>
  <c r="G265" i="190"/>
  <c r="F328" i="190" s="1"/>
  <c r="E159" i="184"/>
  <c r="F140" i="184"/>
  <c r="F144" i="184" s="1"/>
  <c r="F121" i="187"/>
  <c r="F125" i="187" s="1"/>
  <c r="E140" i="187"/>
  <c r="G263" i="185"/>
  <c r="F273" i="185" s="1"/>
  <c r="F140" i="126"/>
  <c r="F144" i="126" s="1"/>
  <c r="E159" i="126"/>
  <c r="F121" i="186"/>
  <c r="F125" i="186" s="1"/>
  <c r="E140" i="186"/>
  <c r="F121" i="188"/>
  <c r="F125" i="188" s="1"/>
  <c r="E140" i="188"/>
  <c r="F144" i="158"/>
  <c r="F148" i="158" s="1"/>
  <c r="E163" i="158"/>
  <c r="F143" i="78"/>
  <c r="F147" i="78" s="1"/>
  <c r="E162" i="78"/>
  <c r="G229" i="159"/>
  <c r="F268" i="159" s="1"/>
  <c r="F120" i="160"/>
  <c r="F124" i="160" s="1"/>
  <c r="E139" i="160"/>
  <c r="F117" i="124"/>
  <c r="F121" i="124" s="1"/>
  <c r="E136" i="124"/>
  <c r="F117" i="123"/>
  <c r="F121" i="123" s="1"/>
  <c r="E136" i="123"/>
  <c r="F122" i="190"/>
  <c r="F126" i="190" s="1"/>
  <c r="E141" i="190"/>
  <c r="E248" i="187"/>
  <c r="E252" i="187" s="1"/>
  <c r="G252" i="187" s="1"/>
  <c r="G263" i="187" s="1"/>
  <c r="F273" i="187" s="1"/>
  <c r="E222" i="187"/>
  <c r="G222" i="187" s="1"/>
  <c r="G233" i="187" s="1"/>
  <c r="F272" i="187" s="1"/>
  <c r="F153" i="185"/>
  <c r="G153" i="185" s="1"/>
  <c r="G149" i="185"/>
  <c r="E222" i="186"/>
  <c r="G222" i="186" s="1"/>
  <c r="G233" i="186" s="1"/>
  <c r="F272" i="186" s="1"/>
  <c r="E248" i="186"/>
  <c r="E252" i="186" s="1"/>
  <c r="G252" i="186" s="1"/>
  <c r="G263" i="186" s="1"/>
  <c r="F273" i="186" s="1"/>
  <c r="F153" i="188"/>
  <c r="G153" i="188" s="1"/>
  <c r="G149" i="188"/>
  <c r="G232" i="160"/>
  <c r="F271" i="160" s="1"/>
  <c r="G116" i="144"/>
  <c r="F124" i="144" s="1"/>
  <c r="F125" i="144" s="1"/>
  <c r="F153" i="186"/>
  <c r="G153" i="186" s="1"/>
  <c r="G149" i="186"/>
  <c r="F181" i="126"/>
  <c r="G181" i="126" s="1"/>
  <c r="F181" i="184"/>
  <c r="G181" i="184" s="1"/>
  <c r="G210" i="184"/>
  <c r="G221" i="184" s="1"/>
  <c r="F343" i="184" s="1"/>
  <c r="E248" i="188"/>
  <c r="E252" i="188" s="1"/>
  <c r="G252" i="188" s="1"/>
  <c r="G263" i="188" s="1"/>
  <c r="F273" i="188" s="1"/>
  <c r="E222" i="188"/>
  <c r="G222" i="188" s="1"/>
  <c r="G233" i="188" s="1"/>
  <c r="F272" i="188" s="1"/>
  <c r="G259" i="159"/>
  <c r="F269" i="159" s="1"/>
  <c r="G262" i="160"/>
  <c r="F272" i="160" s="1"/>
  <c r="F168" i="126"/>
  <c r="F324" i="126" s="1"/>
  <c r="G148" i="160"/>
  <c r="G161" i="160"/>
  <c r="E31" i="159"/>
  <c r="F263" i="159" s="1"/>
  <c r="G202" i="186"/>
  <c r="F271" i="186" s="1"/>
  <c r="F153" i="187"/>
  <c r="G153" i="187" s="1"/>
  <c r="G149" i="187"/>
  <c r="G202" i="185"/>
  <c r="F271" i="185" s="1"/>
  <c r="E267" i="184"/>
  <c r="E271" i="184" s="1"/>
  <c r="G271" i="184" s="1"/>
  <c r="G282" i="184" s="1"/>
  <c r="F345" i="184" s="1"/>
  <c r="E240" i="184"/>
  <c r="G240" i="184" s="1"/>
  <c r="G251" i="184" s="1"/>
  <c r="F344" i="184" s="1"/>
  <c r="G283" i="126"/>
  <c r="F346" i="126" s="1"/>
  <c r="E33" i="126"/>
  <c r="F340" i="126" s="1"/>
  <c r="E32" i="160"/>
  <c r="F266" i="160" s="1"/>
  <c r="E33" i="158"/>
  <c r="F340" i="158" s="1"/>
  <c r="F80" i="124"/>
  <c r="D94" i="124" s="1"/>
  <c r="E94" i="124" s="1"/>
  <c r="F72" i="124"/>
  <c r="D93" i="124" s="1"/>
  <c r="E93" i="124" s="1"/>
  <c r="E31" i="124"/>
  <c r="F262" i="124" s="1"/>
  <c r="F72" i="123"/>
  <c r="D93" i="123" s="1"/>
  <c r="E93" i="123" s="1"/>
  <c r="E96" i="123" s="1"/>
  <c r="F263" i="123" s="1"/>
  <c r="G202" i="129"/>
  <c r="F269" i="129" s="1"/>
  <c r="D115" i="78"/>
  <c r="E115" i="78" s="1"/>
  <c r="F74" i="78"/>
  <c r="E85" i="140"/>
  <c r="F85" i="140" s="1"/>
  <c r="F78" i="140"/>
  <c r="E83" i="140"/>
  <c r="F83" i="140" s="1"/>
  <c r="F76" i="140"/>
  <c r="F72" i="140"/>
  <c r="D94" i="140" s="1"/>
  <c r="E94" i="140" s="1"/>
  <c r="F111" i="166"/>
  <c r="G111" i="166" s="1"/>
  <c r="F108" i="167"/>
  <c r="E81" i="140"/>
  <c r="F81" i="140" s="1"/>
  <c r="F74" i="140"/>
  <c r="F77" i="158"/>
  <c r="F82" i="158" s="1"/>
  <c r="D119" i="158" s="1"/>
  <c r="E119" i="158" s="1"/>
  <c r="F62" i="158"/>
  <c r="F74" i="158" s="1"/>
  <c r="D118" i="158" s="1"/>
  <c r="E118" i="158" s="1"/>
  <c r="E84" i="140"/>
  <c r="F84" i="140" s="1"/>
  <c r="F77" i="140"/>
  <c r="F185" i="126"/>
  <c r="G165" i="160"/>
  <c r="G240" i="126"/>
  <c r="G251" i="126" s="1"/>
  <c r="F144" i="167" l="1"/>
  <c r="I46" i="193"/>
  <c r="J46" i="193" s="1"/>
  <c r="F265" i="129"/>
  <c r="I25" i="193"/>
  <c r="J25" i="193" s="1"/>
  <c r="F78" i="134"/>
  <c r="D93" i="134" s="1"/>
  <c r="E93" i="134" s="1"/>
  <c r="F234" i="136"/>
  <c r="F235" i="136" s="1"/>
  <c r="F236" i="136" s="1"/>
  <c r="F85" i="134"/>
  <c r="D94" i="134" s="1"/>
  <c r="E94" i="134" s="1"/>
  <c r="F350" i="191"/>
  <c r="E71" i="131"/>
  <c r="F245" i="131" s="1"/>
  <c r="F250" i="131" s="1"/>
  <c r="F351" i="141"/>
  <c r="E31" i="153"/>
  <c r="F261" i="153" s="1"/>
  <c r="F253" i="133"/>
  <c r="E104" i="97"/>
  <c r="G145" i="97" s="1"/>
  <c r="F205" i="97" s="1"/>
  <c r="F207" i="97" s="1"/>
  <c r="G301" i="150"/>
  <c r="F325" i="150" s="1"/>
  <c r="G218" i="192"/>
  <c r="F238" i="192" s="1"/>
  <c r="F240" i="192" s="1"/>
  <c r="F313" i="151"/>
  <c r="G219" i="183"/>
  <c r="F238" i="183" s="1"/>
  <c r="F240" i="183" s="1"/>
  <c r="G222" i="122"/>
  <c r="F243" i="122" s="1"/>
  <c r="F245" i="122" s="1"/>
  <c r="E33" i="150"/>
  <c r="F318" i="150" s="1"/>
  <c r="F220" i="152"/>
  <c r="G262" i="152" s="1"/>
  <c r="F273" i="152" s="1"/>
  <c r="F274" i="152" s="1"/>
  <c r="F126" i="144"/>
  <c r="F127" i="144" s="1"/>
  <c r="F139" i="157"/>
  <c r="F140" i="157" s="1"/>
  <c r="F214" i="153"/>
  <c r="G256" i="153" s="1"/>
  <c r="F266" i="153" s="1"/>
  <c r="G325" i="126"/>
  <c r="F332" i="126"/>
  <c r="G333" i="126" s="1"/>
  <c r="G139" i="166"/>
  <c r="F146" i="166" s="1"/>
  <c r="F147" i="166" s="1"/>
  <c r="E31" i="148"/>
  <c r="F209" i="148" s="1"/>
  <c r="G145" i="162"/>
  <c r="F203" i="162" s="1"/>
  <c r="F205" i="162" s="1"/>
  <c r="E33" i="78"/>
  <c r="F344" i="78" s="1"/>
  <c r="E31" i="123"/>
  <c r="F262" i="123" s="1"/>
  <c r="F39" i="172"/>
  <c r="E44" i="172" s="1"/>
  <c r="D143" i="172" s="1"/>
  <c r="D148" i="172" s="1"/>
  <c r="G181" i="189"/>
  <c r="F268" i="189" s="1"/>
  <c r="F272" i="189" s="1"/>
  <c r="F138" i="156"/>
  <c r="F323" i="184"/>
  <c r="G168" i="184"/>
  <c r="G200" i="184" s="1"/>
  <c r="F342" i="184" s="1"/>
  <c r="G191" i="139"/>
  <c r="F221" i="139" s="1"/>
  <c r="F223" i="139" s="1"/>
  <c r="G181" i="153"/>
  <c r="F264" i="153" s="1"/>
  <c r="G145" i="164"/>
  <c r="F203" i="164" s="1"/>
  <c r="F205" i="164" s="1"/>
  <c r="G139" i="100"/>
  <c r="F146" i="100" s="1"/>
  <c r="F147" i="100" s="1"/>
  <c r="G168" i="126"/>
  <c r="F172" i="126"/>
  <c r="G172" i="126" s="1"/>
  <c r="F306" i="190"/>
  <c r="F154" i="190"/>
  <c r="G154" i="190" s="1"/>
  <c r="G150" i="190"/>
  <c r="G204" i="158"/>
  <c r="F343" i="158" s="1"/>
  <c r="G174" i="148"/>
  <c r="F212" i="148" s="1"/>
  <c r="G203" i="78"/>
  <c r="F347" i="78" s="1"/>
  <c r="G178" i="159"/>
  <c r="F266" i="159" s="1"/>
  <c r="G180" i="160"/>
  <c r="F269" i="160" s="1"/>
  <c r="G177" i="123"/>
  <c r="F265" i="123" s="1"/>
  <c r="G181" i="187"/>
  <c r="F270" i="187" s="1"/>
  <c r="F274" i="187" s="1"/>
  <c r="G181" i="188"/>
  <c r="F270" i="188" s="1"/>
  <c r="F274" i="188" s="1"/>
  <c r="G181" i="185"/>
  <c r="F270" i="185" s="1"/>
  <c r="F274" i="185" s="1"/>
  <c r="G177" i="124"/>
  <c r="F265" i="124" s="1"/>
  <c r="G181" i="186"/>
  <c r="F270" i="186" s="1"/>
  <c r="F274" i="186" s="1"/>
  <c r="F345" i="126"/>
  <c r="E123" i="158"/>
  <c r="F341" i="158" s="1"/>
  <c r="E96" i="124"/>
  <c r="F263" i="124" s="1"/>
  <c r="F66" i="159"/>
  <c r="D116" i="78"/>
  <c r="E116" i="78" s="1"/>
  <c r="E121" i="78" s="1"/>
  <c r="F345" i="78" s="1"/>
  <c r="F79" i="140"/>
  <c r="D95" i="140" s="1"/>
  <c r="E95" i="140" s="1"/>
  <c r="F112" i="167"/>
  <c r="G112" i="167" s="1"/>
  <c r="G108" i="167"/>
  <c r="F86" i="140"/>
  <c r="D96" i="140" s="1"/>
  <c r="E96" i="140" s="1"/>
  <c r="F75" i="159"/>
  <c r="F80" i="159" s="1"/>
  <c r="D94" i="159" s="1"/>
  <c r="E94" i="159" s="1"/>
  <c r="F60" i="159"/>
  <c r="G185" i="126"/>
  <c r="F349" i="158" l="1"/>
  <c r="E95" i="134"/>
  <c r="F327" i="134" s="1"/>
  <c r="F333" i="134" s="1"/>
  <c r="F334" i="134" s="1"/>
  <c r="F335" i="134" s="1"/>
  <c r="F241" i="192"/>
  <c r="F242" i="192" s="1"/>
  <c r="F244" i="192" s="1"/>
  <c r="F254" i="133"/>
  <c r="F255" i="133" s="1"/>
  <c r="F327" i="150"/>
  <c r="F328" i="150" s="1"/>
  <c r="F329" i="150" s="1"/>
  <c r="F353" i="78"/>
  <c r="F275" i="185"/>
  <c r="F276" i="185" s="1"/>
  <c r="F273" i="189"/>
  <c r="F274" i="189" s="1"/>
  <c r="F275" i="188"/>
  <c r="F276" i="188" s="1"/>
  <c r="F224" i="139"/>
  <c r="F225" i="139" s="1"/>
  <c r="F251" i="131"/>
  <c r="F252" i="131" s="1"/>
  <c r="F241" i="183"/>
  <c r="F242" i="183" s="1"/>
  <c r="F148" i="166"/>
  <c r="F149" i="166" s="1"/>
  <c r="F275" i="186"/>
  <c r="F276" i="186" s="1"/>
  <c r="F275" i="187"/>
  <c r="F276" i="187" s="1"/>
  <c r="F148" i="100"/>
  <c r="F149" i="100" s="1"/>
  <c r="F352" i="141"/>
  <c r="F353" i="141" s="1"/>
  <c r="F314" i="151"/>
  <c r="F315" i="151" s="1"/>
  <c r="F351" i="191"/>
  <c r="F352" i="191" s="1"/>
  <c r="F275" i="152"/>
  <c r="F276" i="152" s="1"/>
  <c r="F206" i="164"/>
  <c r="F207" i="164" s="1"/>
  <c r="F246" i="122"/>
  <c r="F247" i="122" s="1"/>
  <c r="F139" i="156"/>
  <c r="F140" i="156" s="1"/>
  <c r="F206" i="162"/>
  <c r="F207" i="162" s="1"/>
  <c r="F208" i="97"/>
  <c r="F209" i="97" s="1"/>
  <c r="F267" i="153"/>
  <c r="F268" i="153" s="1"/>
  <c r="F269" i="153" s="1"/>
  <c r="G336" i="126"/>
  <c r="F348" i="126" s="1"/>
  <c r="G307" i="190"/>
  <c r="F314" i="190"/>
  <c r="G315" i="190" s="1"/>
  <c r="G324" i="184"/>
  <c r="F331" i="184"/>
  <c r="G332" i="184" s="1"/>
  <c r="F214" i="148"/>
  <c r="F269" i="123"/>
  <c r="E98" i="140"/>
  <c r="F347" i="140" s="1"/>
  <c r="F354" i="140" s="1"/>
  <c r="G200" i="126"/>
  <c r="F343" i="126" s="1"/>
  <c r="G182" i="190"/>
  <c r="F325" i="190" s="1"/>
  <c r="F269" i="124"/>
  <c r="F72" i="159"/>
  <c r="D93" i="159" s="1"/>
  <c r="E93" i="159" s="1"/>
  <c r="E96" i="159" s="1"/>
  <c r="F264" i="159" s="1"/>
  <c r="F270" i="159" s="1"/>
  <c r="F68" i="126"/>
  <c r="F67" i="160"/>
  <c r="G140" i="167"/>
  <c r="F147" i="167" s="1"/>
  <c r="F148" i="167" s="1"/>
  <c r="F76" i="160"/>
  <c r="F81" i="160" s="1"/>
  <c r="D95" i="160" s="1"/>
  <c r="E95" i="160" s="1"/>
  <c r="F61" i="160"/>
  <c r="F270" i="129"/>
  <c r="G318" i="190" l="1"/>
  <c r="F330" i="190" s="1"/>
  <c r="F331" i="190" s="1"/>
  <c r="F354" i="78"/>
  <c r="F355" i="78" s="1"/>
  <c r="F271" i="159"/>
  <c r="F272" i="159" s="1"/>
  <c r="F270" i="123"/>
  <c r="F271" i="123" s="1"/>
  <c r="F270" i="124"/>
  <c r="F271" i="124" s="1"/>
  <c r="F149" i="167"/>
  <c r="F150" i="167" s="1"/>
  <c r="F215" i="148"/>
  <c r="F216" i="148" s="1"/>
  <c r="F350" i="158"/>
  <c r="F351" i="158" s="1"/>
  <c r="F355" i="140"/>
  <c r="F356" i="140" s="1"/>
  <c r="G335" i="184"/>
  <c r="F347" i="184" s="1"/>
  <c r="F348" i="184" s="1"/>
  <c r="F73" i="160"/>
  <c r="D94" i="160" s="1"/>
  <c r="E94" i="160" s="1"/>
  <c r="E97" i="160" s="1"/>
  <c r="F267" i="160" s="1"/>
  <c r="F273" i="160" s="1"/>
  <c r="F153" i="129"/>
  <c r="G153" i="129" s="1"/>
  <c r="G149" i="129"/>
  <c r="F77" i="126"/>
  <c r="F82" i="126" s="1"/>
  <c r="D113" i="126" s="1"/>
  <c r="E113" i="126" s="1"/>
  <c r="F62" i="126"/>
  <c r="F74" i="126" s="1"/>
  <c r="D112" i="126" s="1"/>
  <c r="E112" i="126" s="1"/>
  <c r="F332" i="190" l="1"/>
  <c r="F333" i="190" s="1"/>
  <c r="F349" i="184"/>
  <c r="F350" i="184" s="1"/>
  <c r="F274" i="160"/>
  <c r="F275" i="160" s="1"/>
  <c r="E117" i="126"/>
  <c r="F341" i="126" s="1"/>
  <c r="L19" i="193" s="1"/>
  <c r="G181" i="129"/>
  <c r="F268" i="129" s="1"/>
  <c r="F349" i="126" l="1"/>
  <c r="F350" i="126" s="1"/>
  <c r="F351" i="126" s="1"/>
  <c r="F13" i="59"/>
  <c r="G13" i="59" s="1"/>
  <c r="I13" i="59" s="1"/>
  <c r="F35" i="59"/>
  <c r="G35" i="59" s="1"/>
  <c r="H35" i="59" s="1"/>
  <c r="F14" i="59"/>
  <c r="G14" i="59" s="1"/>
  <c r="H14" i="59" s="1"/>
  <c r="F67" i="129"/>
  <c r="F16" i="59" l="1"/>
  <c r="G16" i="59" s="1"/>
  <c r="H16" i="59" s="1"/>
  <c r="I35" i="59"/>
  <c r="I14" i="59"/>
  <c r="H13" i="59"/>
  <c r="F61" i="129"/>
  <c r="F73" i="129" s="1"/>
  <c r="D94" i="129" s="1"/>
  <c r="E94" i="129" s="1"/>
  <c r="F76" i="129"/>
  <c r="F81" i="129" s="1"/>
  <c r="D95" i="129" s="1"/>
  <c r="E95" i="129" s="1"/>
  <c r="E98" i="129" l="1"/>
  <c r="F266" i="129" s="1"/>
  <c r="F272" i="129" s="1"/>
  <c r="I16" i="59"/>
  <c r="F273" i="129" l="1"/>
  <c r="F274" i="129" s="1"/>
  <c r="F142" i="156" l="1"/>
  <c r="F68" i="120" s="1"/>
  <c r="G68" i="120" s="1"/>
  <c r="F86" i="146"/>
  <c r="F35" i="120" s="1"/>
  <c r="G35" i="120" s="1"/>
  <c r="F335" i="190"/>
  <c r="F227" i="139"/>
  <c r="F57" i="120" s="1"/>
  <c r="G57" i="120" s="1"/>
  <c r="F273" i="124"/>
  <c r="F11" i="59" s="1"/>
  <c r="G11" i="59" s="1"/>
  <c r="F238" i="136"/>
  <c r="F50" i="120" s="1"/>
  <c r="F278" i="186"/>
  <c r="F21" i="120" s="1"/>
  <c r="F10" i="120"/>
  <c r="F142" i="157"/>
  <c r="F69" i="120" s="1"/>
  <c r="F209" i="162"/>
  <c r="F41" i="120" s="1"/>
  <c r="F337" i="134"/>
  <c r="F244" i="183"/>
  <c r="F8" i="120" s="1"/>
  <c r="F257" i="133"/>
  <c r="F31" i="120" s="1"/>
  <c r="F317" i="151"/>
  <c r="F9" i="120" s="1"/>
  <c r="F276" i="129"/>
  <c r="F352" i="184"/>
  <c r="F354" i="191"/>
  <c r="F62" i="120" s="1"/>
  <c r="F271" i="153"/>
  <c r="F54" i="120" s="1"/>
  <c r="F353" i="158"/>
  <c r="F16" i="120" s="1"/>
  <c r="F129" i="144"/>
  <c r="F65" i="120" s="1"/>
  <c r="F278" i="187"/>
  <c r="F23" i="120" s="1"/>
  <c r="F151" i="166"/>
  <c r="F45" i="120" s="1"/>
  <c r="F249" i="122"/>
  <c r="F7" i="120" s="1"/>
  <c r="F278" i="188"/>
  <c r="F24" i="120" s="1"/>
  <c r="F273" i="123"/>
  <c r="F151" i="100"/>
  <c r="F209" i="164"/>
  <c r="F42" i="120" s="1"/>
  <c r="F355" i="141"/>
  <c r="F61" i="120" s="1"/>
  <c r="F211" i="97"/>
  <c r="F274" i="159"/>
  <c r="F17" i="120" s="1"/>
  <c r="F277" i="160"/>
  <c r="F18" i="120" s="1"/>
  <c r="F353" i="126"/>
  <c r="E19" i="193" s="1"/>
  <c r="F19" i="193" s="1"/>
  <c r="F254" i="131"/>
  <c r="F218" i="148"/>
  <c r="F276" i="189"/>
  <c r="F278" i="152"/>
  <c r="F53" i="120" s="1"/>
  <c r="F358" i="140"/>
  <c r="F58" i="120" s="1"/>
  <c r="F278" i="185"/>
  <c r="F20" i="120" s="1"/>
  <c r="F152" i="167"/>
  <c r="F48" i="120" l="1"/>
  <c r="E48" i="193"/>
  <c r="F48" i="193" s="1"/>
  <c r="F46" i="120"/>
  <c r="G46" i="120" s="1"/>
  <c r="E46" i="193"/>
  <c r="F46" i="193" s="1"/>
  <c r="F27" i="120"/>
  <c r="E27" i="193"/>
  <c r="F27" i="193" s="1"/>
  <c r="F26" i="120"/>
  <c r="E26" i="193"/>
  <c r="F26" i="193" s="1"/>
  <c r="F25" i="120"/>
  <c r="E25" i="193"/>
  <c r="F25" i="193" s="1"/>
  <c r="F22" i="120"/>
  <c r="E22" i="193"/>
  <c r="F22" i="193" s="1"/>
  <c r="F15" i="120"/>
  <c r="G15" i="120" s="1"/>
  <c r="F331" i="150"/>
  <c r="F6" i="120" s="1"/>
  <c r="F357" i="78"/>
  <c r="F44" i="120"/>
  <c r="G44" i="120" s="1"/>
  <c r="F30" i="120"/>
  <c r="G30" i="120" s="1"/>
  <c r="F40" i="120"/>
  <c r="G40" i="120" s="1"/>
  <c r="F14" i="120"/>
  <c r="F19" i="120"/>
  <c r="F36" i="120"/>
  <c r="G36" i="120" s="1"/>
  <c r="G27" i="120"/>
  <c r="F15" i="59"/>
  <c r="G15" i="59" s="1"/>
  <c r="H15" i="59" s="1"/>
  <c r="G53" i="120"/>
  <c r="G61" i="120"/>
  <c r="G45" i="120"/>
  <c r="G54" i="120"/>
  <c r="G48" i="120"/>
  <c r="G65" i="120"/>
  <c r="G69" i="120"/>
  <c r="G58" i="120"/>
  <c r="G42" i="120"/>
  <c r="G62" i="120"/>
  <c r="F36" i="59"/>
  <c r="G36" i="59" s="1"/>
  <c r="I36" i="59" s="1"/>
  <c r="G41" i="120"/>
  <c r="G50" i="120"/>
  <c r="G31" i="120"/>
  <c r="F29" i="59"/>
  <c r="G29" i="59" s="1"/>
  <c r="H29" i="59" s="1"/>
  <c r="I11" i="59"/>
  <c r="H11" i="59"/>
  <c r="F34" i="59"/>
  <c r="G34" i="59" s="1"/>
  <c r="F5" i="59"/>
  <c r="G5" i="59" s="1"/>
  <c r="F12" i="59"/>
  <c r="G12" i="59" s="1"/>
  <c r="F4" i="59"/>
  <c r="G4" i="59" s="1"/>
  <c r="F49" i="59"/>
  <c r="G49" i="59" s="1"/>
  <c r="F27" i="59"/>
  <c r="G27" i="59" s="1"/>
  <c r="F26" i="59"/>
  <c r="G26" i="59" s="1"/>
  <c r="F46" i="59"/>
  <c r="G46" i="59" s="1"/>
  <c r="F10" i="59"/>
  <c r="G10" i="59" s="1"/>
  <c r="F71" i="193" l="1"/>
  <c r="F72" i="193" s="1"/>
  <c r="F9" i="59"/>
  <c r="G9" i="59" s="1"/>
  <c r="H9" i="59" s="1"/>
  <c r="F13" i="120"/>
  <c r="G13" i="120" s="1"/>
  <c r="G23" i="120"/>
  <c r="G18" i="120"/>
  <c r="G17" i="120"/>
  <c r="G21" i="120"/>
  <c r="G9" i="120"/>
  <c r="G8" i="120"/>
  <c r="G6" i="120"/>
  <c r="G16" i="120"/>
  <c r="G14" i="120"/>
  <c r="G25" i="120"/>
  <c r="G19" i="120"/>
  <c r="G7" i="120"/>
  <c r="G26" i="120"/>
  <c r="G20" i="120"/>
  <c r="G24" i="120"/>
  <c r="G10" i="120"/>
  <c r="G22" i="120"/>
  <c r="I15" i="59"/>
  <c r="H36" i="59"/>
  <c r="I29" i="59"/>
  <c r="H12" i="59"/>
  <c r="I12" i="59"/>
  <c r="I49" i="59"/>
  <c r="H49" i="59"/>
  <c r="H34" i="59"/>
  <c r="I34" i="59"/>
  <c r="H10" i="59"/>
  <c r="I10" i="59"/>
  <c r="I27" i="59"/>
  <c r="H27" i="59"/>
  <c r="I5" i="59"/>
  <c r="H5" i="59"/>
  <c r="I46" i="59"/>
  <c r="H46" i="59"/>
  <c r="I26" i="59"/>
  <c r="H26" i="59"/>
  <c r="I4" i="59"/>
  <c r="I69" i="59" s="1"/>
  <c r="H4" i="59"/>
  <c r="H69" i="59" s="1"/>
  <c r="G69" i="59"/>
  <c r="I9" i="59" l="1"/>
  <c r="G71" i="120"/>
  <c r="G72" i="120" l="1"/>
</calcChain>
</file>

<file path=xl/sharedStrings.xml><?xml version="1.0" encoding="utf-8"?>
<sst xmlns="http://schemas.openxmlformats.org/spreadsheetml/2006/main" count="12141" uniqueCount="1940">
  <si>
    <t>BDI</t>
  </si>
  <si>
    <t>UNIDADE</t>
  </si>
  <si>
    <t>MATERIAL</t>
  </si>
  <si>
    <t>EQUIPAMENTOS</t>
  </si>
  <si>
    <t>mês</t>
  </si>
  <si>
    <t>CUSTO UNITÁRIO</t>
  </si>
  <si>
    <t>m</t>
  </si>
  <si>
    <t>Boné</t>
  </si>
  <si>
    <t>Capa impermeável</t>
  </si>
  <si>
    <t>Colete refletivo</t>
  </si>
  <si>
    <t>Pá</t>
  </si>
  <si>
    <t>Saco plástico 100 l</t>
  </si>
  <si>
    <t>Vassourão</t>
  </si>
  <si>
    <t>Calça de brim</t>
  </si>
  <si>
    <t>Luva de vaqueta</t>
  </si>
  <si>
    <t>Carrinho de mão</t>
  </si>
  <si>
    <t>Rastelo</t>
  </si>
  <si>
    <t>l</t>
  </si>
  <si>
    <t>Óleo diesel</t>
  </si>
  <si>
    <t>1. PESSOAL</t>
  </si>
  <si>
    <t>ITENS</t>
  </si>
  <si>
    <t>1.1. VENCIMENTOS MENSAIS</t>
  </si>
  <si>
    <t>HORAS NORMAIS</t>
  </si>
  <si>
    <t>INSALUBRIDADE</t>
  </si>
  <si>
    <t>ENC. SOCIAIS</t>
  </si>
  <si>
    <t>VALES TRANSP.</t>
  </si>
  <si>
    <t>R$/MÊS</t>
  </si>
  <si>
    <t>1.2. CUSTO DE MÃO-DE-OBRA DIRETA</t>
  </si>
  <si>
    <t>DESCRIÇÃO</t>
  </si>
  <si>
    <t>QUANTIDADE</t>
  </si>
  <si>
    <t>VENC.(R$)</t>
  </si>
  <si>
    <t>QUANT./ANO</t>
  </si>
  <si>
    <t>PREÇO UN.</t>
  </si>
  <si>
    <t>QUANT.PES.</t>
  </si>
  <si>
    <t>CUSTO UNIT</t>
  </si>
  <si>
    <t>2. EQUIPAMENTOS</t>
  </si>
  <si>
    <t>QUANT.KM/MÊS =</t>
  </si>
  <si>
    <t>QUANT.CAMINHÕES=</t>
  </si>
  <si>
    <t>2.1.1. COMBUSTÍVEL</t>
  </si>
  <si>
    <t>QUANT.KM/MÊS</t>
  </si>
  <si>
    <t>R$/LITRO</t>
  </si>
  <si>
    <t>KM/LITRO</t>
  </si>
  <si>
    <t>2.1.2. LUBRIFICAÇÃO</t>
  </si>
  <si>
    <t>QUANT.</t>
  </si>
  <si>
    <t>2.1.3. LAVAGEM</t>
  </si>
  <si>
    <t>QUANT./MÊS</t>
  </si>
  <si>
    <t>2.1.4. PNEUS</t>
  </si>
  <si>
    <t>PNEUS</t>
  </si>
  <si>
    <t>CÂMARAS</t>
  </si>
  <si>
    <t>RECAPAGEM</t>
  </si>
  <si>
    <t>QUANT/ANO</t>
  </si>
  <si>
    <t>2.1.5. MANUTENÇÃO</t>
  </si>
  <si>
    <t>VIDA ÚTIL</t>
  </si>
  <si>
    <t>2.1.6. DEPRECIAÇÃO</t>
  </si>
  <si>
    <t>IPVA</t>
  </si>
  <si>
    <t>SEGURO OBRIGAT.</t>
  </si>
  <si>
    <t>SEGURO C/TERC</t>
  </si>
  <si>
    <t>3.1. MÃO-DE-OBRA DIRETA</t>
  </si>
  <si>
    <t>TOTAL (1)</t>
  </si>
  <si>
    <t>ENCARGOS SOCIAIS:</t>
  </si>
  <si>
    <t>COMPOSIÇÃO DE PREÇOS UNITÁRIOS</t>
  </si>
  <si>
    <t xml:space="preserve">3. RESUMO DOS CUSTOS </t>
  </si>
  <si>
    <t>Garfo</t>
  </si>
  <si>
    <t>Enxada</t>
  </si>
  <si>
    <t>1.</t>
  </si>
  <si>
    <t>1.1.</t>
  </si>
  <si>
    <t>1.2.</t>
  </si>
  <si>
    <t xml:space="preserve"> </t>
  </si>
  <si>
    <t>NUMERO DE DIAS UTEIS POR ANO</t>
  </si>
  <si>
    <t>Descontados somente domingos</t>
  </si>
  <si>
    <t>dias/ano</t>
  </si>
  <si>
    <t>domingos/ano</t>
  </si>
  <si>
    <t>dias uteis/ano</t>
  </si>
  <si>
    <t>dias uteis/mes</t>
  </si>
  <si>
    <t>Total</t>
  </si>
  <si>
    <t>km/mês</t>
  </si>
  <si>
    <t>R$/TOTAL</t>
  </si>
  <si>
    <t>ITEM</t>
  </si>
  <si>
    <t>%</t>
  </si>
  <si>
    <t>R$</t>
  </si>
  <si>
    <t>VALOR MANUT</t>
  </si>
  <si>
    <t>VALOR R$/UD</t>
  </si>
  <si>
    <t>2.2.1. COMBUSTÍVEL</t>
  </si>
  <si>
    <t>2.2.2. LUBRIFICAÇÃO</t>
  </si>
  <si>
    <t>2.1.7. LICENCIAMENTO E SEGURO</t>
  </si>
  <si>
    <t>TOTALANO</t>
  </si>
  <si>
    <t>TOTALMÊS</t>
  </si>
  <si>
    <t>ADICIONAL NOT.</t>
  </si>
  <si>
    <t>Mascara</t>
  </si>
  <si>
    <t>UNIFORMES / EPI´S</t>
  </si>
  <si>
    <t>Cone de sinalização  75 cm</t>
  </si>
  <si>
    <t>Picareta</t>
  </si>
  <si>
    <t>Viseira</t>
  </si>
  <si>
    <t>Perneira</t>
  </si>
  <si>
    <t>Foice</t>
  </si>
  <si>
    <t>HORAS EXTRA 50%</t>
  </si>
  <si>
    <t>HORAS EXTRA 100%</t>
  </si>
  <si>
    <t>SEGURO MEDICO</t>
  </si>
  <si>
    <t>1.3. CUSTO UNIFORMES / EPI´S</t>
  </si>
  <si>
    <t>1.3.1. CUSTO UNITÁRIO</t>
  </si>
  <si>
    <t>Luva cano longo</t>
  </si>
  <si>
    <t>1.4. CUSTO DO MATERIAL CONSUMO</t>
  </si>
  <si>
    <t>Nº EQUIPE</t>
  </si>
  <si>
    <t>QUANT/EQUIPE</t>
  </si>
  <si>
    <t xml:space="preserve">TOTCOMB </t>
  </si>
  <si>
    <t>TOTLUB</t>
  </si>
  <si>
    <t xml:space="preserve">TOT PARC.  </t>
  </si>
  <si>
    <t>CUSTO RODAGEM  = TOTPARC x KM/MÊS / KM VIDA UTIL</t>
  </si>
  <si>
    <t xml:space="preserve">KM VIDA ÚTIL DO CONJUNTO RODAGEM </t>
  </si>
  <si>
    <t>TOTLAV</t>
  </si>
  <si>
    <t>TOTCOMB</t>
  </si>
  <si>
    <t>Gasolina</t>
  </si>
  <si>
    <t>Passagem onibus</t>
  </si>
  <si>
    <t>Seguro medico</t>
  </si>
  <si>
    <t>CONSUMO/MÊS</t>
  </si>
  <si>
    <t>1.3.2. CUSTO TOTAL UNIFORMES E EPI</t>
  </si>
  <si>
    <t>km/l</t>
  </si>
  <si>
    <t>Vida util pneu caminhão</t>
  </si>
  <si>
    <t>km</t>
  </si>
  <si>
    <t>IPVA caminhão</t>
  </si>
  <si>
    <t>IPVA veiculo leve</t>
  </si>
  <si>
    <t>Consumo carro leve</t>
  </si>
  <si>
    <t>Manutenção veiculos</t>
  </si>
  <si>
    <t>Depreciação veiculos</t>
  </si>
  <si>
    <t>3.2. UNIFORMES / EPI</t>
  </si>
  <si>
    <t>3.3. MATERIAL DE CONSUMO</t>
  </si>
  <si>
    <t>DESCRIÇÃO DOS SERVIÇOS</t>
  </si>
  <si>
    <t>UNID</t>
  </si>
  <si>
    <t>QUANT. MENSAL</t>
  </si>
  <si>
    <t>VALOR MENSAL R$</t>
  </si>
  <si>
    <t>PREÇO UNIT. R$</t>
  </si>
  <si>
    <t>VALOR GLOBAL 12 MESES R$</t>
  </si>
  <si>
    <t>Encargos sociais</t>
  </si>
  <si>
    <t>l/h</t>
  </si>
  <si>
    <t>CUSTOS</t>
  </si>
  <si>
    <t>PORCENTUAL (%)</t>
  </si>
  <si>
    <t>1 – CUSTOS INDIRETOS (CI)</t>
  </si>
  <si>
    <t xml:space="preserve">1.1 – RISCOS E EVENTUAIS </t>
  </si>
  <si>
    <t>1.2 – DESPESAS FINANCEIRAS</t>
  </si>
  <si>
    <t xml:space="preserve">1.3 – ADMINISTRAÇÃO CENTRAL </t>
  </si>
  <si>
    <t>2 – LUCRO (L)</t>
  </si>
  <si>
    <t xml:space="preserve">2.1 - LUCRO </t>
  </si>
  <si>
    <t>3 – TRIBUTOS (TR)</t>
  </si>
  <si>
    <t>(1 – tributos)</t>
  </si>
  <si>
    <t>BDI =</t>
  </si>
  <si>
    <t>Borracheiro</t>
  </si>
  <si>
    <t>Balde de chapa 20 l</t>
  </si>
  <si>
    <t>Bombona plastica 200 l</t>
  </si>
  <si>
    <t>Brocha - trincha</t>
  </si>
  <si>
    <t>sc</t>
  </si>
  <si>
    <t>Cal hidratada as 20 kg</t>
  </si>
  <si>
    <t>Avental proteção</t>
  </si>
  <si>
    <t>Abafador de ruido</t>
  </si>
  <si>
    <t>Calçado de proteção</t>
  </si>
  <si>
    <t>nº dependentes/ func</t>
  </si>
  <si>
    <t>sal minimo</t>
  </si>
  <si>
    <t>BANCO DE DADOS</t>
  </si>
  <si>
    <t>SALÁRIOS (Administração e Operação)</t>
  </si>
  <si>
    <t>DISCRIMINAÇÃO</t>
  </si>
  <si>
    <t>SALÁRIOS</t>
  </si>
  <si>
    <t>BENEFÍCIOS</t>
  </si>
  <si>
    <t>TOTAL DE SALÁRIOS + BENEFÍCIOS</t>
  </si>
  <si>
    <t>Salário</t>
  </si>
  <si>
    <t>Insalubridade</t>
  </si>
  <si>
    <t>Adicional Noturno</t>
  </si>
  <si>
    <t>Leis Sociais</t>
  </si>
  <si>
    <t>SALÁRIO TOTAL</t>
  </si>
  <si>
    <t>V. Aliment.</t>
  </si>
  <si>
    <t>Passagem Onibus</t>
  </si>
  <si>
    <t>Assist. Méd.</t>
  </si>
  <si>
    <t>BENEFÍCIOS TOTAIS</t>
  </si>
  <si>
    <t>ADMINISTRAÇÃO</t>
  </si>
  <si>
    <t>OPERAÇÃO</t>
  </si>
  <si>
    <t>Mecanico de Veículos e Equipamentos</t>
  </si>
  <si>
    <t>Eletricista de Veículos e Equipamentos</t>
  </si>
  <si>
    <t>Ajudante de Manutenção de Veículos</t>
  </si>
  <si>
    <t>Lavador / Lubrificador</t>
  </si>
  <si>
    <t>sal referencia</t>
  </si>
  <si>
    <t>TOTAL DO GRUPO "A"</t>
  </si>
  <si>
    <t>Tiradentes</t>
  </si>
  <si>
    <t>Corpus Christi</t>
  </si>
  <si>
    <t>Independência</t>
  </si>
  <si>
    <t>Finados</t>
  </si>
  <si>
    <t>Natal</t>
  </si>
  <si>
    <t>TOTAL DO GRUPO "B"</t>
  </si>
  <si>
    <t>TOTAL DO GRUPO "C"</t>
  </si>
  <si>
    <t>TOTAL DO GRUPO "D"</t>
  </si>
  <si>
    <t>DETALHAMENTO DA TAXA DE ENCARGOS SOCIAIS</t>
  </si>
  <si>
    <t>I -</t>
  </si>
  <si>
    <t>CONCEITUAÇÕES BÁSICAS</t>
  </si>
  <si>
    <t>Números médios históricos que se identificam com as Empresas  prestadoras    de</t>
  </si>
  <si>
    <t>serviços de LIMPEZA PÚBLICA</t>
  </si>
  <si>
    <t>7:20</t>
  </si>
  <si>
    <t>horas diárias</t>
  </si>
  <si>
    <t>44:00</t>
  </si>
  <si>
    <t>horas semanais</t>
  </si>
  <si>
    <t>2.</t>
  </si>
  <si>
    <t>DESCANSO SEMANAL REMUNERADO</t>
  </si>
  <si>
    <t>horas consecutivas por semana</t>
  </si>
  <si>
    <t>3.</t>
  </si>
  <si>
    <t>FERIADOS E DIAS SANTIFICADOS</t>
  </si>
  <si>
    <t>feriados e dias santificados por ano</t>
  </si>
  <si>
    <t>ocorrência de domingo no feriado</t>
  </si>
  <si>
    <t xml:space="preserve">feriados s/domingos p/ano </t>
  </si>
  <si>
    <t>ocorrência de sabado e domingo no feriado</t>
  </si>
  <si>
    <t xml:space="preserve">01/01 - </t>
  </si>
  <si>
    <t>Cofraternização Universal</t>
  </si>
  <si>
    <t>móvel</t>
  </si>
  <si>
    <t>Paixão</t>
  </si>
  <si>
    <t xml:space="preserve">21/04 - </t>
  </si>
  <si>
    <t xml:space="preserve">01/05 - </t>
  </si>
  <si>
    <t>Dia do Trabalho</t>
  </si>
  <si>
    <t xml:space="preserve">móvel </t>
  </si>
  <si>
    <t xml:space="preserve">07/09 - </t>
  </si>
  <si>
    <t xml:space="preserve">12/10 - </t>
  </si>
  <si>
    <t>N. S. Aparecida</t>
  </si>
  <si>
    <t xml:space="preserve">02/11 - </t>
  </si>
  <si>
    <t xml:space="preserve">15/11 - </t>
  </si>
  <si>
    <t>Procramação da República</t>
  </si>
  <si>
    <t xml:space="preserve">25/12 - </t>
  </si>
  <si>
    <t>4.</t>
  </si>
  <si>
    <t>TOTAL DE DIAS EFETIVAMENTE TRABALHADOS</t>
  </si>
  <si>
    <t>dias, sendo:</t>
  </si>
  <si>
    <t>dias/férias/ano</t>
  </si>
  <si>
    <t xml:space="preserve">  domingos s/férias/ano</t>
  </si>
  <si>
    <t>feriados, s/dom./ano</t>
  </si>
  <si>
    <t>feriados nas férias</t>
  </si>
  <si>
    <t xml:space="preserve">total </t>
  </si>
  <si>
    <t>total de dias úteis p/trabalhos/ano</t>
  </si>
  <si>
    <t>total de dias úteis de férias/ano</t>
  </si>
  <si>
    <t>5.</t>
  </si>
  <si>
    <t>FALTAS JUSTIFICADAS</t>
  </si>
  <si>
    <t xml:space="preserve">    Enfermidade Medica/ acidentes</t>
  </si>
  <si>
    <t xml:space="preserve">   Liçença Paternidade</t>
  </si>
  <si>
    <t>Dias</t>
  </si>
  <si>
    <t xml:space="preserve">   Licença Maternidade</t>
  </si>
  <si>
    <t xml:space="preserve">   faltas justificadas</t>
  </si>
  <si>
    <t>Dias/Ano</t>
  </si>
  <si>
    <t xml:space="preserve">   Mulheres</t>
  </si>
  <si>
    <t xml:space="preserve">   Fecundidade</t>
  </si>
  <si>
    <t xml:space="preserve">  Oper.na idade fértil</t>
  </si>
  <si>
    <t xml:space="preserve">   ROTATIVIDADE</t>
  </si>
  <si>
    <t>Dias(operarios)</t>
  </si>
  <si>
    <t>I I -</t>
  </si>
  <si>
    <t>CALCULO DA TAXA DE ENCARGOS SOCIAIS</t>
  </si>
  <si>
    <t>SALÁRIO MENSAL (220 horas/mês)</t>
  </si>
  <si>
    <t>GRUPO "A"</t>
  </si>
  <si>
    <t xml:space="preserve">A.1. - </t>
  </si>
  <si>
    <t>INSS</t>
  </si>
  <si>
    <t xml:space="preserve">A.2. - </t>
  </si>
  <si>
    <t>FGTS</t>
  </si>
  <si>
    <t xml:space="preserve">A.3. - </t>
  </si>
  <si>
    <t>SESI</t>
  </si>
  <si>
    <t xml:space="preserve">A.4. - </t>
  </si>
  <si>
    <t>SENAI</t>
  </si>
  <si>
    <t xml:space="preserve">A.5. - </t>
  </si>
  <si>
    <t>Seguro Acidente do Trabalho</t>
  </si>
  <si>
    <t xml:space="preserve">A.6. - </t>
  </si>
  <si>
    <t>Salário Educação</t>
  </si>
  <si>
    <t xml:space="preserve">A.7. - </t>
  </si>
  <si>
    <t>INCRA</t>
  </si>
  <si>
    <t xml:space="preserve">A.8. - </t>
  </si>
  <si>
    <t>SEBRAE</t>
  </si>
  <si>
    <t>GRUPO "B"</t>
  </si>
  <si>
    <t xml:space="preserve">B.1. - </t>
  </si>
  <si>
    <t>Férias</t>
  </si>
  <si>
    <t xml:space="preserve">B.2. - </t>
  </si>
  <si>
    <t>Auxílio Enfermidade / Acidente do Trabalho</t>
  </si>
  <si>
    <t xml:space="preserve">B.3. - </t>
  </si>
  <si>
    <t>Faltas Justificadas</t>
  </si>
  <si>
    <t xml:space="preserve">B.4. - </t>
  </si>
  <si>
    <t>13º Salário</t>
  </si>
  <si>
    <t xml:space="preserve">B.5. - </t>
  </si>
  <si>
    <t>Aviso Prévio Indenizado</t>
  </si>
  <si>
    <t>GRUPO "C"</t>
  </si>
  <si>
    <t xml:space="preserve">C.1. - </t>
  </si>
  <si>
    <t>FGTS - Art. 22, Dec. 59.820</t>
  </si>
  <si>
    <t xml:space="preserve">C.2. - </t>
  </si>
  <si>
    <t>Indenização Adic. - Art. 9, Lei 7.238</t>
  </si>
  <si>
    <t xml:space="preserve">GRUPO "D" </t>
  </si>
  <si>
    <t xml:space="preserve">D.1. - </t>
  </si>
  <si>
    <t>GRUPO "A" x GRUPO "B"</t>
  </si>
  <si>
    <t>GRUPO "E"</t>
  </si>
  <si>
    <t>E.1. -</t>
  </si>
  <si>
    <t>ITEM "C.2." x GRUPO "A"</t>
  </si>
  <si>
    <t>TOTAL DO GRUPO "E"</t>
  </si>
  <si>
    <t>6.</t>
  </si>
  <si>
    <t>T O T A L</t>
  </si>
  <si>
    <t>I I I -</t>
  </si>
  <si>
    <t>COMPOSIÇÃO E DEMONSTRAÇÃO DE CÁLCULOS DAS TAXAS DE</t>
  </si>
  <si>
    <t>ENCARGOS SOCIAIS</t>
  </si>
  <si>
    <t>São constituidos pelos Encargos Sociais Básicos que incidem diretamente sobre</t>
  </si>
  <si>
    <t>a folha de pagamentos:</t>
  </si>
  <si>
    <t>sobre o total da remuneração paga ou creditada no decorrer do mês,</t>
  </si>
  <si>
    <t>sem limite de incidência, nos termos do art. 25 do Decreto Lei 356, de</t>
  </si>
  <si>
    <t>7 de dezembro de 1 991</t>
  </si>
  <si>
    <t>da  remuneração  paga  no mês anterior, a cada empregado, nos</t>
  </si>
  <si>
    <t>termos do Decreto 99.684/90.</t>
  </si>
  <si>
    <t>sobre o  salario  contribuição dos segurados do INSS, nos termos do</t>
  </si>
  <si>
    <t>A.4. -</t>
  </si>
  <si>
    <t>A.5. -</t>
  </si>
  <si>
    <t>sobre o  salário  contribuição do empregado, nos termos do art. 26 do</t>
  </si>
  <si>
    <t>Decreto 356, de 7 de dezembro de 1 991.</t>
  </si>
  <si>
    <t>sobre o  salário  contribuição do empregado, nos termos do Decreto</t>
  </si>
  <si>
    <t>nº 87.043 de 22 de março de 1 982.</t>
  </si>
  <si>
    <t>sobre o  salário  contribuição do empregado, a favor do INCRA, nos</t>
  </si>
  <si>
    <t>termos do Decreto Lei nº 1.146 de 3 de dezembro de 1 970.</t>
  </si>
  <si>
    <t xml:space="preserve">adicional de 0,2% às alícotas relativas ao SENAI/SENAC e SESI/SESC </t>
  </si>
  <si>
    <t>de acordo com a Lei nº 8.029/90, art. 8º, parágrafo 3º, com a redação</t>
  </si>
  <si>
    <t>dada pela Lei nº 8.154/90, art. 10 e Decreto nº 99.570/90.</t>
  </si>
  <si>
    <t>Constituido por encargos que, embora não decorram da prestação direta dos serviços,</t>
  </si>
  <si>
    <t>são pagos diretamente ao empregado e incluido na folha de pagamentos, recebendo</t>
  </si>
  <si>
    <t>assim incidência do GRUPO "A":</t>
  </si>
  <si>
    <t>E um direito segundo os artigos129 e130 da CLT, onde o empregado</t>
  </si>
  <si>
    <t>tem férias remuneradas apos cada período de 12(doze) meses de vi-</t>
  </si>
  <si>
    <t xml:space="preserve">gência do contrato de trabalho à razão de 30 (trinta) dias corridos, e </t>
  </si>
  <si>
    <t>acrescidos do adicional de 1/3 conforme Artigo 7º, Inciso XVII da Cons-</t>
  </si>
  <si>
    <t>tituição Federal.</t>
  </si>
  <si>
    <t>Perc. Férias= dias úteis de férias / dias úteis /ano=</t>
  </si>
  <si>
    <t>Perc. Adicion.= 1/3 x  dias de férias/dias úteis /ano=</t>
  </si>
  <si>
    <t>Perc. Total =</t>
  </si>
  <si>
    <t>A Lei nº 3.807 de 26 de agosto de 1 960 determina às empresas o paga-</t>
  </si>
  <si>
    <t>mento dos 15 (quinze)  primeiros dias de ausência do empregado, por</t>
  </si>
  <si>
    <t xml:space="preserve">motivo de enfermidade ou de acidente.Considerado média de 2/3 dos dias </t>
  </si>
  <si>
    <t>=</t>
  </si>
  <si>
    <t>0,35 ou 35% é a média de empregados que recorrem a estas licenças,</t>
  </si>
  <si>
    <t xml:space="preserve">segundo dados oficiais mencionados no Anuário Estatístico do Brasil  </t>
  </si>
  <si>
    <t>É um direito assegurado aos  empregados  pelo  Art. 473 da CLT. Em</t>
  </si>
  <si>
    <t>média são verificadas 3 faltas justificadas por ano.</t>
  </si>
  <si>
    <t>Licença paternidade de 5 dias para 3,5% dos homens em idade fértil</t>
  </si>
  <si>
    <t>É um direito assegurado pela  Lei nº 4.090, de 13 de julho de 1 962.</t>
  </si>
  <si>
    <t>O Art. 7º, Inciso XXI da Constituição Federal garante a todos os empregados o</t>
  </si>
  <si>
    <t>recebimento do Aviso Prévio proporcional ao tempo de serviço, sendo, no míni-</t>
  </si>
  <si>
    <t>mo, de 30 dias.</t>
  </si>
  <si>
    <t>Considerando que</t>
  </si>
  <si>
    <t>dos empregados dispensados</t>
  </si>
  <si>
    <t>recebem Aviso Prévio Indenizado</t>
  </si>
  <si>
    <t>Considerando que o aviso prévio indenizado gera um custo adicional de</t>
  </si>
  <si>
    <t>das férias e do 13º salário, teremos:</t>
  </si>
  <si>
    <t xml:space="preserve">Férias:  </t>
  </si>
  <si>
    <t xml:space="preserve">13º Salário:  </t>
  </si>
  <si>
    <t>Considerando ainda a média  de</t>
  </si>
  <si>
    <t>meses de</t>
  </si>
  <si>
    <t>permanência dos empregados na empresa, teremos:</t>
  </si>
  <si>
    <t>Aviso Prévio</t>
  </si>
  <si>
    <t>13º salário</t>
  </si>
  <si>
    <t>Permanência</t>
  </si>
  <si>
    <t>Constituidos pelas obrigações trabalhistas que  não incidem nem sofrem incidência</t>
  </si>
  <si>
    <t>dos demais encargos</t>
  </si>
  <si>
    <t>sendo:</t>
  </si>
  <si>
    <t>corresponde a porcentagem prevista no Regulamento do</t>
  </si>
  <si>
    <t>empregados dispensados que recebem aviso prévio</t>
  </si>
  <si>
    <t>referente a multa prevista</t>
  </si>
  <si>
    <t>taxa correspondente ao FGTS</t>
  </si>
  <si>
    <t xml:space="preserve">encargos do FGTS sobre o Grupo B </t>
  </si>
  <si>
    <t xml:space="preserve">O empregado dispensado sem justa causa, no período de 30 dias que </t>
  </si>
  <si>
    <t xml:space="preserve">antecedem a data base, terá direito a indenização adicional </t>
  </si>
  <si>
    <t>equivalente a um salário mensal</t>
  </si>
  <si>
    <t xml:space="preserve">1/12 x  </t>
  </si>
  <si>
    <t>São todos os encargos listados no GRUPO "B" que recebem a incidência dos encargos</t>
  </si>
  <si>
    <t>sociais básicos do GRUPO "A"</t>
  </si>
  <si>
    <t xml:space="preserve">A Medida Provisória nº 1523-7, publicada em 30-04-97 e suas reedições, </t>
  </si>
  <si>
    <t>passaram a integrar o salário contribuição para efeito de encargos pre-</t>
  </si>
  <si>
    <t>previdenciários passaram a integrar, a partir de agosto de 1997, as ver-</t>
  </si>
  <si>
    <t>bas de aviso prévio indenizado, abono de férias (art. 143 parágrafo 1º</t>
  </si>
  <si>
    <t>CLT) e indenização adicional (art. 9º da Lei 7238).</t>
  </si>
  <si>
    <t>ITEM "'C.2."</t>
  </si>
  <si>
    <t>Licença maternidade de 180 dias para 3,5% das mulheres em idade fértil</t>
  </si>
  <si>
    <t>Adic Aviso Prévio</t>
  </si>
  <si>
    <t>artigo 30 da Lei nº 8.036/90.</t>
  </si>
  <si>
    <t>1% sobre o  salário  contribuição dos empregados, nos termos do</t>
  </si>
  <si>
    <t>2.1.</t>
  </si>
  <si>
    <t>2.2.</t>
  </si>
  <si>
    <t>2.3.</t>
  </si>
  <si>
    <t>3.1.</t>
  </si>
  <si>
    <t>3.2.</t>
  </si>
  <si>
    <t>3.3.</t>
  </si>
  <si>
    <t>6.1.</t>
  </si>
  <si>
    <t>7.</t>
  </si>
  <si>
    <t>7.1.</t>
  </si>
  <si>
    <t>7.2.</t>
  </si>
  <si>
    <t>7.3.</t>
  </si>
  <si>
    <t>TOTAL</t>
  </si>
  <si>
    <t>h</t>
  </si>
  <si>
    <t>unid</t>
  </si>
  <si>
    <t>m2</t>
  </si>
  <si>
    <t>Insalubridade 40%</t>
  </si>
  <si>
    <t>Insalubridade 20%</t>
  </si>
  <si>
    <t>Insalubridade 10%</t>
  </si>
  <si>
    <t>VALE REFEIÇÃO</t>
  </si>
  <si>
    <t>VALES ALIMENTAÇÃO</t>
  </si>
  <si>
    <t>Caçamba basculante 6/8 m3</t>
  </si>
  <si>
    <t>Camisa de brim</t>
  </si>
  <si>
    <t xml:space="preserve">LUBRIFICANTES E FILTROS % DO CONSUMO DE DIESEL </t>
  </si>
  <si>
    <t>LAVAGEM EQUIPAMENTOS</t>
  </si>
  <si>
    <t>lav/mês</t>
  </si>
  <si>
    <t>% DO VALOR DO CHASSIS</t>
  </si>
  <si>
    <t>DEPREC. CHASSIS</t>
  </si>
  <si>
    <t>Camara carro leve</t>
  </si>
  <si>
    <t>Vida util pneu carro leve</t>
  </si>
  <si>
    <t>2.2.3. LAVAGEM</t>
  </si>
  <si>
    <t>2.2.4. PNEUS</t>
  </si>
  <si>
    <t>2.2.5. MANUTENÇÃO</t>
  </si>
  <si>
    <t>2.2.6. DEPRECIAÇÃO</t>
  </si>
  <si>
    <t>vassourão</t>
  </si>
  <si>
    <t>pa</t>
  </si>
  <si>
    <t>MATERIAL DE CONSUMO</t>
  </si>
  <si>
    <t xml:space="preserve">2.1.5.1. MANUTENÇÃO CHASSIS </t>
  </si>
  <si>
    <t xml:space="preserve">2.1.6.1. DEPRECIAÇÃO CHASSIS </t>
  </si>
  <si>
    <t xml:space="preserve">HORA VIDA ÚTIL DO CONJUNTO RODAGEM </t>
  </si>
  <si>
    <t xml:space="preserve">3.7. BDI </t>
  </si>
  <si>
    <t>2.2.7. LICENCIAMENTO E SEGURO</t>
  </si>
  <si>
    <t>3.4. CAMINHÃO BAU</t>
  </si>
  <si>
    <t>Consumo filtros e lubrificantas (consumo diesel) caminhão</t>
  </si>
  <si>
    <t>Consumo filtros e lubrificantas (consumo gasolina)  carro leve</t>
  </si>
  <si>
    <t>vasourão</t>
  </si>
  <si>
    <t>h/mês</t>
  </si>
  <si>
    <t>h/semana</t>
  </si>
  <si>
    <t>km rodado</t>
  </si>
  <si>
    <t>LITRO/HORA</t>
  </si>
  <si>
    <t>Outros Equipos</t>
  </si>
  <si>
    <t>Manutenção caixa basculante, tq pipa, carroceria</t>
  </si>
  <si>
    <t>4.2.</t>
  </si>
  <si>
    <t>8.2.</t>
  </si>
  <si>
    <t>UNIFORMES E EPI´S</t>
  </si>
  <si>
    <t>Motorista diurno</t>
  </si>
  <si>
    <t>Motorista  noturno</t>
  </si>
  <si>
    <t>saco plastico 100 l</t>
  </si>
  <si>
    <t>8.</t>
  </si>
  <si>
    <t>8.1.</t>
  </si>
  <si>
    <t>chibanca</t>
  </si>
  <si>
    <t>saco plastico</t>
  </si>
  <si>
    <t>trincha</t>
  </si>
  <si>
    <t>bombona 200 l</t>
  </si>
  <si>
    <t>carrinho de mão</t>
  </si>
  <si>
    <t>foice</t>
  </si>
  <si>
    <t>enxada</t>
  </si>
  <si>
    <t>Manutenção chassis caminhão basculante / pipa /poli</t>
  </si>
  <si>
    <t>3.3 – ISS = ( % sobre o faturamento)</t>
  </si>
  <si>
    <t>m3/mês</t>
  </si>
  <si>
    <t>2.1.8. MONITORAMENTO</t>
  </si>
  <si>
    <t>TOTMONIT</t>
  </si>
  <si>
    <t>QUANT.VEIC/MÊS</t>
  </si>
  <si>
    <t>2.2.8. MONITORAMENTO</t>
  </si>
  <si>
    <t>Seguro obrigatorio DPVAT veic. Passageiro</t>
  </si>
  <si>
    <t>Seguro obrigatorio DPVAT caminhão</t>
  </si>
  <si>
    <t>Taxa licenciamento</t>
  </si>
  <si>
    <t>2.1.9. TOTAL MENSAL DO CAMINHÃO BAU</t>
  </si>
  <si>
    <t>QUANT.HS/MÊS</t>
  </si>
  <si>
    <t>m2/mês</t>
  </si>
  <si>
    <t>Supervisor</t>
  </si>
  <si>
    <t>eqxdia</t>
  </si>
  <si>
    <t>ud/mês</t>
  </si>
  <si>
    <t>cone sinalização</t>
  </si>
  <si>
    <t>h/dia</t>
  </si>
  <si>
    <t>1.3.</t>
  </si>
  <si>
    <t>Veiculo leve</t>
  </si>
  <si>
    <t xml:space="preserve">2.2.5.1. MANUTENÇÃO CHASSIS </t>
  </si>
  <si>
    <t xml:space="preserve">2.2.6.1. DEPRECIAÇÃO CHASSIS </t>
  </si>
  <si>
    <t>4.1.</t>
  </si>
  <si>
    <t>Supervisor Diurno</t>
  </si>
  <si>
    <t>Chibanca</t>
  </si>
  <si>
    <t xml:space="preserve">Carroceria de madeira </t>
  </si>
  <si>
    <t>feriados não domingos</t>
  </si>
  <si>
    <t>dias coletas/mes</t>
  </si>
  <si>
    <t xml:space="preserve">% DO VALOR DO TANQUE </t>
  </si>
  <si>
    <t>2.1.5.2. MANUTENÇÃO TANQUE</t>
  </si>
  <si>
    <t>% DO VALOR DO TANQUE</t>
  </si>
  <si>
    <t>2.1.6.2. DEPRECIAÇÃO DO TANQUE</t>
  </si>
  <si>
    <t>DEPREC. TANQUE</t>
  </si>
  <si>
    <t>3.4. CAMINHÃO PIPA</t>
  </si>
  <si>
    <t>EQUIPE X DIA (2)</t>
  </si>
  <si>
    <t>Capacete c aba frontal</t>
  </si>
  <si>
    <t>Item</t>
  </si>
  <si>
    <t>1.1</t>
  </si>
  <si>
    <t>1.2</t>
  </si>
  <si>
    <t>2.1</t>
  </si>
  <si>
    <t>2.2</t>
  </si>
  <si>
    <t>2.3</t>
  </si>
  <si>
    <t>2.4</t>
  </si>
  <si>
    <t>3.2</t>
  </si>
  <si>
    <t>Lavagem veiculos e caminhão</t>
  </si>
  <si>
    <t>km/dia</t>
  </si>
  <si>
    <t>l/mês</t>
  </si>
  <si>
    <t>VALOR POR EQUIPE X DIA  = (1) / (2)</t>
  </si>
  <si>
    <t>VALOR CONTRATO   30 MESES R$</t>
  </si>
  <si>
    <t>Decreto nº 2.318/86 e adicional de 20% para mais de 500 empregados</t>
  </si>
  <si>
    <t>und</t>
  </si>
  <si>
    <t>R$/ano</t>
  </si>
  <si>
    <t>% DO VALOR DO BAU</t>
  </si>
  <si>
    <t>2.1.5.2. MANUTENÇÃO BAU</t>
  </si>
  <si>
    <t>2.1.6.2. DEPRECIAÇÃO BAU</t>
  </si>
  <si>
    <t>PLANILHA DE QUANTIDADES E PREÇOS UNITÁRIOS</t>
  </si>
  <si>
    <t>PLANILHA MÊS</t>
  </si>
  <si>
    <t>Descrição</t>
  </si>
  <si>
    <t>Unidade</t>
  </si>
  <si>
    <t>Quantidade</t>
  </si>
  <si>
    <t>Preço Unitário</t>
  </si>
  <si>
    <t>Valor Total</t>
  </si>
  <si>
    <t>Plantio de árvores</t>
  </si>
  <si>
    <t>Mudas pequenas (&lt; 3,0m) em área pavimentada</t>
  </si>
  <si>
    <t>Mudas pequenas (&lt; 3,0m) em área não pavimentada</t>
  </si>
  <si>
    <t>1.3</t>
  </si>
  <si>
    <t>Mudas grandes   (&gt; 4,0m)</t>
  </si>
  <si>
    <t>Retirada de árvores</t>
  </si>
  <si>
    <t>Árvores de pequeno porte - em área pavimentada</t>
  </si>
  <si>
    <t>Árvores de pequeno porte - Canteiros Centrais/Praças</t>
  </si>
  <si>
    <t>Árvores de pequeno porte - Reflorestamentos/Parques</t>
  </si>
  <si>
    <t>Árvores de grande porte - em calçada</t>
  </si>
  <si>
    <t>2.5</t>
  </si>
  <si>
    <t>Árvores de grande porte - Canteiros Centrais/Praças</t>
  </si>
  <si>
    <t>2.6</t>
  </si>
  <si>
    <t>Árvores de grande porte - Reflorestamentos/Parques</t>
  </si>
  <si>
    <t>2.7</t>
  </si>
  <si>
    <t>Árvores de grande porte - Domingo/Feriados</t>
  </si>
  <si>
    <t>2.8</t>
  </si>
  <si>
    <t>Árvores Emergêncial Extra / Noturno</t>
  </si>
  <si>
    <t>Manutenção de Parques</t>
  </si>
  <si>
    <t>3.1</t>
  </si>
  <si>
    <t>Manutenção de Parques - 1 - Equipes Fixas</t>
  </si>
  <si>
    <t>equipe</t>
  </si>
  <si>
    <t>Manutenção de Parques - 2 - Equipes Móveis 1</t>
  </si>
  <si>
    <t>Manutenção de Parques - 3 - Equipes Móveis 2</t>
  </si>
  <si>
    <t>Irrigação</t>
  </si>
  <si>
    <t>4.1</t>
  </si>
  <si>
    <t>Irrigação - Período Diurno</t>
  </si>
  <si>
    <t>4.2</t>
  </si>
  <si>
    <t>Irrigação  - Período  Noturno</t>
  </si>
  <si>
    <t>Produção de mudas</t>
  </si>
  <si>
    <t>Tratamento fitossanitário</t>
  </si>
  <si>
    <t>Paisagismo</t>
  </si>
  <si>
    <t>Paisagismo A</t>
  </si>
  <si>
    <t>Paisagismo B</t>
  </si>
  <si>
    <t xml:space="preserve">Paisagismo Domingo/ Feriado </t>
  </si>
  <si>
    <t>Poda de árvores</t>
  </si>
  <si>
    <t>8.1</t>
  </si>
  <si>
    <t>Poda de Árvore 1</t>
  </si>
  <si>
    <t>8.2</t>
  </si>
  <si>
    <t>Poda de Árvore 2 - Hora extra - Domingo/Feriado</t>
  </si>
  <si>
    <t>Equipe de Veículos - Basculantes</t>
  </si>
  <si>
    <t>Área Livre</t>
  </si>
  <si>
    <t>10.1</t>
  </si>
  <si>
    <t>Área livre - 1 - Considerando todo o Serviço</t>
  </si>
  <si>
    <t>10.2</t>
  </si>
  <si>
    <t>Área livre - 2 - Consid. a não execução pavimento</t>
  </si>
  <si>
    <t>Poda de Gramado</t>
  </si>
  <si>
    <t>11.1</t>
  </si>
  <si>
    <t>Poda de Gramado - roçadeira lateral</t>
  </si>
  <si>
    <t>m²</t>
  </si>
  <si>
    <t>Poda de Gramado - Micro trator</t>
  </si>
  <si>
    <t>Manejo de reflorestamento</t>
  </si>
  <si>
    <t>Reparo de calçada</t>
  </si>
  <si>
    <t>Equipe de Cesto Aéreo</t>
  </si>
  <si>
    <t>Cesto Aéreo - 1 - altura - 13 metros</t>
  </si>
  <si>
    <t>Cesto Aéreo - 2 - altura - 20metros</t>
  </si>
  <si>
    <t>Equipe Agrônomos</t>
  </si>
  <si>
    <t>Aquisição de plantas ornamentais</t>
  </si>
  <si>
    <t>Equipe de Ajudantes de Pipa</t>
  </si>
  <si>
    <t>Equipe diurna</t>
  </si>
  <si>
    <t>Equipe noturna</t>
  </si>
  <si>
    <t>VALOR TOTAL MENSAL</t>
  </si>
  <si>
    <t>Jardineiro diurno</t>
  </si>
  <si>
    <t>Motorista  diurno</t>
  </si>
  <si>
    <t>Tecnico agricola</t>
  </si>
  <si>
    <t>Jardineiro moto serra</t>
  </si>
  <si>
    <t>2.4.</t>
  </si>
  <si>
    <t>2.5.</t>
  </si>
  <si>
    <t>2.6.</t>
  </si>
  <si>
    <t>2.7.</t>
  </si>
  <si>
    <t>2.8.</t>
  </si>
  <si>
    <t>9.</t>
  </si>
  <si>
    <t>10.</t>
  </si>
  <si>
    <t>10.1.</t>
  </si>
  <si>
    <t>10.2.</t>
  </si>
  <si>
    <t>11.</t>
  </si>
  <si>
    <t>11.1.</t>
  </si>
  <si>
    <t>11.2.</t>
  </si>
  <si>
    <t>12.</t>
  </si>
  <si>
    <t>13.</t>
  </si>
  <si>
    <t>14.</t>
  </si>
  <si>
    <t>15.</t>
  </si>
  <si>
    <t>16.</t>
  </si>
  <si>
    <t>17.</t>
  </si>
  <si>
    <t>17.1.</t>
  </si>
  <si>
    <t>17.2.</t>
  </si>
  <si>
    <t>verba</t>
  </si>
  <si>
    <t>Jardineiro roçadeira diurno</t>
  </si>
  <si>
    <t>PLANTIO DE ARVORES</t>
  </si>
  <si>
    <t>QUANTITATIVO</t>
  </si>
  <si>
    <t>MÃO DE OBRA</t>
  </si>
  <si>
    <t>Jardineiro</t>
  </si>
  <si>
    <t>Motorista</t>
  </si>
  <si>
    <t>EQUIPAMENTO</t>
  </si>
  <si>
    <t>Banheiro quimico c/ semi reboque</t>
  </si>
  <si>
    <t>Adubo quimico</t>
  </si>
  <si>
    <t>Marreta</t>
  </si>
  <si>
    <t>Cones sinalização</t>
  </si>
  <si>
    <t>kg/mês</t>
  </si>
  <si>
    <t>RETIRADA DE ARVORES</t>
  </si>
  <si>
    <t>Supervisor de turma</t>
  </si>
  <si>
    <t>Moto serra 5,4 cv, 70,7 cm3, max 7,5kg</t>
  </si>
  <si>
    <t>Moto poda portatil 0,95 kw, 25,4 cm3, 3,5 m</t>
  </si>
  <si>
    <t xml:space="preserve">Calça especial </t>
  </si>
  <si>
    <t>Cinto de segurança</t>
  </si>
  <si>
    <t>Macacão apicultor</t>
  </si>
  <si>
    <t>Caneleira proteção</t>
  </si>
  <si>
    <t>serra curva</t>
  </si>
  <si>
    <t>machado</t>
  </si>
  <si>
    <t>cavalete sinalização</t>
  </si>
  <si>
    <t>placas refletivas</t>
  </si>
  <si>
    <t>enxada estreita</t>
  </si>
  <si>
    <t>enxada larga</t>
  </si>
  <si>
    <t xml:space="preserve">escada </t>
  </si>
  <si>
    <t>martelo</t>
  </si>
  <si>
    <t>mangueira</t>
  </si>
  <si>
    <t>pazinha</t>
  </si>
  <si>
    <t>regador</t>
  </si>
  <si>
    <t>tesoura de poda</t>
  </si>
  <si>
    <t>trena 20 m</t>
  </si>
  <si>
    <t>cone de sinalização</t>
  </si>
  <si>
    <t>cavalete</t>
  </si>
  <si>
    <t>placa refletiva</t>
  </si>
  <si>
    <t>fita zebrada</t>
  </si>
  <si>
    <t>m/mês</t>
  </si>
  <si>
    <t>facão</t>
  </si>
  <si>
    <t>IRRIGAÇÃO</t>
  </si>
  <si>
    <t xml:space="preserve"> Ajudante diurno</t>
  </si>
  <si>
    <t xml:space="preserve"> Ajudante noturno</t>
  </si>
  <si>
    <t>PRODUÇÃO DE MUDAS</t>
  </si>
  <si>
    <t>mangueira 30 m</t>
  </si>
  <si>
    <t>Tecnico Agricola Diurno</t>
  </si>
  <si>
    <t>Supervisor Noturno</t>
  </si>
  <si>
    <t>kg</t>
  </si>
  <si>
    <t>Marreta 5 kg</t>
  </si>
  <si>
    <t>km/mês equivalente</t>
  </si>
  <si>
    <t>% DO VALOR DA CARROCERIA</t>
  </si>
  <si>
    <t>2.1.5.2. MANUTENÇÃO CARROCERIA</t>
  </si>
  <si>
    <t>2.1.6.2. DEPRECIAÇÃO CARROCERIA</t>
  </si>
  <si>
    <t>2.2. BANHEIRO QUIMICO</t>
  </si>
  <si>
    <t>2.2.1. MANUTENÇÃO</t>
  </si>
  <si>
    <t>% DO VALOR DO BANHEIRO QUIMICO</t>
  </si>
  <si>
    <t>2.2.1.1. MANUTENÇÃO BANHEIRO</t>
  </si>
  <si>
    <t>2.2.2. DEPRECIAÇÃO</t>
  </si>
  <si>
    <t>2.2.3. TOTAL MENSAL DO BANHEIRO QUIMICO</t>
  </si>
  <si>
    <t>Deprecição banheiro quimico</t>
  </si>
  <si>
    <t>Manutenção banheiro quimico</t>
  </si>
  <si>
    <t>QUANT. BANHEIRO =</t>
  </si>
  <si>
    <t>Banheiro quimico rebocavel</t>
  </si>
  <si>
    <t>3.5. BANHEIRO QUIMICO</t>
  </si>
  <si>
    <t>VALOR POR ARVORE PLANTADA  = (1) / (2)</t>
  </si>
  <si>
    <t>Ajudante Diurno</t>
  </si>
  <si>
    <t>2.1. CAMINHÃO PIPA 8.000 L</t>
  </si>
  <si>
    <t>2.1.9. TOTAL MENSAL DO CAMINHÃO PIPA 8.000 L</t>
  </si>
  <si>
    <t>Ajudante Noturno</t>
  </si>
  <si>
    <t>2.1.2.</t>
  </si>
  <si>
    <t>2.1.1.</t>
  </si>
  <si>
    <t>2.1.3.</t>
  </si>
  <si>
    <t xml:space="preserve">Jardineiro </t>
  </si>
  <si>
    <t xml:space="preserve">Motorista  </t>
  </si>
  <si>
    <t>QUANT.BANHEIRO QUIMICO =</t>
  </si>
  <si>
    <t>Macacão de apicultor</t>
  </si>
  <si>
    <t>Sera curva</t>
  </si>
  <si>
    <t xml:space="preserve">Martelo </t>
  </si>
  <si>
    <t>Escada dupla 6 m</t>
  </si>
  <si>
    <t>Placa sinalização</t>
  </si>
  <si>
    <t>corda 20 m, 15 mm</t>
  </si>
  <si>
    <t>escada 6 m</t>
  </si>
  <si>
    <t>Cavalete sinalização</t>
  </si>
  <si>
    <t>Machado</t>
  </si>
  <si>
    <t xml:space="preserve">3.8. BDI </t>
  </si>
  <si>
    <t>VALOR POR ARVORE RETIRADA  = (1) / (2)</t>
  </si>
  <si>
    <t>3.7. MOTO PODA</t>
  </si>
  <si>
    <t>MANUTENÇÃO DO BANHEIRO QUIMICO</t>
  </si>
  <si>
    <t xml:space="preserve"> DEPRECIAÇÃO PO BANHEIRO QUIMICO</t>
  </si>
  <si>
    <t>2.3.1. MANUTENÇÃO</t>
  </si>
  <si>
    <t>2.3.2. DEPRECIAÇÃO</t>
  </si>
  <si>
    <t>2.4.1. MANUTENÇÃO</t>
  </si>
  <si>
    <t>2.4.2. DEPRECIAÇÃO</t>
  </si>
  <si>
    <t>Enxada larga</t>
  </si>
  <si>
    <t>Enxada estreita</t>
  </si>
  <si>
    <t>Fita zebrada</t>
  </si>
  <si>
    <t>Mangueira 30 m</t>
  </si>
  <si>
    <t>Pazinha</t>
  </si>
  <si>
    <t>Regador 20 l</t>
  </si>
  <si>
    <t>Trena 20 m</t>
  </si>
  <si>
    <t>Tesoura de poda</t>
  </si>
  <si>
    <t>Vasoura</t>
  </si>
  <si>
    <t>Composto organico</t>
  </si>
  <si>
    <t>eqxhora</t>
  </si>
  <si>
    <t>% DO VALOR DA ROÇADEIRA</t>
  </si>
  <si>
    <t>1.3.2. CUSTO TOTAL UNIFORMES E EPI (incluso na hora normal)</t>
  </si>
  <si>
    <t>forçado</t>
  </si>
  <si>
    <t>podão</t>
  </si>
  <si>
    <t>Tecnico Agricola</t>
  </si>
  <si>
    <t>Consumo Trator agricola 30 cv</t>
  </si>
  <si>
    <t>Carreta agricola</t>
  </si>
  <si>
    <t>Pulverizador manual 5 l</t>
  </si>
  <si>
    <t>Pulverizador manual 20 l</t>
  </si>
  <si>
    <t>Pulverizador 200 l</t>
  </si>
  <si>
    <t>TRATAMENTO FITOSSANITÁRIO</t>
  </si>
  <si>
    <t>Agente controlador</t>
  </si>
  <si>
    <t>Motorista carro leve</t>
  </si>
  <si>
    <t>Veiculo utilitário</t>
  </si>
  <si>
    <t>Km percorrido</t>
  </si>
  <si>
    <t>km/mês/veic</t>
  </si>
  <si>
    <t>pulverizador 5l</t>
  </si>
  <si>
    <t>pulverizador 20 l</t>
  </si>
  <si>
    <t>produtos fitossanitários</t>
  </si>
  <si>
    <t>Bota impermeavel</t>
  </si>
  <si>
    <t>9.1.</t>
  </si>
  <si>
    <t>Pedreiro</t>
  </si>
  <si>
    <t>Motorista caminhão</t>
  </si>
  <si>
    <t>Caminhão  leve com cabine 4 pessoas</t>
  </si>
  <si>
    <t>balde  metalico 20 l</t>
  </si>
  <si>
    <t>desempenadeira</t>
  </si>
  <si>
    <t>linha de pedreiro</t>
  </si>
  <si>
    <t>mangueira de nivel</t>
  </si>
  <si>
    <t>marreta gde</t>
  </si>
  <si>
    <t>marreta pequena</t>
  </si>
  <si>
    <t>nivel</t>
  </si>
  <si>
    <t>peneira</t>
  </si>
  <si>
    <t>prumo de face</t>
  </si>
  <si>
    <t>talhadeira</t>
  </si>
  <si>
    <t>trena</t>
  </si>
  <si>
    <t xml:space="preserve">MÃO DE OBRA </t>
  </si>
  <si>
    <t>Roçadeira lateral (manual)</t>
  </si>
  <si>
    <t>Jardineiro Op. Roçadeira</t>
  </si>
  <si>
    <t>PODA DE GRAMADO - ROÇADEIRA LATERAL</t>
  </si>
  <si>
    <t>10.1.1.</t>
  </si>
  <si>
    <t>10.1.2.</t>
  </si>
  <si>
    <t>10.1.3.</t>
  </si>
  <si>
    <t>10.1.4.</t>
  </si>
  <si>
    <t>banheiro quimico sobre reboque</t>
  </si>
  <si>
    <t>estrovenga</t>
  </si>
  <si>
    <t xml:space="preserve">tesoura de grama </t>
  </si>
  <si>
    <t>tela de proteção</t>
  </si>
  <si>
    <t>PODA DE ARVORES</t>
  </si>
  <si>
    <t>Jardineiro Arborista</t>
  </si>
  <si>
    <t>Jardineiro operador motoserra</t>
  </si>
  <si>
    <t>Jardineiro operador motopoda</t>
  </si>
  <si>
    <t>tesoura de vara com haste de 5 m</t>
  </si>
  <si>
    <t>corda 20 m</t>
  </si>
  <si>
    <t>escada</t>
  </si>
  <si>
    <t xml:space="preserve">bandeirola </t>
  </si>
  <si>
    <t>EQUIPE DE VEICULOS</t>
  </si>
  <si>
    <t xml:space="preserve">chibanca </t>
  </si>
  <si>
    <t>escada articulada</t>
  </si>
  <si>
    <t>ponteiro</t>
  </si>
  <si>
    <t>CESTO AEREO</t>
  </si>
  <si>
    <t>CESTO AEREAO 1 ( 13 m)</t>
  </si>
  <si>
    <t>caminhão leve, dotado de cesto aerea 13 m</t>
  </si>
  <si>
    <t>CESTO AEREAO 2 ( 20 m)</t>
  </si>
  <si>
    <t xml:space="preserve">Jardineiro motopoda </t>
  </si>
  <si>
    <t xml:space="preserve">Caminhão </t>
  </si>
  <si>
    <t xml:space="preserve">km/mês </t>
  </si>
  <si>
    <t>equipes</t>
  </si>
  <si>
    <t>tesoura de poda de grama</t>
  </si>
  <si>
    <t>km/mês/veic.</t>
  </si>
  <si>
    <t>5.1.</t>
  </si>
  <si>
    <t>PODA DE GRAMADO E ROÇAGEM</t>
  </si>
  <si>
    <t>Consumo caminhão leve</t>
  </si>
  <si>
    <t>2.2.5.2. MANUTENÇÃO CARROCERIA</t>
  </si>
  <si>
    <t>2.2.6.2. DEPRECIAÇÃO CARROCERIA</t>
  </si>
  <si>
    <t>2.1. CAMINHÃO LEVE CARROCERIA COM CABINE PARA  6 PESSOAS</t>
  </si>
  <si>
    <t>2.1.9. TOTAL MENSAL DO CAMINHÃO LEVE CARROCERIA</t>
  </si>
  <si>
    <t>2.3. BANHEIRO QUIMICO</t>
  </si>
  <si>
    <t>2.3.1.1. MANUTENÇÃO BANHEIRO</t>
  </si>
  <si>
    <t>2.3.2.1. DEPRECIAÇÃO BANHEIRO</t>
  </si>
  <si>
    <t>3.6. BANHEIRO QUIMICO</t>
  </si>
  <si>
    <t>2.3.3. TOTAL MENSAL DO BANHEIRO QUIMICO</t>
  </si>
  <si>
    <t xml:space="preserve"> DEPRECIAÇÃO DO BANHEIRO QUIMICO</t>
  </si>
  <si>
    <t>% DO VALOR DA MOTOSSERRA</t>
  </si>
  <si>
    <t>MANUTENÇÃO DA MOTOSSERRA</t>
  </si>
  <si>
    <t>2.3.3. TOTAL MENSAL DA MOTOSSERRA</t>
  </si>
  <si>
    <t>2.4. MOTOPODA</t>
  </si>
  <si>
    <t>% DA MOTOPODA</t>
  </si>
  <si>
    <t>MANUTENÇÃO DA MOTOPODA</t>
  </si>
  <si>
    <t>% DO VALOR DA MOTOPODA</t>
  </si>
  <si>
    <t xml:space="preserve"> DEPRECIAÇÃO DA MOTOPODA</t>
  </si>
  <si>
    <t>2.4.3. TOTAL MENSAL DA MOTOPODA</t>
  </si>
  <si>
    <t>2.1.9. TOTAL MENSAL DO CAMINHÃO MEDIO CARROCERIA EQUIPADO COM BRAÇO MECANICO</t>
  </si>
  <si>
    <t>3.4. CAMINHÃO MEDIO CARROCERIA EQUIPADO COM BRAÇO MECANICO</t>
  </si>
  <si>
    <t>2.3. MOTOSSERRA</t>
  </si>
  <si>
    <t xml:space="preserve"> DEPRECIAÇÃO DA MOTOSSERRA</t>
  </si>
  <si>
    <t>3.1.1</t>
  </si>
  <si>
    <t>3.1.2</t>
  </si>
  <si>
    <t>hs</t>
  </si>
  <si>
    <t>VALOR DA EQUIPE X DIA  = (1) / (2)</t>
  </si>
  <si>
    <t>2.1. CAMINHÃO BAU LEVE COM CAPACIDADE DE 14 PESSOAS</t>
  </si>
  <si>
    <t>VALOR POR EQUIPE X HORA  = (1) / (2)</t>
  </si>
  <si>
    <t xml:space="preserve">2. EQUIPAMENTOS </t>
  </si>
  <si>
    <t>2.1.3. LAVAGEM (incluso na hora normal)</t>
  </si>
  <si>
    <t>2.1.5. MANUTENÇÃO (incluso na hora normal)</t>
  </si>
  <si>
    <t>2.1.6. DEPRECIAÇÃO (incluso na hora normal)</t>
  </si>
  <si>
    <t>2.1.7. LICENCIAMENTO E SEGURO (incluso na hora normal)</t>
  </si>
  <si>
    <t>2.1.8. MONITORAMENTO (incluso na hora normal)</t>
  </si>
  <si>
    <t>2.2. BANHEIRO QUIMICO (incluso na hora normal)</t>
  </si>
  <si>
    <t>Motorista noturno</t>
  </si>
  <si>
    <t>Agente Controlador</t>
  </si>
  <si>
    <t>Mascara prod quimico</t>
  </si>
  <si>
    <t>Macacão impermeavel</t>
  </si>
  <si>
    <t>2.1. VEICULO UTILITÁRIO</t>
  </si>
  <si>
    <t>% DO VALOR DO UTILITARIO</t>
  </si>
  <si>
    <t>QUANT.VEICULO=</t>
  </si>
  <si>
    <t>equipe x dia</t>
  </si>
  <si>
    <t>equipe x hora</t>
  </si>
  <si>
    <t>QUANT. PULVERIZADOR =</t>
  </si>
  <si>
    <t>% DO VALOR DO PULVERIZADOR</t>
  </si>
  <si>
    <t>% DO VALOR  PULVERIZADOR</t>
  </si>
  <si>
    <t>EQUIPE X DIA</t>
  </si>
  <si>
    <t>Estrovenga</t>
  </si>
  <si>
    <t>Tela plastica de proteção</t>
  </si>
  <si>
    <t>Tesoura de poda de grama</t>
  </si>
  <si>
    <t>caminhão leve bau com cabine transp pessoal</t>
  </si>
  <si>
    <t>2.1. CAMINHÃO LEVE CARROCERIA COM CABINE PARA  14 PESSOAS</t>
  </si>
  <si>
    <t>2.2. ROÇADEIRA LATERAL</t>
  </si>
  <si>
    <t>3.5. ROÇADEIRA LATERAL</t>
  </si>
  <si>
    <t>METRAGEM QUADRADA (2)</t>
  </si>
  <si>
    <t>VALOR POR METRO QUADRADO (M2)  = (1) / (2)</t>
  </si>
  <si>
    <t>2.2. CARRO LEVE UTILITARIO</t>
  </si>
  <si>
    <t>QUANT.UTILITARIO =</t>
  </si>
  <si>
    <t>2.2.5.1. MANUTENÇÃO  DO UTILITARIO</t>
  </si>
  <si>
    <t>2.2.6.1. DEPRECIAÇÃO UTILITARIO</t>
  </si>
  <si>
    <t>2.2.9. TOTAL MENSAL DO VEICULO UTILITARIO</t>
  </si>
  <si>
    <t>2.3. MICRO TRATOR COM CARRETA SEMI REBOQUE</t>
  </si>
  <si>
    <t>QUANT.HS/MÊS =</t>
  </si>
  <si>
    <t>QUANT. MICRO TRATOR =</t>
  </si>
  <si>
    <t>QUANT.HORA/MÊS</t>
  </si>
  <si>
    <t>CUSTO RODAGEM  = TOTPARC x HORAS/MÊS / HORAS VIDA UTIL</t>
  </si>
  <si>
    <t>% DO VALOR DO MICRO TRATOR</t>
  </si>
  <si>
    <t>% DO VALOR DO REBOQUE</t>
  </si>
  <si>
    <t>2.3.1. COMBUSTÍVEL</t>
  </si>
  <si>
    <t>2.3.2. LUBRIFICAÇÃO</t>
  </si>
  <si>
    <t>2.3.3. LAVAGEM</t>
  </si>
  <si>
    <t>2.3.4. PNEUS</t>
  </si>
  <si>
    <t>2.3.5. MANUTENÇÃO</t>
  </si>
  <si>
    <t>2.3.5.1. MANUTENÇÃO MICRO TRATOR</t>
  </si>
  <si>
    <t>2.3.5.2. MANUTENÇÃO REBOQUE</t>
  </si>
  <si>
    <t>2.3.6. DEPRECIAÇÃO</t>
  </si>
  <si>
    <t>2.3.6.1. DEPRECIAÇÃO MICRO TRATOR</t>
  </si>
  <si>
    <t>2.3.6.2. DEPRECIAÇÃO REBOQUE</t>
  </si>
  <si>
    <t>2.3.7. TOTAL MENSAL DO MICRO TRATOR</t>
  </si>
  <si>
    <t>Reboque para micro trator</t>
  </si>
  <si>
    <t>2.4. ROÇADEIRA LATERAL</t>
  </si>
  <si>
    <t>% DO VALOR DO BANHEIRO QUIMCO</t>
  </si>
  <si>
    <t>2.5. BANHEIRO QUIMICO</t>
  </si>
  <si>
    <t>2.5.1. MANUTENÇÃO</t>
  </si>
  <si>
    <t>2.5.1.1. MANUTENÇÃO BANHEIRO</t>
  </si>
  <si>
    <t>2.5.2. DEPRECIAÇÃO</t>
  </si>
  <si>
    <t>2.5.2.1. DEPRECIAÇÃO BANHEIRO</t>
  </si>
  <si>
    <t>2.5.3. TOTAL MENSAL DO BANHEIRO QUIMICO</t>
  </si>
  <si>
    <t>3.5. VEICULO UTILITARIO</t>
  </si>
  <si>
    <t>3.6. MICRO TRATOR</t>
  </si>
  <si>
    <t>3.7. ROÇADEIRA LATERAL</t>
  </si>
  <si>
    <t>3.8. BANHEIRO QUIMICO</t>
  </si>
  <si>
    <t>Jardineiro Motosserra</t>
  </si>
  <si>
    <t>Jardineiro Motopoda</t>
  </si>
  <si>
    <t>Calça especial motosserra</t>
  </si>
  <si>
    <t>ud/eqpe</t>
  </si>
  <si>
    <t>Podão</t>
  </si>
  <si>
    <t>Tesoura de vara com haste de 5 m</t>
  </si>
  <si>
    <t>2.2. MOTOSSERRA</t>
  </si>
  <si>
    <t>QUANT. MOTOSSERRA =</t>
  </si>
  <si>
    <t>QUANT. MOTOPODA =</t>
  </si>
  <si>
    <t>2.3. MOTOPODA</t>
  </si>
  <si>
    <t>2.4. BANHEIRO QUIMICO</t>
  </si>
  <si>
    <t>2.4.1.1. MANUTENÇÃO BANHEIRO</t>
  </si>
  <si>
    <t>2.4.2.1. DEPRECIAÇÃO BANHEIRO</t>
  </si>
  <si>
    <t>2.4.3. TOTAL MENSAL DO BANHEIRO QUIMICO</t>
  </si>
  <si>
    <t>3.5. MOTOSSERRA</t>
  </si>
  <si>
    <t>3.6. MOTOPODA</t>
  </si>
  <si>
    <t>3.7. BANHEIRO QUIMICO</t>
  </si>
  <si>
    <t>1.3. CUSTO UNIFORMES / EPI´S (incluso nas horas normais)</t>
  </si>
  <si>
    <t>1.4. CUSTO DO MATERIAL CONSUMO (incluso nas horas normais)</t>
  </si>
  <si>
    <t xml:space="preserve">Motorista </t>
  </si>
  <si>
    <t>2.1. CAMINHÃO MEDIO BASCULANTE</t>
  </si>
  <si>
    <t>% DO VALOR DA CAÇAMBA</t>
  </si>
  <si>
    <t>2.1.5.2. MANUTENÇÃO CAÇAMBA</t>
  </si>
  <si>
    <t>2.1.6.2. DEPRECIAÇÃO CAÇAMBA</t>
  </si>
  <si>
    <t>2.1.9. TOTAL MENSAL DO CAMINHÃO MEDIO BASCULANTE</t>
  </si>
  <si>
    <t>3.4. CAMINHÃO MEDIO BASCULANTE</t>
  </si>
  <si>
    <t>Bandeirola</t>
  </si>
  <si>
    <t>jg</t>
  </si>
  <si>
    <t>Cabo de aço d 3/8" c/ 20 m</t>
  </si>
  <si>
    <t>Corda d 15 mm c 20 m</t>
  </si>
  <si>
    <t>Talhadeira</t>
  </si>
  <si>
    <t>Linha pedreiro 100 m</t>
  </si>
  <si>
    <t>Vanca</t>
  </si>
  <si>
    <t>Marreta 1,5 kg</t>
  </si>
  <si>
    <t>Colher de pedreiro</t>
  </si>
  <si>
    <t>Desempenadeira</t>
  </si>
  <si>
    <t>Mangueira de nivel 6 m</t>
  </si>
  <si>
    <t>Escada articulada</t>
  </si>
  <si>
    <t>Ponteiro</t>
  </si>
  <si>
    <t>Prumo de face</t>
  </si>
  <si>
    <t>enxadinha</t>
  </si>
  <si>
    <t>Enxadinha</t>
  </si>
  <si>
    <t>rastelo</t>
  </si>
  <si>
    <t>9.1</t>
  </si>
  <si>
    <t>Basculante</t>
  </si>
  <si>
    <t xml:space="preserve">Equipe de Veículos </t>
  </si>
  <si>
    <t>EQUIPE FIXA</t>
  </si>
  <si>
    <t>2.1. CAMINHÃO LEVE CARROCERIA COM CABINE PARA  12 PESSOAS</t>
  </si>
  <si>
    <t>3.4. CAMINHÃO LEVE CARROCERIA</t>
  </si>
  <si>
    <t>2.2.2.1. DEPRECIAÇÃO BANHEIRO</t>
  </si>
  <si>
    <t>Carroceria de madeira  pequena</t>
  </si>
  <si>
    <t>Ajudante de Pedreiro</t>
  </si>
  <si>
    <t>Pedreiro Diurno</t>
  </si>
  <si>
    <t>Peneira</t>
  </si>
  <si>
    <t>colher de pederiro</t>
  </si>
  <si>
    <t>Nivel</t>
  </si>
  <si>
    <t>Cesto aereo 13 m imap la 13.500</t>
  </si>
  <si>
    <t>Cesto aereo 20 m imap la 20000</t>
  </si>
  <si>
    <t>ITEM 14.1.  CESTO AEREO - 1 - ALTURA DE 13 M</t>
  </si>
  <si>
    <t>2.1. CAMINHÃO LEVE EQUIPADO COM CESTO AEREO DUPLO - 13 M</t>
  </si>
  <si>
    <t>% DO VALOR DA CARROCERIA COM CESTO AEREO</t>
  </si>
  <si>
    <t>3.4. CAMINHÃO LEVE CARROCERIA COM CESTO AEREO</t>
  </si>
  <si>
    <t>ITEM 14.2.  CESTO AEREO - 2 - ALTURA DE 20 M</t>
  </si>
  <si>
    <t>2.1. CAMINHÃO MEDIO EQUIPADO COM CESTO AEREO DUPLO - 20 M</t>
  </si>
  <si>
    <t>3.4. CAMINHÃO MEDIO CESTO AEREO</t>
  </si>
  <si>
    <t>2.1.9. TOTAL MENSAL DO CAMINHÃO MEDIO COM CESTO AEREO</t>
  </si>
  <si>
    <t>2.1.9. TOTAL MENSAL DO CAMINHÃO LEVE COM CESTO AEREO</t>
  </si>
  <si>
    <t>3.6. MOTOSSERRA</t>
  </si>
  <si>
    <t>2.1.9. TOTAL MENSAL DO CAMINHÃO MEDIO CARROCERIA COM BRAÇO HIDRAULICO</t>
  </si>
  <si>
    <t>1.1.1.</t>
  </si>
  <si>
    <t>2.2. MARTELETE ROMPEDOR</t>
  </si>
  <si>
    <t>QUANT. MARTELETE =</t>
  </si>
  <si>
    <t>% DO VALOR DO MARTELETE</t>
  </si>
  <si>
    <t>2.2.1.1. MANUTENÇÃO MARTELETE</t>
  </si>
  <si>
    <t>2.2.2.1. DEPRECIAÇÃO MARTELETE</t>
  </si>
  <si>
    <t>2.2.3. TOTAL MENSAL DO MARTELETE</t>
  </si>
  <si>
    <t>1.1.2.</t>
  </si>
  <si>
    <t>1.1.3.</t>
  </si>
  <si>
    <t>1.1.4.</t>
  </si>
  <si>
    <t>% DO VALOR DA CARROCERIA COM BRAÇO MEC. HIDRAULICO</t>
  </si>
  <si>
    <t>2.2. CAMINHÃO MEDIO CARROCERIA EQUIPADO COM BRAÇO MECANICO HIDRAULICO</t>
  </si>
  <si>
    <t>2.2.9. TOTAL CAMINHÃO MEDIO CARROCERIA EQUIPADO COM BRAÇO MECANICO HIDRAULICO</t>
  </si>
  <si>
    <t>2.1.1.4.</t>
  </si>
  <si>
    <t>Martelete - rompedor</t>
  </si>
  <si>
    <t>Produtividade arv/mês</t>
  </si>
  <si>
    <t>Quantidade/mês</t>
  </si>
  <si>
    <t>eq/mês</t>
  </si>
  <si>
    <t>PRODUTIVIDADE (2)</t>
  </si>
  <si>
    <t>Mudas grandes   &gt; 4,0 m</t>
  </si>
  <si>
    <t>Árvores de medio porte &gt; 4,0 &lt; 8,0  m - em área pavimentada</t>
  </si>
  <si>
    <t>Árvores de medio porte &gt; 4,0  &lt; 8,0 m - Canteiros Centrais/Praças</t>
  </si>
  <si>
    <t>Árvores de medio porte &gt; 4,0 &lt; 8,0 m - Reflorestamentos/Parques</t>
  </si>
  <si>
    <t>2.9</t>
  </si>
  <si>
    <t>2.10</t>
  </si>
  <si>
    <t>2.11</t>
  </si>
  <si>
    <t>Árvores de grande porte &gt; 8,0 m - Canteiros Centrais/Praças</t>
  </si>
  <si>
    <t>Árvores de grande porte &gt; 8,0 m - Reflorestamentos/Parques</t>
  </si>
  <si>
    <t>2.5. MARTELETE - ROMPEDOR</t>
  </si>
  <si>
    <t>2.1.CAMINHÃO MEDIO CARROCERIA EQUIPADO COM BRAÇO MECANICO HIDRAULICO</t>
  </si>
  <si>
    <t>% DO VALOR DA CARROCERIA COM BRAÇO MECANICO HIDRAULICO</t>
  </si>
  <si>
    <t>% DO MARTELETE</t>
  </si>
  <si>
    <t>MANUTENÇÃO DO MARTELETE</t>
  </si>
  <si>
    <t xml:space="preserve"> DEPRECIAÇÃO DO MARTELETE</t>
  </si>
  <si>
    <t>2.5.3. TOTAL MENSAL DO MARTELETE</t>
  </si>
  <si>
    <t xml:space="preserve">3.8. MARTELETE </t>
  </si>
  <si>
    <t xml:space="preserve">3.9. BDI </t>
  </si>
  <si>
    <t>2.1.3. LAVAGEM (incluso nas horas normais)</t>
  </si>
  <si>
    <t>2.1.5. MANUTENÇÃO (incluso nas horas normais)</t>
  </si>
  <si>
    <t>2.1.6. DEPRECIAÇÃO (incluso nas horas normais)</t>
  </si>
  <si>
    <t>2.1.7. LICENCIAMENTO E SEGURO (incluso nas horas normais)</t>
  </si>
  <si>
    <t>2.1.8. MONITORAMENTO (incluso nas horas normais)</t>
  </si>
  <si>
    <t>HOMEM DIA</t>
  </si>
  <si>
    <t>VALOR POR HOMEM DIA  = (1) / (2)</t>
  </si>
  <si>
    <t xml:space="preserve">2.1.5. MANUTENÇÃO </t>
  </si>
  <si>
    <t xml:space="preserve">2.1.6. DEPRECIAÇÃO </t>
  </si>
  <si>
    <t xml:space="preserve">2.1.7. LICENCIAMENTO E SEGURO </t>
  </si>
  <si>
    <t xml:space="preserve">2.1.8. MONITORAMENTO </t>
  </si>
  <si>
    <t>Irrigação - Período Diurno - Hora extra com 100%</t>
  </si>
  <si>
    <t>Irrigação - Período Noturno - Hora extra com 100%</t>
  </si>
  <si>
    <t>Irrigação - Período Diurno - Equipe a disposição</t>
  </si>
  <si>
    <t>Irrigação - Período Noturno - Equipe a disposição</t>
  </si>
  <si>
    <t>2. EQUIPAMENTOS (incluso nas horas normais)</t>
  </si>
  <si>
    <t>VALOR POR HORA EXTRA  = (1) / (2)</t>
  </si>
  <si>
    <t>ITEM 4.1.2. IRRIGAÇÃO - PERIODO DIURNO - HORA EXTRA COM 100 %</t>
  </si>
  <si>
    <t>ITEM 4.1.3. IRRIGAÇÃO - PERIODO DIURNO - EQUIPE A DISPOSIÇÃO</t>
  </si>
  <si>
    <t>2.2. PULVERIZADOR 200 L</t>
  </si>
  <si>
    <t>2.1. CAMINHÃO MEDIO CARROCERIA COM CABINE PARA  14 PESSOAS</t>
  </si>
  <si>
    <t>3.4. CAMINHÃO MEDIO</t>
  </si>
  <si>
    <t xml:space="preserve">2.1.9. TOTAL MENSAL DO CAMINHÃO MEDIO </t>
  </si>
  <si>
    <t xml:space="preserve">3.4. CAMINHÃO LEVE </t>
  </si>
  <si>
    <t>caminhão medio, dotado de cesto aerea 20 m</t>
  </si>
  <si>
    <t>Agente controlador laval diurno</t>
  </si>
  <si>
    <t>GRATIFICAÇÃO</t>
  </si>
  <si>
    <t>Cabine para 6 pessoas acessorio</t>
  </si>
  <si>
    <t>Cabine para 12 pessoas acessorio</t>
  </si>
  <si>
    <t>und/mês</t>
  </si>
  <si>
    <t>Supervisor diurno</t>
  </si>
  <si>
    <t>Supervisor noturno</t>
  </si>
  <si>
    <t>1.3.2. CUSTO TOTAL UNIFORMES E EPI (incluso nas horas normais)</t>
  </si>
  <si>
    <t xml:space="preserve">1.3.2. CUSTO TOTAL UNIFORMES E EPI </t>
  </si>
  <si>
    <t>Quantidade arv/mês</t>
  </si>
  <si>
    <t>11.1.1.</t>
  </si>
  <si>
    <t>11.1.2.</t>
  </si>
  <si>
    <t>Supervisor de Turma</t>
  </si>
  <si>
    <t xml:space="preserve">Pis </t>
  </si>
  <si>
    <t>Cofins</t>
  </si>
  <si>
    <t>Recuperação pis/cofins</t>
  </si>
  <si>
    <t>Gratificação Supervisor</t>
  </si>
  <si>
    <t>Lanche</t>
  </si>
  <si>
    <t>LANCHE</t>
  </si>
  <si>
    <t>HORAS EXTRAS COM 100 % (2)</t>
  </si>
  <si>
    <t>HORA EXTRA  COM 100 %(2)</t>
  </si>
  <si>
    <t>VALOR POR UNIDADE  = (1) / (2)</t>
  </si>
  <si>
    <t>ITEM 11.2. PODA DE GRAMADO - MICRO TRATOR</t>
  </si>
  <si>
    <t>ADMINISTRAÇÃO DO CONTRATO</t>
  </si>
  <si>
    <t>Funções</t>
  </si>
  <si>
    <t>Salario Mensal</t>
  </si>
  <si>
    <t>apoio</t>
  </si>
  <si>
    <t>2.1. CARRO LEVE/UTILITÁRIO</t>
  </si>
  <si>
    <t>QUANT.CARRO LEVE =</t>
  </si>
  <si>
    <t>QUANT. KM/MÊS =</t>
  </si>
  <si>
    <t>COMBUSTÍVEL</t>
  </si>
  <si>
    <t>KM/MÊS</t>
  </si>
  <si>
    <t>R$/L</t>
  </si>
  <si>
    <t>KM/L</t>
  </si>
  <si>
    <t>LUBRIFICANTES E FILTROS % DO CONSUMO DE COMBUSTIVEL</t>
  </si>
  <si>
    <t>LAVAGEM</t>
  </si>
  <si>
    <t>% DO VALOR DO VEICULO</t>
  </si>
  <si>
    <t>MANUTENÇÃO CARRO LEVE</t>
  </si>
  <si>
    <t>MANUTENÇÃO</t>
  </si>
  <si>
    <t xml:space="preserve"> DEPRECIAÇÃO CARRO LEVE</t>
  </si>
  <si>
    <t xml:space="preserve">DEPREC. </t>
  </si>
  <si>
    <t xml:space="preserve">2.1.8. TOTAL MENSAL DO CARRO LEVE </t>
  </si>
  <si>
    <t>3. INFRAESTRUTURA</t>
  </si>
  <si>
    <t>3.1. CANTEIRO CENTRAL</t>
  </si>
  <si>
    <t>QUANT.CANTEIRO</t>
  </si>
  <si>
    <t>3.1.1. MANUTENÇÃO</t>
  </si>
  <si>
    <t>% DO VALOR DO CANTEIRO</t>
  </si>
  <si>
    <t xml:space="preserve"> MANUTENÇÃO CANTEIRO</t>
  </si>
  <si>
    <t>NUMERO DE MESES</t>
  </si>
  <si>
    <t>MANUT. CANTEIRO</t>
  </si>
  <si>
    <t>VALOR DEPREC</t>
  </si>
  <si>
    <t>3.1.3. TOTAL MENSAL DO CANTEIRO CENTRAL</t>
  </si>
  <si>
    <t>4. DESPESAS NÃO OPERACIONAIS</t>
  </si>
  <si>
    <t>ALUGUEL CANTEIRO</t>
  </si>
  <si>
    <t>CONSUMO DE AGUA</t>
  </si>
  <si>
    <t>CONSUMO ENERGIA</t>
  </si>
  <si>
    <t>TELEFONIA</t>
  </si>
  <si>
    <t xml:space="preserve">5. RESUMO DOS CUSTOS </t>
  </si>
  <si>
    <t>5.1. MÃO-DE-OBRA INDIRETA</t>
  </si>
  <si>
    <t>5.2. UNIFORMES / EPI</t>
  </si>
  <si>
    <t>5.3. CARRO LEVE</t>
  </si>
  <si>
    <t>5.4. CANTEIRO CENTRAL</t>
  </si>
  <si>
    <t>5.5. DESPESAS NÃO OPERACIONAIS</t>
  </si>
  <si>
    <t>TOTAL R$/MÊS</t>
  </si>
  <si>
    <t>Gerente Adm Financeiro</t>
  </si>
  <si>
    <t>Eng. Segurança Trabalho</t>
  </si>
  <si>
    <t>Assessoria Juridica</t>
  </si>
  <si>
    <t>Tecnico Informatica</t>
  </si>
  <si>
    <t>Assistente Informatica</t>
  </si>
  <si>
    <t>Tecnico Seg Trabalho D</t>
  </si>
  <si>
    <t>Enfermeiro D</t>
  </si>
  <si>
    <t>Assistente Social</t>
  </si>
  <si>
    <t>Auxiliar Administrativo</t>
  </si>
  <si>
    <t>Auxiliar de R H Diurno</t>
  </si>
  <si>
    <t>Auxiliar de R H  Noturno</t>
  </si>
  <si>
    <t>Comprador</t>
  </si>
  <si>
    <t>Almoxarife D</t>
  </si>
  <si>
    <t>Auxiliar de Contabilidade</t>
  </si>
  <si>
    <t>Motorista Carro Leve D</t>
  </si>
  <si>
    <t>Secretaria</t>
  </si>
  <si>
    <t>Recepcionista</t>
  </si>
  <si>
    <t>Auxiliar Serviços Gerais</t>
  </si>
  <si>
    <t>Porteiro</t>
  </si>
  <si>
    <t>Vigilancia</t>
  </si>
  <si>
    <t>Encarregado de Mecanica</t>
  </si>
  <si>
    <t>Mecanico D</t>
  </si>
  <si>
    <t>Soldador D</t>
  </si>
  <si>
    <t>Lanterneiro</t>
  </si>
  <si>
    <t>Eletricista D</t>
  </si>
  <si>
    <t>Lubrificador</t>
  </si>
  <si>
    <t>Auxiliar de Mecanica D</t>
  </si>
  <si>
    <t>Veiculo Leve Administração</t>
  </si>
  <si>
    <t>Km/veic/mês</t>
  </si>
  <si>
    <t>Veiculo Leve Utilitario</t>
  </si>
  <si>
    <t>INFRAESTRUTURA</t>
  </si>
  <si>
    <t>Canteiro Central</t>
  </si>
  <si>
    <t>Area Administrativa</t>
  </si>
  <si>
    <t>ALUGUEL AREAS</t>
  </si>
  <si>
    <t>DESPESAS ADMINISTRATIVAS</t>
  </si>
  <si>
    <t>Agua</t>
  </si>
  <si>
    <t>Telefone</t>
  </si>
  <si>
    <t>Energia</t>
  </si>
  <si>
    <t>Papelaria</t>
  </si>
  <si>
    <t>Manutenção Informatica</t>
  </si>
  <si>
    <t>Energia eletrica</t>
  </si>
  <si>
    <t>Manutenção instalações prediais</t>
  </si>
  <si>
    <t>%am</t>
  </si>
  <si>
    <t>Aluguel de area para canteiro central</t>
  </si>
  <si>
    <t>R$/m</t>
  </si>
  <si>
    <t>Infraestrutura canteiro central</t>
  </si>
  <si>
    <t>Depreciação instalações prediais</t>
  </si>
  <si>
    <t>Prazo do Contrato</t>
  </si>
  <si>
    <t>Telefonia</t>
  </si>
  <si>
    <t>ISS</t>
  </si>
  <si>
    <t>Manutenção equipos informatica/telefonia</t>
  </si>
  <si>
    <t>1.5 - SEGUROS</t>
  </si>
  <si>
    <t>Gerente de Contrato</t>
  </si>
  <si>
    <t>Gerente Administrativo/Financeiro</t>
  </si>
  <si>
    <t>Engenheiro Segurança do Trabalho</t>
  </si>
  <si>
    <t>Assessoria Jurídica</t>
  </si>
  <si>
    <t>Técnico de Informática</t>
  </si>
  <si>
    <t>Assistente de Informática</t>
  </si>
  <si>
    <t>Técnico de Segurança do Trabalho</t>
  </si>
  <si>
    <t>Enfermeiro</t>
  </si>
  <si>
    <t>Auxiliar de RH/ Administrativo D</t>
  </si>
  <si>
    <t>Auxiliar de RH/ Administrativo N</t>
  </si>
  <si>
    <t>Almoxarife</t>
  </si>
  <si>
    <t>Motorista veículo leve</t>
  </si>
  <si>
    <t>Servente</t>
  </si>
  <si>
    <t>Secretária</t>
  </si>
  <si>
    <t>Vigilante</t>
  </si>
  <si>
    <t>Engenheiro Agronomo</t>
  </si>
  <si>
    <t xml:space="preserve">TOTMANUT. </t>
  </si>
  <si>
    <t xml:space="preserve">TOTDEPREC. </t>
  </si>
  <si>
    <t>MANUTENÇÃO INFORMATICA/TELEF</t>
  </si>
  <si>
    <t>Monitoramento da Frota</t>
  </si>
  <si>
    <t>TOTAL PARCIAL (1)</t>
  </si>
  <si>
    <t>TOTMANUT. CHASSIS</t>
  </si>
  <si>
    <t>TOTMANUT. CARROCERIA</t>
  </si>
  <si>
    <t>VALOR DEPREC.</t>
  </si>
  <si>
    <t>TOTDEPREC. CHASSIS</t>
  </si>
  <si>
    <t>TOTDEPREC. CARROCERIA</t>
  </si>
  <si>
    <t>TOTMANUT. MARTELETE</t>
  </si>
  <si>
    <t>TOTDEPREC. MARTELETE</t>
  </si>
  <si>
    <t>TOTMANUT. BANHEIRO</t>
  </si>
  <si>
    <t>TOTDEPREC. BANHEIRO</t>
  </si>
  <si>
    <t>TOTMANUT. MOTOSSERRA</t>
  </si>
  <si>
    <t>TOTDEPREC. DA MOTOSSERRA</t>
  </si>
  <si>
    <t>TOTMANUT. MOTOPODA</t>
  </si>
  <si>
    <t>TOTDEPREC. MOTOPODA</t>
  </si>
  <si>
    <t>TOTMANUT. MAARTELETE</t>
  </si>
  <si>
    <t>Periculosidade</t>
  </si>
  <si>
    <t>Ajudante de Pedreiro diurmo</t>
  </si>
  <si>
    <t>Operador motoserra diurno</t>
  </si>
  <si>
    <t>Operador motoserra noturno</t>
  </si>
  <si>
    <t>Jardineiro op. motosserra</t>
  </si>
  <si>
    <t>Jardineiro op. motopoda</t>
  </si>
  <si>
    <t>TOTMANUT. CAÇAMBA</t>
  </si>
  <si>
    <t>TOTDEPREC. CAÇAMBA</t>
  </si>
  <si>
    <t>TOTMANUT. UTILITARIO</t>
  </si>
  <si>
    <t>TOTDEPREC. UTILITARIO</t>
  </si>
  <si>
    <t>TOTMANUT. MICRO TRATOR</t>
  </si>
  <si>
    <t>TOTMANUT. REBOQUE</t>
  </si>
  <si>
    <t>TOTDEPREC. MICRO TRATOR</t>
  </si>
  <si>
    <t>TOTDEPREC. REBOQUE</t>
  </si>
  <si>
    <t>TOTMANUT. ROÇADEIRA</t>
  </si>
  <si>
    <t>TOTDEPREC. ROÇADEIRA</t>
  </si>
  <si>
    <t>TOTDEPREC. MOTOSSERRA</t>
  </si>
  <si>
    <t>TOTMANUT. UTILIATRIO</t>
  </si>
  <si>
    <t>TOTMANUT. PULVERIZADOR</t>
  </si>
  <si>
    <t>TOTDEPREC. PULVERIZADOR</t>
  </si>
  <si>
    <t>TOTMANUT. TANQUE</t>
  </si>
  <si>
    <t>TOTDEPREC. TANQUE</t>
  </si>
  <si>
    <t>TOTMANUT. BAU</t>
  </si>
  <si>
    <t>TOTDEPREC. BAU</t>
  </si>
  <si>
    <t>14.1.</t>
  </si>
  <si>
    <t>14.2.</t>
  </si>
  <si>
    <t>Mão de Obra</t>
  </si>
  <si>
    <t>Equipamentos</t>
  </si>
  <si>
    <t>veiculo leve</t>
  </si>
  <si>
    <t>km/d</t>
  </si>
  <si>
    <t>km/veic/mês</t>
  </si>
  <si>
    <t>ENGENHEIRO AGRÔNOMO</t>
  </si>
  <si>
    <t>Engenheiro Agrônomo</t>
  </si>
  <si>
    <t>2.1.9. TOTAL MENSAL DO VEICULO UTILITARIO</t>
  </si>
  <si>
    <t>% DO VALOR DO VEICULO UTILITARIO</t>
  </si>
  <si>
    <t>2.1.5.1. MANUTENÇÃO DO VEICULO UTILITARIO</t>
  </si>
  <si>
    <t>2.1.6.1. DEPRECIAÇÃO DO VEICULO UTILITARIO</t>
  </si>
  <si>
    <t>2.1. CAMINHÃO LEVE BAU COM CABINE PARA  16 PESSOAS</t>
  </si>
  <si>
    <t>2.1.5.2. MANUTENÇÃO DO BAU</t>
  </si>
  <si>
    <t>2.1.6.2. DEPRECIAÇÃO DO BAU</t>
  </si>
  <si>
    <t>Consumo caminhão medio</t>
  </si>
  <si>
    <t>Depreciação chassis  caminhão basculante / pipa /bau</t>
  </si>
  <si>
    <t>Depreciação caixa basculante, tq pipa, carroceria</t>
  </si>
  <si>
    <t>Depreciação trator agricola</t>
  </si>
  <si>
    <t>Manutenção trator agricola</t>
  </si>
  <si>
    <t>Depreciação moto serra/roçadeira/martelete</t>
  </si>
  <si>
    <t>BDI = (1+ Riscos+Administração central  + seguro)*(1+despesas financeiras)*(1 + lucro)</t>
  </si>
  <si>
    <t>Facão</t>
  </si>
  <si>
    <t>Caixa baú - 20 m3</t>
  </si>
  <si>
    <t>Grua tipo Munck 30 ton</t>
  </si>
  <si>
    <t>segunda a sabado</t>
  </si>
  <si>
    <t xml:space="preserve">feriados não sabados e domingos p/ano </t>
  </si>
  <si>
    <t>(*) 10% compartilhamento caminhão retirada de arvore</t>
  </si>
  <si>
    <t>Hidrogel</t>
  </si>
  <si>
    <t>Fita plastica - barbante</t>
  </si>
  <si>
    <t>Condicionador de solo as 20 kg</t>
  </si>
  <si>
    <t>Adubo quimico 10 10 10</t>
  </si>
  <si>
    <t>Terra preta</t>
  </si>
  <si>
    <t>m3</t>
  </si>
  <si>
    <t xml:space="preserve">Tutores eucalipto </t>
  </si>
  <si>
    <t>Terra Preta</t>
  </si>
  <si>
    <t>Condicionador de solo</t>
  </si>
  <si>
    <t>sc/mês</t>
  </si>
  <si>
    <t>Barbante plastico</t>
  </si>
  <si>
    <t>28/04 -</t>
  </si>
  <si>
    <t>Nossa Senhora da Penha</t>
  </si>
  <si>
    <t xml:space="preserve">08/09 - </t>
  </si>
  <si>
    <t>Nossa Senhora da Vitoria</t>
  </si>
  <si>
    <t>(*) compartilhamento com serviços plantio de arvore</t>
  </si>
  <si>
    <t>cabo de aço 20 m , 10 mm</t>
  </si>
  <si>
    <t>Bota</t>
  </si>
  <si>
    <t>Grama esmeralda</t>
  </si>
  <si>
    <t xml:space="preserve">Mudas </t>
  </si>
  <si>
    <r>
      <t>Cica revoluta</t>
    </r>
    <r>
      <rPr>
        <sz val="10"/>
        <rFont val="Arial"/>
        <family val="2"/>
      </rPr>
      <t>, com porte de 30 cm , no torrão;</t>
    </r>
  </si>
  <si>
    <r>
      <t>Ixora coccinea</t>
    </r>
    <r>
      <rPr>
        <sz val="10"/>
        <rFont val="Arial"/>
        <family val="2"/>
      </rPr>
      <t xml:space="preserve"> L. compacta, com porte de 15 cm em sacola</t>
    </r>
  </si>
  <si>
    <r>
      <t>Ixora malwee</t>
    </r>
    <r>
      <rPr>
        <sz val="10"/>
        <rFont val="Arial"/>
        <family val="2"/>
      </rPr>
      <t>, com porte de 20 cm, em sacola, sem flor;</t>
    </r>
  </si>
  <si>
    <r>
      <t xml:space="preserve">Strelitzia reginae, </t>
    </r>
    <r>
      <rPr>
        <sz val="10"/>
        <rFont val="Arial"/>
        <family val="2"/>
      </rPr>
      <t>com porte de 40 cm, em torrão</t>
    </r>
  </si>
  <si>
    <r>
      <t>Dianella ensifolia</t>
    </r>
    <r>
      <rPr>
        <sz val="10"/>
        <rFont val="Arial"/>
        <family val="2"/>
      </rPr>
      <t>, com porte de 30 cm, em torrão</t>
    </r>
  </si>
  <si>
    <t>Calcareo dolomitico</t>
  </si>
  <si>
    <t>calcareo dolomitico</t>
  </si>
  <si>
    <t>terra preta</t>
  </si>
  <si>
    <t>Terra vermelha</t>
  </si>
  <si>
    <t>Areia Lavada</t>
  </si>
  <si>
    <t>Vaso flexivel 8 litros</t>
  </si>
  <si>
    <t>Vaso flexivel 24 litros</t>
  </si>
  <si>
    <t>Vaso flexivel 60 litros</t>
  </si>
  <si>
    <t>Sacola plastica 10 x 13 cm</t>
  </si>
  <si>
    <t>terra vermelha</t>
  </si>
  <si>
    <t>sacola plastica 10 x 13 com</t>
  </si>
  <si>
    <t>vaso flexivel 8 l</t>
  </si>
  <si>
    <t>vaso flexivel 24 l</t>
  </si>
  <si>
    <t>Agrotoxicos</t>
  </si>
  <si>
    <t>isca granulada</t>
  </si>
  <si>
    <t xml:space="preserve">óleo de Nim </t>
  </si>
  <si>
    <t>Cimento</t>
  </si>
  <si>
    <t>Brita "0"</t>
  </si>
  <si>
    <t>Ladrilho hidraulico</t>
  </si>
  <si>
    <t>Meio fio</t>
  </si>
  <si>
    <r>
      <t>Oleo de Nim (</t>
    </r>
    <r>
      <rPr>
        <i/>
        <sz val="10"/>
        <rFont val="Arial"/>
        <family val="2"/>
      </rPr>
      <t>Azadirachta indica);</t>
    </r>
  </si>
  <si>
    <t>ladrilho hidráulico</t>
  </si>
  <si>
    <t>meio fio</t>
  </si>
  <si>
    <t>2.1. CAMINHÃO LEVE CARROCERIA COM CABINE PARA  8 PESSOAS</t>
  </si>
  <si>
    <t>caminhão basculante medio 6/8 m3</t>
  </si>
  <si>
    <t>Jardineiro Diurno</t>
  </si>
  <si>
    <t>Jardineiro Noturno</t>
  </si>
  <si>
    <t>cimento</t>
  </si>
  <si>
    <t>brita zero</t>
  </si>
  <si>
    <t>areia média</t>
  </si>
  <si>
    <t>Martelete - rompedor 10 KG, eletrico, mod GSH11, marca Bosch</t>
  </si>
  <si>
    <t>Motopoda sthil mod HT 75</t>
  </si>
  <si>
    <t>Motosserra sthil mod MS 381</t>
  </si>
  <si>
    <t>Pulverizador 200 l, Jacto</t>
  </si>
  <si>
    <t>Gerador, portatil a gasolina, 6,5 hp 110/220 volts</t>
  </si>
  <si>
    <t>Roçadeira costal movida a gasolina 1 cilindro/ 33cm3</t>
  </si>
  <si>
    <t>Formicida em isca granulada Sulfonamidas Fluoroalifáticas (0,3%); Mirex</t>
  </si>
  <si>
    <t>Deltametrina 0,2% p/p; pó K-Otrine</t>
  </si>
  <si>
    <t>Lambdacialotrina 10% p/p; pó ICAN Gardens</t>
  </si>
  <si>
    <t>Diurna</t>
  </si>
  <si>
    <t>4.1.1</t>
  </si>
  <si>
    <t xml:space="preserve">2. RESUMO DOS CUSTOS </t>
  </si>
  <si>
    <t>2.1. MÃO-DE-OBRA DIRETA</t>
  </si>
  <si>
    <t>2.2. UNIFORMES / EPI</t>
  </si>
  <si>
    <t>Caneleira de proteção</t>
  </si>
  <si>
    <t>Carroceria para cesto aereo</t>
  </si>
  <si>
    <t>Reboque banheiro quimico</t>
  </si>
  <si>
    <t>Infraestrutura canteiro central - implantação</t>
  </si>
  <si>
    <t xml:space="preserve">Bota </t>
  </si>
  <si>
    <t>VALOR TOTAL GLOBAL  - 30 meses</t>
  </si>
  <si>
    <t>Cavadeira simples</t>
  </si>
  <si>
    <t>Cavadeira articulada</t>
  </si>
  <si>
    <t>Cavadeira  simples</t>
  </si>
  <si>
    <t>% DO VALOR DO GERADOR</t>
  </si>
  <si>
    <t>TOTMANUT. GERADOR</t>
  </si>
  <si>
    <t>TOTDEPREC. GERADOR</t>
  </si>
  <si>
    <t>Imidacloprid, 20%; pó Premise SC 200</t>
  </si>
  <si>
    <t>Área livre - 2 - Consideranso a não execução calçamento</t>
  </si>
  <si>
    <t>Chuveiros (1 /10 func x 2,5 m2)</t>
  </si>
  <si>
    <t>Sanitários (1,6 m2 / 20 func) +10%</t>
  </si>
  <si>
    <t>Almoxarifado</t>
  </si>
  <si>
    <t>Controle Operação</t>
  </si>
  <si>
    <t>Oficina/Abastecimento</t>
  </si>
  <si>
    <t>Vestiario c armario 1,65 m2 / func</t>
  </si>
  <si>
    <t>3. 1 – COFINS</t>
  </si>
  <si>
    <t>3.2 – PIS</t>
  </si>
  <si>
    <t>PRODUTIVIDADE</t>
  </si>
  <si>
    <t>Tanque irrigadeira 8.000 l</t>
  </si>
  <si>
    <t xml:space="preserve">Considerando o adicional do aviso previo de 1 dia por mês trabalhado, previsto na Lei   </t>
  </si>
  <si>
    <t>Custo reposição de mão de obra</t>
  </si>
  <si>
    <t>Refeitorio (540 func/3 x 1)+ 10%</t>
  </si>
  <si>
    <t>Motorista Carro Leve</t>
  </si>
  <si>
    <t>Motorista Caminhão</t>
  </si>
  <si>
    <t>Operador Micro Trator</t>
  </si>
  <si>
    <t xml:space="preserve">3.6. BDI </t>
  </si>
  <si>
    <t>Jardineiro Op. de motopoda</t>
  </si>
  <si>
    <t>Ajudante</t>
  </si>
  <si>
    <t xml:space="preserve">Ajudante </t>
  </si>
  <si>
    <t xml:space="preserve">Supervisor </t>
  </si>
  <si>
    <t xml:space="preserve"> Jardineiro </t>
  </si>
  <si>
    <t>Operador motopoda/roçadeira diurno</t>
  </si>
  <si>
    <t>Operador motopoda/roçadeira noturno</t>
  </si>
  <si>
    <t xml:space="preserve">3.10. BDI </t>
  </si>
  <si>
    <t>carro cesto</t>
  </si>
  <si>
    <t>basculante</t>
  </si>
  <si>
    <t>carropipa x dia util</t>
  </si>
  <si>
    <t>carropipa x dia</t>
  </si>
  <si>
    <t>carrocesto x dia</t>
  </si>
  <si>
    <t>basculante x dia</t>
  </si>
  <si>
    <t>homen/dia</t>
  </si>
  <si>
    <t>Manutenção de Parques - 1 - Parques Fixos</t>
  </si>
  <si>
    <t xml:space="preserve">Manutenção de Parques - 2 - Equipes Móveis </t>
  </si>
  <si>
    <t>hora extra</t>
  </si>
  <si>
    <t>VALOR POR CARRO PIPA DIA  = (1) / (2)</t>
  </si>
  <si>
    <t>HORA AOS DOMINGOS</t>
  </si>
  <si>
    <t>BASCULANTE X DIA (2)</t>
  </si>
  <si>
    <t>VALOR POR BASCULANTE X DIA = (1) / (2)</t>
  </si>
  <si>
    <t>CESTO AEREO X DIA</t>
  </si>
  <si>
    <t>VALOR POR CESTO AEREO X DIA = (1) / (2)</t>
  </si>
  <si>
    <t>CARRO PIPA X DIA (2)</t>
  </si>
  <si>
    <t>Consumo caminhão pipa</t>
  </si>
  <si>
    <t>Instrução Normativa Receita Federal - IN SRF nº130</t>
  </si>
  <si>
    <t>Vida artigos de plasticos  Ref 3923-10</t>
  </si>
  <si>
    <t>Vida util obras de madeira Ref 4415</t>
  </si>
  <si>
    <t>Vida util obras de ferro - tanques, depositos  Ref 7309</t>
  </si>
  <si>
    <t>Vida util obras de aluminio Ref 7610, 7611</t>
  </si>
  <si>
    <t>Vida util ferramentas de pode, serra Ref 8201, 8202</t>
  </si>
  <si>
    <t>Vida util bombas de liquidos Ref 8413</t>
  </si>
  <si>
    <t>Vida util maq aparelhos de uso agricola  Ref 8432</t>
  </si>
  <si>
    <t>Vida util tratores  Ref 8701</t>
  </si>
  <si>
    <t>Vida util veiculos automotores transporte mercadorias Ref 8704</t>
  </si>
  <si>
    <t>Vida util veiculos passageiros Ref 8703</t>
  </si>
  <si>
    <t>Vida util guindaste, elevação carga Ref 8705</t>
  </si>
  <si>
    <t>PRAZO</t>
  </si>
  <si>
    <t>VALORES EM R$</t>
  </si>
  <si>
    <t>Turno Diurno 1 = 7:00 às 15:20 horas</t>
  </si>
  <si>
    <t>Turno Diurno 2 = 8:00 às 16:20 horas</t>
  </si>
  <si>
    <t>feriados por mês</t>
  </si>
  <si>
    <t>Motorista Caminhão Leve</t>
  </si>
  <si>
    <t>Cam. Leve carroc. Cabine transp. 8 trab.</t>
  </si>
  <si>
    <t>Cabine para 8 pessoas acessorio</t>
  </si>
  <si>
    <t>1.1.3.1.</t>
  </si>
  <si>
    <t>1.1.3.2.</t>
  </si>
  <si>
    <t>1.1.3.3.</t>
  </si>
  <si>
    <t>1.1.3.4.</t>
  </si>
  <si>
    <t>1.1.4.1.</t>
  </si>
  <si>
    <t xml:space="preserve">Tutor eucalipto diam 6 a 8 cm, comprimento 2,5 a 3 m </t>
  </si>
  <si>
    <t xml:space="preserve">Adubo quimico </t>
  </si>
  <si>
    <t>Areia Média</t>
  </si>
  <si>
    <t>Brita zero</t>
  </si>
  <si>
    <t>1.1.4.2.</t>
  </si>
  <si>
    <t>Mudas de árvores &gt; 1,8 m e &lt; 3,9 m em área pavimentada</t>
  </si>
  <si>
    <t>Mudas de árvores &gt; 1,8 m e &lt; 3,9 m em área não pavimentada</t>
  </si>
  <si>
    <t>Mudas de árvores &gt; 4,0 m</t>
  </si>
  <si>
    <t>Infra estrutura Operacional</t>
  </si>
  <si>
    <t>Caminhão Médio equipado com braço mecânico</t>
  </si>
  <si>
    <t>Plantio de mudas de árvores &gt; 1,8 m e &lt; 3,9 m em áreas pavimentadas</t>
  </si>
  <si>
    <t>Plantio de mudas de árvores &gt; 1,8 m e &lt; 3,9 m em áreas não pavimentadas</t>
  </si>
  <si>
    <t xml:space="preserve">Motorista Caminhão Médio (*) </t>
  </si>
  <si>
    <t>Plantio de mudas de árvores &lt; 1,5 m em área ajardinadas, reflorestamento e parque</t>
  </si>
  <si>
    <t>Mudas de árvores &lt; 1,5 m em área ajardinadas, reflorestamento e parque</t>
  </si>
  <si>
    <t>1.1.4.4.</t>
  </si>
  <si>
    <t>1.1.4.3.</t>
  </si>
  <si>
    <t>Plantio de mudas de árvores &gt; 4 m em áreas não pavimentadas</t>
  </si>
  <si>
    <t>1.1.4.5.</t>
  </si>
  <si>
    <t>Replantio de árvores</t>
  </si>
  <si>
    <t>1.1.5.</t>
  </si>
  <si>
    <t>1.1.3.5.</t>
  </si>
  <si>
    <t>Gerador de energia</t>
  </si>
  <si>
    <t>EQUIPE DE TRABALHO</t>
  </si>
  <si>
    <t>FERRAMENTAS E EQUIPAMENTOS</t>
  </si>
  <si>
    <t>Ajudante de pedreiro</t>
  </si>
  <si>
    <t>bandeirolas</t>
  </si>
  <si>
    <t>Modalidade de Retirada</t>
  </si>
  <si>
    <t>1. Árvores de pequeno porte &lt; 2,0 m, em área pavimentada com retirada de raizes</t>
  </si>
  <si>
    <t>2. Árvores de pequeno porte &lt; 2,0 m, em canteiros centaris e praças</t>
  </si>
  <si>
    <t>4. Árvores de pequeno porte &gt; 2,0 m e &lt; 4,0 m em área pavimentada com retirada de raizes</t>
  </si>
  <si>
    <t>5. Árvores de pequeno porte &gt; 2,0 m e &lt; 4,0 m em canteiros centrais e praças</t>
  </si>
  <si>
    <t>7. Árvores de médio porte &gt; 4,0 m e &lt; 8,0 m em área pavimentada com retirada de raizes</t>
  </si>
  <si>
    <t>8. Árvores de médio porte &gt; 4,0 m e &lt; 8,0 m em canteiros centrais e praças</t>
  </si>
  <si>
    <t>10. Árvores de grande porte &gt; 8,0 m, em área pavimentada com retirada de raizes</t>
  </si>
  <si>
    <t>11. Árvores de grande porte &gt; 8,0 m, em canteiros centrais e praças</t>
  </si>
  <si>
    <t>9. Árvores de médio porte &gt; 4,0 m e &lt; 8,0 m em reflorestamento e parques</t>
  </si>
  <si>
    <t>6. Árvores de pequeno porte &gt; 2,0 m e &lt; 4,0 m em reflorestamento e parques</t>
  </si>
  <si>
    <t>3. Árvores de pequeno porte &lt; 2,0 m, em reflorestamento e parques</t>
  </si>
  <si>
    <t>12. Árvores de grande porte &gt; 8,0 m, em reflorestamento e parques</t>
  </si>
  <si>
    <t>13. Árvores de grande porte &gt; 8,0 m, em domingos e feriados com retirada de raizes</t>
  </si>
  <si>
    <t>14. Árvores Emergencial Extra / Noturno</t>
  </si>
  <si>
    <t>15. Árvore em área de risco (Art. 24, § 2, Lei 8.696/2014)</t>
  </si>
  <si>
    <t>Camanhão Medio equipado c/ braço mecanico 30 t (*)</t>
  </si>
  <si>
    <t xml:space="preserve">PAISAGISMO </t>
  </si>
  <si>
    <t>Cam. leve com carroceria 3/4 com  disp.transp. 8 trab.</t>
  </si>
  <si>
    <t>vasoura pet</t>
  </si>
  <si>
    <t>vasoura de aço</t>
  </si>
  <si>
    <t>Vasoura pet</t>
  </si>
  <si>
    <t>Vasoura de aço</t>
  </si>
  <si>
    <t>vasoura de piaçava</t>
  </si>
  <si>
    <t>Vasoura de piaçava</t>
  </si>
  <si>
    <t>MANUTENÇAO DE PARQUES E UNIDADES DE CONSERVAÇÃO</t>
  </si>
  <si>
    <t>INFRA ESTRUTURA OPERACIONAL</t>
  </si>
  <si>
    <t>4.1.1.2.</t>
  </si>
  <si>
    <t>Parque Pedra da Cebola</t>
  </si>
  <si>
    <t>Parque Alfonso Pastore – Mata da Praia</t>
  </si>
  <si>
    <t xml:space="preserve">REVIS Mata Paludosa </t>
  </si>
  <si>
    <t>Parque Von Schilgen</t>
  </si>
  <si>
    <t>Parque Barreiros</t>
  </si>
  <si>
    <t>Parque Mangue Seco</t>
  </si>
  <si>
    <t>Parque Pianista Manolo Cabral</t>
  </si>
  <si>
    <t>Parque Moscoso</t>
  </si>
  <si>
    <t>Parque Gruta da Onça</t>
  </si>
  <si>
    <t>Parque Tancredo de Almeida Neves</t>
  </si>
  <si>
    <t>Parque Tabuazeiro</t>
  </si>
  <si>
    <t>Parque Barão de Monjardim</t>
  </si>
  <si>
    <t>Parque Horto de Maruípe</t>
  </si>
  <si>
    <t>CEO – Centro de Esportes e Lazer de Eucalipto</t>
  </si>
  <si>
    <t>Parque da Fonte Grande</t>
  </si>
  <si>
    <t>Parque Don Luiz Gonzaga Fernandes</t>
  </si>
  <si>
    <t>Parque Mulembá</t>
  </si>
  <si>
    <t>unidades</t>
  </si>
  <si>
    <t>4.1.2.</t>
  </si>
  <si>
    <t>EQUIPE MOVÉL</t>
  </si>
  <si>
    <t>4.1.1.1.</t>
  </si>
  <si>
    <t>4.1.2.1.</t>
  </si>
  <si>
    <t xml:space="preserve">Parque Moscoso </t>
  </si>
  <si>
    <t xml:space="preserve">Parque Tabuazeiro </t>
  </si>
  <si>
    <t xml:space="preserve">Parque Barreiros </t>
  </si>
  <si>
    <t>Praça dos Namorados, Praça dos Desejos e Praça da Ciência</t>
  </si>
  <si>
    <t xml:space="preserve">Parque Pedra da Cebola </t>
  </si>
  <si>
    <t xml:space="preserve">Parque Mangue Seco </t>
  </si>
  <si>
    <t xml:space="preserve">Parque Von Schingen </t>
  </si>
  <si>
    <t xml:space="preserve">Parque Chácara Paraíso </t>
  </si>
  <si>
    <t xml:space="preserve">Parque Tancredo de Almeida Neves </t>
  </si>
  <si>
    <t xml:space="preserve">Parque Mulembá </t>
  </si>
  <si>
    <t>Cam. leve com carroceria 3/4 com  disp.transp. 6 trab.</t>
  </si>
  <si>
    <t>roçadeira, motor 2 tempos a gasolina, potência 1,6 kw, cilindrada 36,3 cm3</t>
  </si>
  <si>
    <t>4.1.2.2</t>
  </si>
  <si>
    <t>4.1.2.3.</t>
  </si>
  <si>
    <t>rede</t>
  </si>
  <si>
    <t>caminhão pipa, tq 8.000 l</t>
  </si>
  <si>
    <t>Turno Noturno = 20:00 às 04:20 horas</t>
  </si>
  <si>
    <t>km/turno/dia</t>
  </si>
  <si>
    <t>km/turno/mês/veic.</t>
  </si>
  <si>
    <t>ud/equipe/mês</t>
  </si>
  <si>
    <t>Motorista caminhão leve</t>
  </si>
  <si>
    <t>Jardineiro operador</t>
  </si>
  <si>
    <t>Motorista caminhãoleve</t>
  </si>
  <si>
    <t>Técnico agrícola</t>
  </si>
  <si>
    <t>Cam. leve com carroceria 3/4 com cabine</t>
  </si>
  <si>
    <t>vassoura de piaçava</t>
  </si>
  <si>
    <t>INSUMOS</t>
  </si>
  <si>
    <t>adubo quimico 13-05-13</t>
  </si>
  <si>
    <t>adubo quimico 04-14-08</t>
  </si>
  <si>
    <t>Adubo quimico 04 14 08</t>
  </si>
  <si>
    <t>Adubo quimico 13 05 13</t>
  </si>
  <si>
    <t>condiconador de solo tipo A</t>
  </si>
  <si>
    <t>substrato para plantio</t>
  </si>
  <si>
    <t xml:space="preserve">tutores eucalipto </t>
  </si>
  <si>
    <t>barbante plastico</t>
  </si>
  <si>
    <t>mudas de Ixora coccinea compacta</t>
  </si>
  <si>
    <t>mudas de mini lantana amarela</t>
  </si>
  <si>
    <t>mudas de Ixora malvee</t>
  </si>
  <si>
    <t>vaso flexivel 1 l</t>
  </si>
  <si>
    <t>Vaso flexivel 1 litro</t>
  </si>
  <si>
    <t>grama esmeralda emplacas</t>
  </si>
  <si>
    <t>Óleo dois tempos</t>
  </si>
  <si>
    <t>3.1.2.</t>
  </si>
  <si>
    <t>3.1.3.</t>
  </si>
  <si>
    <t>3.1.4.</t>
  </si>
  <si>
    <t>5.1.1.</t>
  </si>
  <si>
    <t>5.1.2.</t>
  </si>
  <si>
    <t>5.1.3.</t>
  </si>
  <si>
    <t>5.1.4.</t>
  </si>
  <si>
    <t>6.1.1.</t>
  </si>
  <si>
    <t>6.1.2.</t>
  </si>
  <si>
    <t>6.1.3.</t>
  </si>
  <si>
    <t>6.1.4.</t>
  </si>
  <si>
    <t>6.1.5</t>
  </si>
  <si>
    <t>7.1.1.</t>
  </si>
  <si>
    <t>7.1.2.</t>
  </si>
  <si>
    <t>7.1.3.</t>
  </si>
  <si>
    <t>7.1.4.</t>
  </si>
  <si>
    <t>7.1.5.</t>
  </si>
  <si>
    <t xml:space="preserve">deltametrina 0,2% </t>
  </si>
  <si>
    <t xml:space="preserve">lambdacialotrina 10% </t>
  </si>
  <si>
    <t xml:space="preserve">imidacloprido, 20% </t>
  </si>
  <si>
    <t>isca lesmicida</t>
  </si>
  <si>
    <t>8.1.1.</t>
  </si>
  <si>
    <t>8.1.2.</t>
  </si>
  <si>
    <t>8.1.3.</t>
  </si>
  <si>
    <t>rompedor concreto 10 kg</t>
  </si>
  <si>
    <t>8.1.4.</t>
  </si>
  <si>
    <t>8.1.5.</t>
  </si>
  <si>
    <t>9.1.2.</t>
  </si>
  <si>
    <t>9.1.2.1.</t>
  </si>
  <si>
    <t>9.1.2.2.</t>
  </si>
  <si>
    <t>Jardineiro operador de roçadeir</t>
  </si>
  <si>
    <t>9.1.2.3.</t>
  </si>
  <si>
    <t>9.1.3.</t>
  </si>
  <si>
    <t>PODA DE GRAMADO - MICROTRATOR</t>
  </si>
  <si>
    <t>9.1.3.1.</t>
  </si>
  <si>
    <t>micro trator</t>
  </si>
  <si>
    <t>9.1.3.2.</t>
  </si>
  <si>
    <t>Motorista trator giro zero</t>
  </si>
  <si>
    <t>9.1.3.3.</t>
  </si>
  <si>
    <t>Trator Giro Zero</t>
  </si>
  <si>
    <t>Roçadeira, motor 2 tempos a gasolina, potência 1,6 kw, cilindrada 36,3 cm3</t>
  </si>
  <si>
    <t>vassoura de aço</t>
  </si>
  <si>
    <t>bandeirola</t>
  </si>
  <si>
    <t>Semi reboque p/ micro trator</t>
  </si>
  <si>
    <t>9.1.4.</t>
  </si>
  <si>
    <t>Poda de bairro</t>
  </si>
  <si>
    <t>caminhão médio com cabine 10 pessoas e carroceria 3/4</t>
  </si>
  <si>
    <t>moto serra 5,4 cv, 70,7 cm3, max 7,5kg</t>
  </si>
  <si>
    <t>moto poda portatil 0,95 kw, 25,4 cm3, 3,5 m</t>
  </si>
  <si>
    <t>CAMINHÃO BASCULANTE</t>
  </si>
  <si>
    <t>11.1.3.</t>
  </si>
  <si>
    <t>12.1.</t>
  </si>
  <si>
    <t>12.1.1.</t>
  </si>
  <si>
    <t>12.1.1.2.</t>
  </si>
  <si>
    <t>12.1.1.3.</t>
  </si>
  <si>
    <t>12.1.2.</t>
  </si>
  <si>
    <t>12.1.1.1.</t>
  </si>
  <si>
    <t>12.1.2.1.</t>
  </si>
  <si>
    <t>12.1.2.2.</t>
  </si>
  <si>
    <t>12.1.2.3.</t>
  </si>
  <si>
    <t>12.1.3.</t>
  </si>
  <si>
    <t>13.1.</t>
  </si>
  <si>
    <t>13.2.</t>
  </si>
  <si>
    <t>13.3.</t>
  </si>
  <si>
    <t>13.3.1.</t>
  </si>
  <si>
    <t>13.4.</t>
  </si>
  <si>
    <t>13.4.1</t>
  </si>
  <si>
    <t>13.5.</t>
  </si>
  <si>
    <t>Capacete c/ aba frontal</t>
  </si>
  <si>
    <t>Tecnico agricola / Supervisor</t>
  </si>
  <si>
    <t>Calça especial</t>
  </si>
  <si>
    <t>Claça de brim</t>
  </si>
  <si>
    <t>Luvas cano alto</t>
  </si>
  <si>
    <t>Mascara prod quimicos</t>
  </si>
  <si>
    <t>Viseira de proteção</t>
  </si>
  <si>
    <t>TURNOS DE TRABALHO</t>
  </si>
  <si>
    <t>Replantio de mudas</t>
  </si>
  <si>
    <t>Árvores de pequeno porte &lt; 2,0 m - em área pavimentada</t>
  </si>
  <si>
    <t>Árvores de pequeno porte &lt; 2,0 m - Canteiros Centrais/Praças</t>
  </si>
  <si>
    <t>Árvores de pequeno porte &lt; 2,0 m - Reflorestamentos/Parques</t>
  </si>
  <si>
    <t>Árvores de pequeno porte &gt; 2,0 e &lt; 4,0 m - em área pavimentada</t>
  </si>
  <si>
    <t>Árvores de pequeno porte &gt;2,0 e  &lt; 4,0 m - Canteiros Centrais/Praças</t>
  </si>
  <si>
    <t>Árvores de pequeno porte &gt; 2,0 e &lt; 4,0 m - Reflorestamentos/Parques</t>
  </si>
  <si>
    <t>Árvores de grande porte &gt; 8,0 m - em calçada pavimentada</t>
  </si>
  <si>
    <t>Árvores em  Área de Risco</t>
  </si>
  <si>
    <t xml:space="preserve">Paisagismo </t>
  </si>
  <si>
    <t>Noturna</t>
  </si>
  <si>
    <t>ITEM 1.1. PLANTIO DE ARVORE - MUDAS PEQUENAS &gt;1,8 &lt; 3,9, m EM ÁREA PAVIMENTADA</t>
  </si>
  <si>
    <t>Ajud. Pedreiro</t>
  </si>
  <si>
    <t>Tecnico Agrícola</t>
  </si>
  <si>
    <t>Ladrilho hidráulico</t>
  </si>
  <si>
    <t>2.3. GERADOR DE ENERGIA</t>
  </si>
  <si>
    <t>QUANT. GERADOR =</t>
  </si>
  <si>
    <t>QUANT HORAS/MÊS =</t>
  </si>
  <si>
    <t>LITRO /HORA</t>
  </si>
  <si>
    <t>horas trabalhadas</t>
  </si>
  <si>
    <t>hs/mês</t>
  </si>
  <si>
    <t>Consumo gerador portatil 6,5 hp</t>
  </si>
  <si>
    <t>Consumo gasolini equipos moveis</t>
  </si>
  <si>
    <t>g/kwh</t>
  </si>
  <si>
    <t xml:space="preserve">Consumo óleo 2 tempos </t>
  </si>
  <si>
    <t>Manutenção soprador/roçadeira/martelete</t>
  </si>
  <si>
    <t>ITEM 1.2. PLANTIO DE ARVORE - MUDAS PEQUENAS &gt;1,8  &lt; 3,9 m EM ÁREA NÃO PAVIMENTADA</t>
  </si>
  <si>
    <t>Mudas pequenas &gt; 1,8 &lt; 3,9 m em área pavimentada</t>
  </si>
  <si>
    <t>Mudas pequenas &gt; 1,8  &lt; 3,9 m em área não pavimentada</t>
  </si>
  <si>
    <t>Mudas pequenas &lt; 1,5 m em áreas ajradinadas/parques/reflorestamento</t>
  </si>
  <si>
    <t>1.4</t>
  </si>
  <si>
    <t xml:space="preserve">ITEM 1.4. PLANTIO DE ARVORE - MUDAS GRANDES &gt; 4 m </t>
  </si>
  <si>
    <t>ITEM 1.3. PLANTIO DE ARVORE - MUDAS PEQUENAS &lt; 1,5 m EM ÁREA AJARDINADA/PARQUES/REFLORESTAMENTO</t>
  </si>
  <si>
    <t xml:space="preserve">4. RESUMO DOS CUSTOS </t>
  </si>
  <si>
    <t>4.1. MÃO-DE-OBRA DIRETA</t>
  </si>
  <si>
    <t>4.2. UNIFORMES / EPI</t>
  </si>
  <si>
    <t>4.4. CAMINHÃO CARROCERIA</t>
  </si>
  <si>
    <t>4.5. MARTELETE ROMPEDOR</t>
  </si>
  <si>
    <t>4.6. GERADOR DE ENERGIA</t>
  </si>
  <si>
    <t>4.7. BANHEIRO QUIMICO</t>
  </si>
  <si>
    <t>4.5. BANHEIRO QUIMICO</t>
  </si>
  <si>
    <t xml:space="preserve">4.8. BDI </t>
  </si>
  <si>
    <t>4.5. CAMINHÃO MEDIO COM BRAÇO MECANICO HIDRAULICO</t>
  </si>
  <si>
    <t>4.6. BANHEIRO QUIMICO</t>
  </si>
  <si>
    <t>2.12</t>
  </si>
  <si>
    <t>2.13</t>
  </si>
  <si>
    <t>2.14</t>
  </si>
  <si>
    <t>2.15</t>
  </si>
  <si>
    <t>ENC. SOCIAIS:</t>
  </si>
  <si>
    <t>2.4.1. COMBUSTÍVEL</t>
  </si>
  <si>
    <t>2.4.2. LUBRIFICAÇÃO</t>
  </si>
  <si>
    <t>LITRO/H</t>
  </si>
  <si>
    <t xml:space="preserve">LUBRIFICANTES </t>
  </si>
  <si>
    <t>QUANT GASOL/MÊS</t>
  </si>
  <si>
    <t>% CONSUMO</t>
  </si>
  <si>
    <t>2.3.3. MANUTENÇÃO</t>
  </si>
  <si>
    <t>2.3.4. DEPRECIAÇÃO</t>
  </si>
  <si>
    <t>2.3.5. TOTAL MENSAL DA MOTOSSERRA</t>
  </si>
  <si>
    <t>2.4.3. MANUTENÇÃO</t>
  </si>
  <si>
    <t>2.4.4. DEPRECIAÇÃO</t>
  </si>
  <si>
    <t>2.4.5. TOTAL MENSAL DA MOTOPODA</t>
  </si>
  <si>
    <t>2.6. GERADOR DE ENERGIA</t>
  </si>
  <si>
    <t>2.6.1. COMBUSTÍVEL</t>
  </si>
  <si>
    <t>% DO GERADOR</t>
  </si>
  <si>
    <t>MANUTENÇÃO DO GERADOR</t>
  </si>
  <si>
    <t>% DO VALOR D0 GERADOR</t>
  </si>
  <si>
    <t xml:space="preserve"> DEPRECIAÇÃO D0 GERADOR</t>
  </si>
  <si>
    <t>2.6.2. LUBRIFICAÇÃO</t>
  </si>
  <si>
    <t>2.6.3. MANUTENÇÃO</t>
  </si>
  <si>
    <t>2.6.4. DEPRECIAÇÃO</t>
  </si>
  <si>
    <t>2.6.5. TOTAL MENSAL DO GERADOR</t>
  </si>
  <si>
    <t>1.4. CUSTO DO FERRAMENTAL</t>
  </si>
  <si>
    <t>3.9. GERADOR</t>
  </si>
  <si>
    <t xml:space="preserve">3.11. BDI </t>
  </si>
  <si>
    <t>12.1</t>
  </si>
  <si>
    <t>12.2</t>
  </si>
  <si>
    <t>ITEM 2.1. RETIRADA DE ARVORES DE PEQUENO PORTE &lt; 2,0 m, EM ÁREA PAVIMENTADA COM RETIRADA DE RAIZES</t>
  </si>
  <si>
    <t>ITEM 2.2. RETIRADA DE ARVORES DE PEQUENO PORTE &lt;2,0 m, CANTEIRO CENTRAIS E PRAÇAS</t>
  </si>
  <si>
    <t>ITEM 2.3. RETIRADA DE ARVORES DE PEQUENO PORTE &lt; 2,0 m, EM REFLORESTAMENTO E PARQUES</t>
  </si>
  <si>
    <t>ITEM 2.4. RETIRADA DE ARVORES DE PEQUENO PORTE &gt;2,0 m &lt;4,0 m, EM ÁREA PAVIMENTADA COM RETIRADA DE RAIZES</t>
  </si>
  <si>
    <t>ITEM 2.5. RETIRADA DE ARVORES DE PEQUENO PORTE &gt;2,0 m &lt; 4,0 m, EM CANTEIRO CENTRAIS E PRAÇAS</t>
  </si>
  <si>
    <t>ITEM 2.6. RETIRADA DE ARVORES DE PEQUENO PORTE &gt;2,0 m &lt; 4,0m EM REFLORESTAMENTO E PARQUES</t>
  </si>
  <si>
    <t>Ajud. de Pedreiro</t>
  </si>
  <si>
    <t xml:space="preserve"> DEPRECIAÇÃO DO GERADOR</t>
  </si>
  <si>
    <t>3.8. MARTELETE ROMPEDOR</t>
  </si>
  <si>
    <t>ITEM 2.7. RETIRADA DE MÉDIO DE GRANDE PORTE &gt;4,0 m E &lt; 8,0 m EM ÁREA PAVIMENTADA COM RETIRADA DE RAIZES</t>
  </si>
  <si>
    <t>ITEM 2.10. RETIRADA DE ARVORES DE GRANDE PORTE &gt; 8,0 M,  EM ÁE PAVIMENTADA COM RETIRADA DE RAIZES</t>
  </si>
  <si>
    <t>ITEM 2.8. RETIRADA DE ARVORES DE MÉDIO PORTE &gt;4,0 m &lt; 8,0m EM CANTEIROS CENTRAIS E PRAÇAS</t>
  </si>
  <si>
    <t>ITEM 2.9. RETIRADA DE ARVORES DE MÉDIO PORTE &gt;4,0 m &lt; 8,0m EM REFLORESTAMENTO E PARQUES</t>
  </si>
  <si>
    <t>ITEM 2.11. RETIRADA DE ARVORES DE GRANDE PORTE &gt; 8,0m EM CANTEIROS CENTRAIS E PRAÇAS</t>
  </si>
  <si>
    <t>ITEM 2.12. RETIRADA DE ARVORES DE GRANDE PORTE &gt; 8,0m EM REFLORESTAMENTO E PARQUES</t>
  </si>
  <si>
    <t>ITEM 2.13. RETIRADA DE ARVORES DE GRANDE PORTE &gt;8,0 m, EM DOMINGOS E FERIADOS COM RETIRADA DE RAIZES</t>
  </si>
  <si>
    <t>Adicional noturno</t>
  </si>
  <si>
    <t>ITEM 2.15. RETIRADA DE ARVORES  EM ÁREA DE RISCO (Art. 24, § 2, Lei 8.696/2014)</t>
  </si>
  <si>
    <t xml:space="preserve">ITEM 3.1. PAISAGISMO </t>
  </si>
  <si>
    <t>1.4. FERRAMENTAL</t>
  </si>
  <si>
    <t>equipes/dia/mês</t>
  </si>
  <si>
    <t>domingos feriados</t>
  </si>
  <si>
    <t>ITEM 3.2. PAISAGISMO  DOMINDO / FERIADO</t>
  </si>
  <si>
    <t>homens</t>
  </si>
  <si>
    <t>homenn/dia</t>
  </si>
  <si>
    <t>ITEM 4.1.1. MANUTENÇÃO PARQUES E UNIDADES DE CONSERVAÇÃO - JARDINEIRO</t>
  </si>
  <si>
    <t>ITEM 4.2. MANUTENÇÃO DE PARQUES E UNIDADE DE CONSERVAÇÃO - EQUIPE MOVEL 1</t>
  </si>
  <si>
    <t>2.2. ROÇADEIRA</t>
  </si>
  <si>
    <t>QUANT. ROÇADEIRA =</t>
  </si>
  <si>
    <t>horas tabalhadas</t>
  </si>
  <si>
    <t>hs/roç/mês</t>
  </si>
  <si>
    <t>hs/mensal</t>
  </si>
  <si>
    <t>2.2.3. MANUTENÇÃO</t>
  </si>
  <si>
    <t>2.2.3.1. MANUTENÇÃO ROÇADEIRA</t>
  </si>
  <si>
    <t>2.2.4. DEPRECIAÇÃO</t>
  </si>
  <si>
    <t>2.2.4.1. DEPRECIAÇÃO ROÇADEIRA</t>
  </si>
  <si>
    <t>3.5. ROÇADEIRA</t>
  </si>
  <si>
    <t>2.2.5. TOTAL MENSAL DA ROÇADEIRA</t>
  </si>
  <si>
    <t>equipes/DIA</t>
  </si>
  <si>
    <t>5.1</t>
  </si>
  <si>
    <t>5.1.1</t>
  </si>
  <si>
    <t>5.1.2</t>
  </si>
  <si>
    <t>5.2</t>
  </si>
  <si>
    <t>5.2.1</t>
  </si>
  <si>
    <t>5.2.2</t>
  </si>
  <si>
    <t>5.2.3</t>
  </si>
  <si>
    <t>ITEM 5.1.1. IRRIGAÇÃO - PERIODO DIURNO</t>
  </si>
  <si>
    <t>diurno</t>
  </si>
  <si>
    <t>noturno</t>
  </si>
  <si>
    <t>equipe/dia</t>
  </si>
  <si>
    <t>ITEM 5.2.1. IRRIGAÇÃO - PERIODO NOTURNO</t>
  </si>
  <si>
    <t>ITEM 5.2.2. IRRIGAÇÃO - PERIODO NOTURNO - HORA EXTRA COM 100 %</t>
  </si>
  <si>
    <t>ITEM 5.2.3. IRRIGAÇÃO - PERIODO NOTURNO - EQUIPE A DISPOSIÇÃO</t>
  </si>
  <si>
    <t>ITEM 6. PRODUÇÃO DE MUDAS</t>
  </si>
  <si>
    <t>Jardineiro Operador</t>
  </si>
  <si>
    <t>1.4. CUSTO DOS INSUMOS</t>
  </si>
  <si>
    <t>Substrato para plantio</t>
  </si>
  <si>
    <t>QUANT.CAMINHÃO=</t>
  </si>
  <si>
    <t>% DO VALOR DO CAMINHÃO</t>
  </si>
  <si>
    <t>% DO VALOR DA CARROCERIA E CABINE</t>
  </si>
  <si>
    <t>2.1.5.1. MANUTENÇÃO CAMINHÃO</t>
  </si>
  <si>
    <t>TOTMANUT. CAMINHÃO</t>
  </si>
  <si>
    <t>TOTMANUT. CARROCERIA E CABINE</t>
  </si>
  <si>
    <t>Consumo pulverizador 200 5,2 Kw</t>
  </si>
  <si>
    <t>Consumo motosserra sthil mod MS 381 3,9 Kw</t>
  </si>
  <si>
    <t>Consumo motopoda sthil mod HT 75 0,95 Kw</t>
  </si>
  <si>
    <t>horas de trabalho</t>
  </si>
  <si>
    <t>2.2.3.1. MANUTENÇÃO PULVERIZADOR</t>
  </si>
  <si>
    <t>2.2.4.1. DEPRECIAÇÃO PULVERIZADOR</t>
  </si>
  <si>
    <t>2.2.5. TOTAL MENSAL DO PULVERIZADOR 200 L</t>
  </si>
  <si>
    <t>Isca de lesmicida</t>
  </si>
  <si>
    <t>3.3. FERRAMENATL</t>
  </si>
  <si>
    <t>3.4. INSUMOS</t>
  </si>
  <si>
    <t>3.6. PULVERIZADOR 200 L</t>
  </si>
  <si>
    <t>ITEM 7. TRATAMENTO FITOSSANITÁRIO</t>
  </si>
  <si>
    <t>ITEM 8.1.  AREA LIVRE - 1 - CONSIDERANDO TODO O SERVIÇO (RECOMPOSIÇÃO DO CALÇAMENTO)</t>
  </si>
  <si>
    <t>1.5. CUSTO DOS INSUMOS</t>
  </si>
  <si>
    <t>3.3. FERRAMENTAL</t>
  </si>
  <si>
    <t>3.5. CAMINHÃO LEVE CARROCERIA</t>
  </si>
  <si>
    <t>9.2</t>
  </si>
  <si>
    <t>ITEM 8.2.  AREA LIVRE - 2 - CONSIDERANDO A NÃO EXECUÇÃO DO CALÇAMENTO</t>
  </si>
  <si>
    <t>ITEM 9.1. PODA DE GRAMADO - ROÇAGEM LATERAL</t>
  </si>
  <si>
    <t>Consumo roçadeira manual 1,6 Kw</t>
  </si>
  <si>
    <t xml:space="preserve">2.2.3.1. MANUTENÇÃO ROÇADEIRA </t>
  </si>
  <si>
    <t xml:space="preserve">2.2.4.1. DEPRECIAÇÃO ROÇADEIRA </t>
  </si>
  <si>
    <t>2.2.5. TOTAL MENSAL DA ROÇADEIRA LATERAL</t>
  </si>
  <si>
    <t xml:space="preserve">2.4.3.1. MANUTENÇÃO ROÇADEIRA </t>
  </si>
  <si>
    <t xml:space="preserve">2.4.4.1. DEPRECIAÇÃO ROÇADEIRA </t>
  </si>
  <si>
    <t>2.4.5. TOTAL MENSAL DA ROÇADEIRA LATERAL</t>
  </si>
  <si>
    <t>Poda pontual ou de emergência</t>
  </si>
  <si>
    <t>equipe/mês</t>
  </si>
  <si>
    <t>Domingos ou feriados</t>
  </si>
  <si>
    <t>QUANT. MOTOSERRA =</t>
  </si>
  <si>
    <t>2.2.3.1. MANUTENÇÃO DA MOTOSSERRA</t>
  </si>
  <si>
    <t>2.2.4.1. DEPRECIAÇÃO MOTOSSERRA</t>
  </si>
  <si>
    <t>2.2.5. TOTAL MENSAL DA MOTOSSERRA</t>
  </si>
  <si>
    <t>2.3.3.1. MANUTENÇÃO DA MOTOPODA</t>
  </si>
  <si>
    <t>2.3.4.1. DEPRECIAÇÃO MOTOPODA</t>
  </si>
  <si>
    <t>2.3.5. TOTAL MENSAL DA MOTOPODA</t>
  </si>
  <si>
    <t>ITEM 10.1. PODA DE ARVORE 1</t>
  </si>
  <si>
    <t>ITEM 10.2. PODA DE ARVORE 2 - HORA EXTRA - DOMINGOS E FERIADOS</t>
  </si>
  <si>
    <t>ITEM 11. EQUIPE DE VEICULOS</t>
  </si>
  <si>
    <t>veic/dia</t>
  </si>
  <si>
    <t>carro cesto/dia</t>
  </si>
  <si>
    <t>5.1.3</t>
  </si>
  <si>
    <t>1.5</t>
  </si>
  <si>
    <t>4.3. INSUMOS</t>
  </si>
  <si>
    <t>3. FERRAMENTAL</t>
  </si>
  <si>
    <t>2.3.3.1. MANUTENÇÃO GERADOR</t>
  </si>
  <si>
    <t>2.3.4.1. DEPRECIAÇÃO GERADOR</t>
  </si>
  <si>
    <t>2.3.5. TOTAL MENSAL DO GERADOR</t>
  </si>
  <si>
    <t>Seguro contra terceiros caminhão</t>
  </si>
  <si>
    <t>Seguro contra terceiros automoveis</t>
  </si>
  <si>
    <t>4.7. FERRAMENTAL</t>
  </si>
  <si>
    <t>ITEM 1.5. REPLANTIO DE ARVORES</t>
  </si>
  <si>
    <t>3.3.. FERRAMENTAL</t>
  </si>
  <si>
    <t>MANUTENÇÃO DA MOTOSSERRA (incluso horas normais)</t>
  </si>
  <si>
    <t xml:space="preserve"> DEPRECIAÇÃO DA MOTOSSERRA (incluso nas horas normais)</t>
  </si>
  <si>
    <t>2.2.3. TOTAL MENSAL DO BANHEIRO QUIMICO  (incluso nas horas normais)</t>
  </si>
  <si>
    <t>QUANT. MOTO PODA =</t>
  </si>
  <si>
    <t>MANUTENÇÃO DA MOTOPODA (incluso nas horas normais)</t>
  </si>
  <si>
    <t xml:space="preserve"> DEPRECIAÇÃO DA MOTOPODA (incluso nas horas normais)</t>
  </si>
  <si>
    <t>1.4. CUSTO DO FERRAMENTAL (incluso nas horas normais)</t>
  </si>
  <si>
    <t>2.2.3. TOTAL MENSAL DO BANHEIRO QUIMICO (incluso nas horas normais)</t>
  </si>
  <si>
    <t>MANUTENÇÃO DA MOTOSSERRA (incluso nas horas normais)</t>
  </si>
  <si>
    <t>semana/mês</t>
  </si>
  <si>
    <t>ITEM 2.14. RETIRADA DE ARVORES EMERGENCIAL EXTRA / NOTURNO</t>
  </si>
  <si>
    <t>1.4. CUSTO DO FERRAMENTAL (incluso na hora normal)</t>
  </si>
  <si>
    <t>Forçado</t>
  </si>
  <si>
    <t>2.3. FERRAMENTAL</t>
  </si>
  <si>
    <t>trabalhando</t>
  </si>
  <si>
    <t>a disposição</t>
  </si>
  <si>
    <t>horas extras</t>
  </si>
  <si>
    <t>hex/mês</t>
  </si>
  <si>
    <t>2.1. CAMINHÃO LEVE COM CARROCERIA E CABINE</t>
  </si>
  <si>
    <t>2.1.6.1. DEPRECIAÇÃO CAMINHÃO</t>
  </si>
  <si>
    <t>TOTDEPREC. CAMINHÃO</t>
  </si>
  <si>
    <t>2.1.7. TOTAL MENSAL DO CAMINHÃO</t>
  </si>
  <si>
    <t>Rompedor de concreto 10 kg</t>
  </si>
  <si>
    <t>Trincha</t>
  </si>
  <si>
    <t>3.3. FERRMENTAL</t>
  </si>
  <si>
    <t>1.4. CUSTO DO FERRAMENTAL (incluso nas horas normais</t>
  </si>
  <si>
    <t>2.2.3. MANUTENÇÃO (incluso nas horas normais)</t>
  </si>
  <si>
    <t>2.2.4. DEPRECIAÇÃO (incluso nas horas normais)</t>
  </si>
  <si>
    <t>2.3.3. MANUTENÇÃO (incluso nas horas normais)</t>
  </si>
  <si>
    <t>2.3.4. DEPRECIAÇÃO (incluso nas horas normais)</t>
  </si>
  <si>
    <t>2.4. BANHEIRO QUIMICO (incluso nas hoars normais)</t>
  </si>
  <si>
    <t>Salario minimo nacional</t>
  </si>
  <si>
    <t>Salario minimo da catergoria</t>
  </si>
  <si>
    <t>Gratificação gde vitoria (supervisor, lider de turma, encarregados)</t>
  </si>
  <si>
    <t>Gratificação jardineiros e operador de roçadeira,  motoserra</t>
  </si>
  <si>
    <t>Cartão alimentação</t>
  </si>
  <si>
    <t>Seguro de vida em grupo</t>
  </si>
  <si>
    <t>Gratificação Jardineiro, op.moto serra, op. Roçadeira, op.moto poda</t>
  </si>
  <si>
    <t>Auxiliar de controlador laval diurno</t>
  </si>
  <si>
    <t>Gratificação trabalhadores do transporte</t>
  </si>
  <si>
    <t>Grattificação trabalhadores transporte rodoviário</t>
  </si>
  <si>
    <t>Motorista I Caminhão leve diurno</t>
  </si>
  <si>
    <t>Motorista II Caminhão médio diurno</t>
  </si>
  <si>
    <t>Motorista I Caminhão leve noturno</t>
  </si>
  <si>
    <t>Motorista II Caminhão médio noturno</t>
  </si>
  <si>
    <t>Vale refeição - motorista</t>
  </si>
  <si>
    <t>VALE ALIMENTAÇÃO</t>
  </si>
  <si>
    <t>SEGURO DE VIDA</t>
  </si>
  <si>
    <t>Gratificação</t>
  </si>
  <si>
    <t>Total Salários + Beneficios</t>
  </si>
  <si>
    <t>Contabilidade</t>
  </si>
  <si>
    <t>CONTABILIDADE</t>
  </si>
  <si>
    <t>I</t>
  </si>
  <si>
    <t>hs/mot/mês</t>
  </si>
  <si>
    <t>2.2. MOTOPODA</t>
  </si>
  <si>
    <t>2.5.5. TOTAL MENSAL DA MOTOPODA</t>
  </si>
  <si>
    <t>2.3. ROÇADEIRA LATERAL</t>
  </si>
  <si>
    <t xml:space="preserve">2.3.3.1. MANUTENÇÃO ROÇADEIRA </t>
  </si>
  <si>
    <t xml:space="preserve">2.3.4.1. DEPRECIAÇÃO ROÇADEIRA </t>
  </si>
  <si>
    <t>2.3.5. TOTAL MENSAL DA ROÇADEIRA LATERAL</t>
  </si>
  <si>
    <t xml:space="preserve">3.6. ROÇADERIA </t>
  </si>
  <si>
    <t>3.5. MOTO PODA</t>
  </si>
  <si>
    <t xml:space="preserve">SERVIÇOS DE MANUTENÇÃO E IMPANTAÇÃO DE ÁREAS VERDES DO MUNICÍPIO DE VITÓRIA </t>
  </si>
  <si>
    <t>PROCESSO ADMINISTRATIVO nº 1146529/2021</t>
  </si>
  <si>
    <t>CONTRATO  nº 045/2021</t>
  </si>
  <si>
    <t>ÁREA LIVRE</t>
  </si>
  <si>
    <t>Produtividade área/mês</t>
  </si>
  <si>
    <t>Quantidade área/mês</t>
  </si>
  <si>
    <t>Gerente do Contrato</t>
  </si>
  <si>
    <t xml:space="preserve">2.1.9. TOTAL MENSAL DO CAMINHÃO PIPA 8.000 L </t>
  </si>
  <si>
    <t>COMPOSIÇÃO BDI</t>
  </si>
  <si>
    <t>CUB - fev 21 - ES</t>
  </si>
  <si>
    <t>Área livre - 2 - Considerando a não execução calçamento</t>
  </si>
  <si>
    <t>Chassis de caminhão medio - toco VW 15190 - zero</t>
  </si>
  <si>
    <t>Chassis de caminhão medio - toco VW 17190 - zero</t>
  </si>
  <si>
    <t>Pick-Up VW SAVEIRO 1.6 flex - zero</t>
  </si>
  <si>
    <t>Sedam VW GOL 1.6 - zero</t>
  </si>
  <si>
    <t>Micro trator roçadeira Husqvqrnq mod RZ4824 F - zero</t>
  </si>
  <si>
    <t>Micro trator roçadeira Husqvqrnq mod RZ4824 F - usado</t>
  </si>
  <si>
    <t>2.3. CARRO LEVE/UTILITÁRIO</t>
  </si>
  <si>
    <t>Engenheiro Agronomo Área livre</t>
  </si>
  <si>
    <t>Engenheiro Agronomo outros serviços</t>
  </si>
  <si>
    <t>3.7. VEICULO LEVE</t>
  </si>
  <si>
    <t>3.6. CARRO LEVE</t>
  </si>
  <si>
    <t>Pneu caminhão radial R163 275/80 r22,5</t>
  </si>
  <si>
    <t>Recapagem 275/80</t>
  </si>
  <si>
    <t>Pneu caminhão 215/75 r 17,5 M814</t>
  </si>
  <si>
    <t>Camara 217/75</t>
  </si>
  <si>
    <t>Recapagem 215/75</t>
  </si>
  <si>
    <t>PNEUS DIANTEIRO</t>
  </si>
  <si>
    <t>PNEUS TRASEIRO</t>
  </si>
  <si>
    <t>CAMARA DE AR</t>
  </si>
  <si>
    <t>Peneu traseiro micro trator</t>
  </si>
  <si>
    <t>Peneu dianteiro micro trator</t>
  </si>
  <si>
    <t>Camara de ar micro trator</t>
  </si>
  <si>
    <t xml:space="preserve">HS VIDA ÚTIL DO CONJUNTO RODAGEM </t>
  </si>
  <si>
    <t>Vida util pneu micro trator</t>
  </si>
  <si>
    <t>TOTAL PARCIAL</t>
  </si>
  <si>
    <t xml:space="preserve">TOTAL  PARCIAL </t>
  </si>
  <si>
    <t xml:space="preserve">TOTAL PARCIAL </t>
  </si>
  <si>
    <t xml:space="preserve">TOTAL </t>
  </si>
  <si>
    <t xml:space="preserve">3.. BDI </t>
  </si>
  <si>
    <t xml:space="preserve">2.4. BDI </t>
  </si>
  <si>
    <t xml:space="preserve">3.5. BDI </t>
  </si>
  <si>
    <t>Eng. Agrônomo</t>
  </si>
  <si>
    <t>Carro leve</t>
  </si>
  <si>
    <t>2.5. CARRO LEVE/UTILITÁRIO</t>
  </si>
  <si>
    <t>2.5.1. COMBUSTÍVEL</t>
  </si>
  <si>
    <t>1.1.3.6.</t>
  </si>
  <si>
    <t>Veiculo Leve</t>
  </si>
  <si>
    <t>2.5.2. LUBRIFICAÇÃO</t>
  </si>
  <si>
    <t>2.5.3. LAVAGEM</t>
  </si>
  <si>
    <t>2.5.4. PNEUS</t>
  </si>
  <si>
    <t>2.5.5. MANUTENÇÃO</t>
  </si>
  <si>
    <t>2.5.6. DEPRECIAÇÃO</t>
  </si>
  <si>
    <t>2.5.7. LICENCIAMENTO E SEGURO</t>
  </si>
  <si>
    <t xml:space="preserve">2.5.8. TOTAL MENSAL DO CARRO LEVE </t>
  </si>
  <si>
    <t>4.8. CARRO LEVE</t>
  </si>
  <si>
    <t>4.9. FERRAMENTAL</t>
  </si>
  <si>
    <t xml:space="preserve">4.10 BDI </t>
  </si>
  <si>
    <t>2.3.7. LICENCIAMENTO E SEGURO</t>
  </si>
  <si>
    <t xml:space="preserve">2.3.8. TOTAL MENSAL DO CARRO LEVE </t>
  </si>
  <si>
    <t>4.6. CARRO LEVE</t>
  </si>
  <si>
    <t>2.1.3.1</t>
  </si>
  <si>
    <t>2.1.3.2</t>
  </si>
  <si>
    <t>2.1.3.3.</t>
  </si>
  <si>
    <t>2.1.3.4</t>
  </si>
  <si>
    <t>2.1.3.5</t>
  </si>
  <si>
    <t>2.1.3.6</t>
  </si>
  <si>
    <t>2.1.3.7</t>
  </si>
  <si>
    <t>2.4. CARRO LEVE/UTILITÁRIO</t>
  </si>
  <si>
    <t>2.4.3. LAVAGEM</t>
  </si>
  <si>
    <t>2.4.4. PNEUS</t>
  </si>
  <si>
    <t>2.4.5. MANUTENÇÃO</t>
  </si>
  <si>
    <t>2.4.6. DEPRECIAÇÃO</t>
  </si>
  <si>
    <t>2.4.7. LICENCIAMENTO E SEGURO</t>
  </si>
  <si>
    <t xml:space="preserve">2.4.8. TOTAL MENSAL DO CARRO LEVE </t>
  </si>
  <si>
    <t>4.7. CARRO LEVE</t>
  </si>
  <si>
    <t>4.8. FERRAMENTAL</t>
  </si>
  <si>
    <t xml:space="preserve">4.9. BDI </t>
  </si>
  <si>
    <t>3.1.3.1</t>
  </si>
  <si>
    <t>3.1.3.2</t>
  </si>
  <si>
    <t>3.1.3.3</t>
  </si>
  <si>
    <t>2.4.3. LAVAGEM (incluso na hora normal)</t>
  </si>
  <si>
    <t>2.4.5. MANUTENÇÃO (incluso na hora normal)</t>
  </si>
  <si>
    <t>2.4.6. DEPRECIAÇÃO (incluso hora normal)</t>
  </si>
  <si>
    <t>2.4.7. LICENCIAMENTO E SEGURO (incluso na hora normal)</t>
  </si>
  <si>
    <t>3.6. CARROLEVE</t>
  </si>
  <si>
    <t>5.1.3.1</t>
  </si>
  <si>
    <t>5.1.3.2</t>
  </si>
  <si>
    <t>2.2. CARRO LEVE/UTILITÁRIO</t>
  </si>
  <si>
    <t xml:space="preserve">2.2.8. TOTAL MENSAL DO CARRO LEVE </t>
  </si>
  <si>
    <t>3.5. CARRO LEVE</t>
  </si>
  <si>
    <t>2.2.3. LAVAGEM (incluso nas horas normais)</t>
  </si>
  <si>
    <t xml:space="preserve">2.2.4. PNEUS </t>
  </si>
  <si>
    <t>2.2.5. MANUTENÇÃO (incluso nas horas normais)</t>
  </si>
  <si>
    <t xml:space="preserve">2.2.3. LAVAGEM </t>
  </si>
  <si>
    <t xml:space="preserve">2.2.5. MANUTENÇÃO </t>
  </si>
  <si>
    <t>6.1.3.1</t>
  </si>
  <si>
    <t>6.1.3.2</t>
  </si>
  <si>
    <t>6.1.3.3.</t>
  </si>
  <si>
    <t>6.1.3.4</t>
  </si>
  <si>
    <t>3.7. CARRO LEVE</t>
  </si>
  <si>
    <t>7.1.3.1</t>
  </si>
  <si>
    <t>7.1.3.2</t>
  </si>
  <si>
    <t>7.1.3.3</t>
  </si>
  <si>
    <t>8.1.3.1</t>
  </si>
  <si>
    <t>8.1.3.2</t>
  </si>
  <si>
    <t>8.1.3.3</t>
  </si>
  <si>
    <t>3.8. CARRO LEVE</t>
  </si>
  <si>
    <t>9.1.2.3.1</t>
  </si>
  <si>
    <t>9.1.2.3.2</t>
  </si>
  <si>
    <t>9.1.3.3.1</t>
  </si>
  <si>
    <t>9.1.3.3.2</t>
  </si>
  <si>
    <t>9.1.3.3.3</t>
  </si>
  <si>
    <t>9.1.3.3.4</t>
  </si>
  <si>
    <t>9.1.3.3.5</t>
  </si>
  <si>
    <t>9.1.3.3.6</t>
  </si>
  <si>
    <t>10.1.3.1</t>
  </si>
  <si>
    <t>10.1.3.2</t>
  </si>
  <si>
    <t>10.1.3.3</t>
  </si>
  <si>
    <t>10.1.3.4</t>
  </si>
  <si>
    <t>10.1.3.5</t>
  </si>
  <si>
    <t>2.3.3. LAVAGEM (incluso nas horas normais)</t>
  </si>
  <si>
    <t>2.1.5. MANUTENÇÃO (incluso ns horas normais)</t>
  </si>
  <si>
    <t>Pneu carro leve goodyear 205/60 R15</t>
  </si>
  <si>
    <t>Chassis de caminhão medio - toco VW 15190 - 2018</t>
  </si>
  <si>
    <t>Chassis de caminhão medio - toco VW 17190 - 2018</t>
  </si>
  <si>
    <t>Chassis de caminhão leve  - toco  VW 9.170 - zero</t>
  </si>
  <si>
    <t>Chassis de caminhão leve  - toco  VW 9.170 - 2018</t>
  </si>
  <si>
    <t>Pick-Up VW SAVEIRO 1.6 flex - 2018</t>
  </si>
  <si>
    <t>Sedam VW GOL 1.6 - 2018</t>
  </si>
  <si>
    <t>Participaçõ funcionários</t>
  </si>
  <si>
    <t>Luis Antonio Nogueira Spinardi</t>
  </si>
  <si>
    <t>CREA 0600773662</t>
  </si>
  <si>
    <t>depreciação periodo do contrato</t>
  </si>
  <si>
    <t>2.2.6. DEPRECIAÇÃO (incluso nas horas normais)</t>
  </si>
  <si>
    <t>Mão de obra</t>
  </si>
  <si>
    <t>Sindilimpe</t>
  </si>
  <si>
    <t>Sindirod</t>
  </si>
  <si>
    <t>Equipo</t>
  </si>
  <si>
    <t>Insumos</t>
  </si>
  <si>
    <t>Uniform</t>
  </si>
  <si>
    <t>Ferramental</t>
  </si>
  <si>
    <t>outros</t>
  </si>
  <si>
    <t>Total Acumuldo</t>
  </si>
  <si>
    <t>Total Mensal</t>
  </si>
  <si>
    <t>Valor Mensal</t>
  </si>
  <si>
    <t>Mês</t>
  </si>
  <si>
    <t>VALORES R$ x 1.000</t>
  </si>
  <si>
    <t>CRONOGRAMA DESEMBOLSO FINANCEIRO</t>
  </si>
  <si>
    <t>Indice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</si>
</sst>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(&quot;R$&quot;\ * #,##0.00_);_(&quot;R$&quot;\ * \(#,##0.00\);_(&quot;R$&quot;\ * &quot;-&quot;??_);_(@_)"/>
    <numFmt numFmtId="167" formatCode="_(* #,##0_);_(* \(#,##0\);_(* &quot;-&quot;??_);_(@_)"/>
    <numFmt numFmtId="168" formatCode="0.0%"/>
    <numFmt numFmtId="169" formatCode="0.0000"/>
    <numFmt numFmtId="170" formatCode="#,##0.0"/>
    <numFmt numFmtId="171" formatCode="&quot;R$ &quot;#,##0.00"/>
    <numFmt numFmtId="172" formatCode="&quot;R$&quot;#,##0.00"/>
    <numFmt numFmtId="173" formatCode="0.0"/>
    <numFmt numFmtId="174" formatCode="#,##0.000"/>
    <numFmt numFmtId="175" formatCode="#,##0.0000"/>
    <numFmt numFmtId="176" formatCode="_(* #,##0.00_);_(* \(#,##0.00\);_(* \-??_);_(@_)"/>
    <numFmt numFmtId="177" formatCode="dd/mm/yy;@"/>
    <numFmt numFmtId="178" formatCode="_([$€-2]* #,##0.00_);_([$€-2]* \(#,##0.00\);_([$€-2]* &quot;-&quot;??_)"/>
    <numFmt numFmtId="179" formatCode="_(&quot;R$&quot;* #,##0.000_);_(&quot;R$&quot;* \(#,##0.000\);_(&quot;R$&quot;* &quot;-&quot;??_);_(@_)"/>
    <numFmt numFmtId="180" formatCode="_(* #,##0.0000_);_(* \(#,##0.0000\);_(* \-??_);_(@_)"/>
    <numFmt numFmtId="181" formatCode="0.00000000"/>
    <numFmt numFmtId="182" formatCode="_-* #,##0_-;\-* #,##0_-;_-* &quot;-&quot;??_-;_-@_-"/>
    <numFmt numFmtId="183" formatCode="_(* #,##0_);_(* \(#,##0\);_(* \-??_);_(@_)"/>
    <numFmt numFmtId="184" formatCode="_(&quot;R$ &quot;* #,##0.00_);_(&quot;R$ &quot;* \(#,##0.00\);_(&quot;R$ &quot;* \-??_);_(@_)"/>
    <numFmt numFmtId="185" formatCode="_(* #,##0.000_);_(* \(#,##0.000\);_(* \-??_);_(@_)"/>
    <numFmt numFmtId="186" formatCode="#,##0.00_ ;\-#,##0.00\ "/>
    <numFmt numFmtId="187" formatCode="_(* #,##0.0_);_(* \(#,##0.0\);_(* &quot;-&quot;??_);_(@_)"/>
    <numFmt numFmtId="188" formatCode="#,##0.00;[Red]#,##0.00"/>
    <numFmt numFmtId="189" formatCode="&quot;R$&quot;\ #,##0.00"/>
  </numFmts>
  <fonts count="49">
    <font>
      <sz val="7"/>
      <name val="Arial"/>
      <family val="2"/>
    </font>
    <font>
      <sz val="7"/>
      <name val="Times New Roman"/>
      <family val="1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7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sz val="7"/>
      <name val="Times New Roman"/>
      <family val="1"/>
    </font>
    <font>
      <sz val="11"/>
      <color indexed="8"/>
      <name val="Calibri"/>
      <family val="2"/>
    </font>
    <font>
      <sz val="10"/>
      <name val="Verdana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name val="Verdana"/>
      <family val="2"/>
    </font>
    <font>
      <u/>
      <sz val="10.45"/>
      <color indexed="12"/>
      <name val="Arial"/>
      <family val="2"/>
    </font>
    <font>
      <b/>
      <sz val="10.45"/>
      <color indexed="12"/>
      <name val="Arial"/>
      <family val="2"/>
    </font>
    <font>
      <sz val="13"/>
      <name val="Verdana"/>
      <family val="2"/>
    </font>
    <font>
      <b/>
      <sz val="16"/>
      <color indexed="12"/>
      <name val="Arial"/>
      <family val="2"/>
    </font>
    <font>
      <b/>
      <sz val="16"/>
      <color indexed="12"/>
      <name val="Verdana"/>
      <family val="2"/>
    </font>
    <font>
      <b/>
      <sz val="16"/>
      <color indexed="10"/>
      <name val="Verdana"/>
      <family val="2"/>
    </font>
    <font>
      <b/>
      <sz val="10"/>
      <name val="Verdana"/>
      <family val="2"/>
    </font>
    <font>
      <b/>
      <sz val="8"/>
      <color indexed="10"/>
      <name val="Arial"/>
      <family val="2"/>
    </font>
    <font>
      <sz val="10"/>
      <name val="Geneva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b/>
      <sz val="15"/>
      <color indexed="56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/>
      <sz val="7.5"/>
      <color indexed="12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4"/>
      <name val="Arial"/>
      <family val="2"/>
    </font>
    <font>
      <sz val="11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4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5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rgb="FF00B0F0"/>
        <bgColor indexed="2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4">
    <xf numFmtId="0" fontId="0" fillId="0" borderId="0"/>
    <xf numFmtId="0" fontId="27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9" fillId="0" borderId="0"/>
    <xf numFmtId="177" fontId="4" fillId="0" borderId="1" applyNumberFormat="0" applyBorder="0" applyAlignment="0">
      <alignment horizontal="center"/>
    </xf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4" fontId="2" fillId="0" borderId="0" applyFill="0" applyBorder="0" applyAlignment="0" applyProtection="0"/>
    <xf numFmtId="165" fontId="45" fillId="0" borderId="0" applyFont="0" applyFill="0" applyBorder="0" applyAlignment="0" applyProtection="0"/>
    <xf numFmtId="184" fontId="2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8" fillId="0" borderId="0"/>
    <xf numFmtId="0" fontId="2" fillId="0" borderId="0"/>
    <xf numFmtId="0" fontId="4" fillId="0" borderId="0"/>
    <xf numFmtId="0" fontId="48" fillId="0" borderId="0"/>
    <xf numFmtId="0" fontId="37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8" fillId="0" borderId="0"/>
    <xf numFmtId="0" fontId="4" fillId="0" borderId="0"/>
    <xf numFmtId="40" fontId="31" fillId="2" borderId="0">
      <alignment horizontal="right"/>
    </xf>
    <xf numFmtId="0" fontId="32" fillId="2" borderId="0">
      <alignment horizontal="right"/>
    </xf>
    <xf numFmtId="0" fontId="33" fillId="2" borderId="2"/>
    <xf numFmtId="0" fontId="33" fillId="0" borderId="0" applyBorder="0">
      <alignment horizontal="centerContinuous"/>
    </xf>
    <xf numFmtId="0" fontId="34" fillId="0" borderId="0" applyBorder="0">
      <alignment horizontal="centerContinuous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ill="0" applyBorder="0" applyAlignment="0" applyProtection="0"/>
    <xf numFmtId="0" fontId="4" fillId="0" borderId="0" applyFill="0" applyBorder="0" applyAlignment="0" applyProtection="0"/>
    <xf numFmtId="164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0" fillId="0" borderId="3" applyNumberFormat="0" applyFill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43" fontId="2" fillId="0" borderId="0" applyFont="0" applyFill="0" applyBorder="0" applyAlignment="0" applyProtection="0"/>
  </cellStyleXfs>
  <cellXfs count="14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6" fillId="0" borderId="0" xfId="0" applyFont="1"/>
    <xf numFmtId="0" fontId="8" fillId="0" borderId="0" xfId="35"/>
    <xf numFmtId="0" fontId="7" fillId="0" borderId="0" xfId="35" applyFont="1"/>
    <xf numFmtId="0" fontId="8" fillId="0" borderId="0" xfId="35" applyBorder="1"/>
    <xf numFmtId="0" fontId="8" fillId="0" borderId="4" xfId="35" applyBorder="1"/>
    <xf numFmtId="0" fontId="8" fillId="0" borderId="5" xfId="35" applyBorder="1"/>
    <xf numFmtId="0" fontId="8" fillId="0" borderId="6" xfId="35" applyBorder="1"/>
    <xf numFmtId="0" fontId="8" fillId="0" borderId="7" xfId="35" applyBorder="1"/>
    <xf numFmtId="0" fontId="8" fillId="0" borderId="8" xfId="35" applyBorder="1"/>
    <xf numFmtId="0" fontId="8" fillId="0" borderId="9" xfId="35" applyBorder="1"/>
    <xf numFmtId="0" fontId="8" fillId="0" borderId="10" xfId="35" applyBorder="1"/>
    <xf numFmtId="0" fontId="8" fillId="0" borderId="11" xfId="35" applyFont="1" applyBorder="1"/>
    <xf numFmtId="0" fontId="8" fillId="0" borderId="0" xfId="35" applyAlignment="1">
      <alignment vertical="center"/>
    </xf>
    <xf numFmtId="0" fontId="8" fillId="0" borderId="0" xfId="35" applyBorder="1" applyAlignment="1">
      <alignment horizontal="center"/>
    </xf>
    <xf numFmtId="172" fontId="8" fillId="0" borderId="0" xfId="35" applyNumberFormat="1" applyBorder="1"/>
    <xf numFmtId="4" fontId="8" fillId="0" borderId="0" xfId="35" applyNumberFormat="1" applyBorder="1" applyAlignment="1">
      <alignment horizontal="center"/>
    </xf>
    <xf numFmtId="164" fontId="8" fillId="0" borderId="12" xfId="35" applyNumberFormat="1" applyBorder="1"/>
    <xf numFmtId="164" fontId="8" fillId="0" borderId="13" xfId="68" applyFont="1" applyBorder="1"/>
    <xf numFmtId="164" fontId="8" fillId="0" borderId="14" xfId="68" applyFont="1" applyBorder="1"/>
    <xf numFmtId="164" fontId="8" fillId="0" borderId="12" xfId="68" applyFont="1" applyBorder="1"/>
    <xf numFmtId="0" fontId="4" fillId="0" borderId="15" xfId="35" applyFont="1" applyBorder="1"/>
    <xf numFmtId="0" fontId="4" fillId="0" borderId="0" xfId="0" applyFont="1"/>
    <xf numFmtId="0" fontId="9" fillId="0" borderId="0" xfId="0" applyFont="1"/>
    <xf numFmtId="0" fontId="10" fillId="0" borderId="0" xfId="0" applyFont="1"/>
    <xf numFmtId="0" fontId="4" fillId="0" borderId="0" xfId="0" applyFont="1" applyAlignment="1" applyProtection="1">
      <alignment horizontal="left"/>
    </xf>
    <xf numFmtId="0" fontId="10" fillId="0" borderId="0" xfId="0" applyFont="1" applyBorder="1"/>
    <xf numFmtId="0" fontId="4" fillId="0" borderId="0" xfId="0" applyFont="1" applyAlignment="1" applyProtection="1">
      <alignment horizontal="fill"/>
    </xf>
    <xf numFmtId="0" fontId="12" fillId="0" borderId="0" xfId="0" applyFont="1" applyAlignment="1">
      <alignment horizontal="left" indent="1"/>
    </xf>
    <xf numFmtId="0" fontId="4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0" fontId="4" fillId="0" borderId="0" xfId="0" applyFont="1" applyProtection="1"/>
    <xf numFmtId="2" fontId="4" fillId="0" borderId="0" xfId="0" applyNumberFormat="1" applyFont="1" applyAlignment="1" applyProtection="1">
      <alignment horizontal="right"/>
    </xf>
    <xf numFmtId="0" fontId="4" fillId="0" borderId="0" xfId="0" applyFont="1" applyBorder="1"/>
    <xf numFmtId="0" fontId="7" fillId="0" borderId="0" xfId="0" applyFont="1" applyAlignment="1" applyProtection="1">
      <alignment horizontal="left"/>
    </xf>
    <xf numFmtId="167" fontId="4" fillId="0" borderId="0" xfId="68" applyNumberFormat="1" applyFont="1" applyAlignment="1" applyProtection="1"/>
    <xf numFmtId="0" fontId="3" fillId="0" borderId="0" xfId="35" applyFont="1" applyBorder="1"/>
    <xf numFmtId="0" fontId="7" fillId="0" borderId="0" xfId="35" applyFont="1" applyBorder="1" applyAlignment="1">
      <alignment horizontal="centerContinuous" vertical="center"/>
    </xf>
    <xf numFmtId="0" fontId="8" fillId="0" borderId="0" xfId="35" applyBorder="1" applyAlignment="1">
      <alignment horizontal="centerContinuous" vertical="center"/>
    </xf>
    <xf numFmtId="172" fontId="7" fillId="0" borderId="0" xfId="35" applyNumberFormat="1" applyFont="1" applyBorder="1" applyAlignment="1">
      <alignment horizontal="centerContinuous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8" borderId="0" xfId="35" applyFont="1" applyFill="1" applyBorder="1" applyAlignment="1">
      <alignment horizontal="center"/>
    </xf>
    <xf numFmtId="0" fontId="4" fillId="0" borderId="17" xfId="35" applyFont="1" applyBorder="1"/>
    <xf numFmtId="0" fontId="4" fillId="0" borderId="11" xfId="35" applyFont="1" applyBorder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Fill="1" applyBorder="1"/>
    <xf numFmtId="10" fontId="4" fillId="0" borderId="0" xfId="0" applyNumberFormat="1" applyFont="1"/>
    <xf numFmtId="2" fontId="4" fillId="0" borderId="0" xfId="0" applyNumberFormat="1" applyFont="1"/>
    <xf numFmtId="4" fontId="5" fillId="8" borderId="0" xfId="0" applyNumberFormat="1" applyFont="1" applyFill="1" applyBorder="1"/>
    <xf numFmtId="0" fontId="15" fillId="0" borderId="0" xfId="25" applyFont="1" applyAlignment="1">
      <alignment vertical="center" wrapText="1"/>
    </xf>
    <xf numFmtId="0" fontId="15" fillId="0" borderId="0" xfId="25" applyFont="1" applyAlignment="1">
      <alignment vertical="center"/>
    </xf>
    <xf numFmtId="0" fontId="16" fillId="0" borderId="0" xfId="25" applyFont="1" applyBorder="1" applyAlignment="1">
      <alignment vertical="center"/>
    </xf>
    <xf numFmtId="0" fontId="17" fillId="0" borderId="0" xfId="25" applyFont="1" applyBorder="1" applyAlignment="1">
      <alignment vertical="center"/>
    </xf>
    <xf numFmtId="0" fontId="18" fillId="0" borderId="0" xfId="25" applyFont="1" applyAlignment="1">
      <alignment vertical="center"/>
    </xf>
    <xf numFmtId="0" fontId="6" fillId="3" borderId="0" xfId="25" applyFont="1" applyFill="1" applyBorder="1" applyAlignment="1">
      <alignment vertical="center"/>
    </xf>
    <xf numFmtId="14" fontId="17" fillId="0" borderId="0" xfId="25" applyNumberFormat="1" applyFont="1" applyBorder="1" applyAlignment="1">
      <alignment vertical="center"/>
    </xf>
    <xf numFmtId="0" fontId="20" fillId="8" borderId="0" xfId="4" applyFont="1" applyFill="1" applyBorder="1" applyAlignment="1" applyProtection="1">
      <alignment horizontal="center" vertical="center"/>
    </xf>
    <xf numFmtId="0" fontId="21" fillId="0" borderId="0" xfId="25" applyFont="1" applyAlignment="1">
      <alignment vertical="center"/>
    </xf>
    <xf numFmtId="0" fontId="23" fillId="0" borderId="0" xfId="25" applyFont="1" applyAlignment="1"/>
    <xf numFmtId="0" fontId="21" fillId="0" borderId="0" xfId="25" applyFont="1" applyAlignment="1"/>
    <xf numFmtId="0" fontId="24" fillId="0" borderId="0" xfId="25" applyFont="1" applyAlignment="1">
      <alignment vertical="top"/>
    </xf>
    <xf numFmtId="0" fontId="21" fillId="0" borderId="0" xfId="25" applyFont="1" applyAlignment="1">
      <alignment vertical="top"/>
    </xf>
    <xf numFmtId="0" fontId="25" fillId="0" borderId="0" xfId="25" applyFont="1" applyAlignment="1">
      <alignment horizontal="center" vertical="center"/>
    </xf>
    <xf numFmtId="0" fontId="7" fillId="0" borderId="18" xfId="25" applyFont="1" applyBorder="1" applyAlignment="1">
      <alignment horizontal="center" vertical="center" wrapText="1"/>
    </xf>
    <xf numFmtId="4" fontId="7" fillId="4" borderId="19" xfId="25" applyNumberFormat="1" applyFont="1" applyFill="1" applyBorder="1" applyAlignment="1">
      <alignment horizontal="center" vertical="center" wrapText="1"/>
    </xf>
    <xf numFmtId="4" fontId="7" fillId="9" borderId="20" xfId="25" applyNumberFormat="1" applyFont="1" applyFill="1" applyBorder="1" applyAlignment="1">
      <alignment horizontal="center" vertical="center" wrapText="1"/>
    </xf>
    <xf numFmtId="10" fontId="7" fillId="4" borderId="20" xfId="25" applyNumberFormat="1" applyFont="1" applyFill="1" applyBorder="1" applyAlignment="1">
      <alignment horizontal="center" vertical="center" wrapText="1"/>
    </xf>
    <xf numFmtId="4" fontId="7" fillId="0" borderId="20" xfId="25" applyNumberFormat="1" applyFont="1" applyBorder="1" applyAlignment="1">
      <alignment horizontal="center" vertical="center" wrapText="1"/>
    </xf>
    <xf numFmtId="0" fontId="7" fillId="5" borderId="21" xfId="25" applyFont="1" applyFill="1" applyBorder="1" applyAlignment="1">
      <alignment vertical="center" wrapText="1"/>
    </xf>
    <xf numFmtId="0" fontId="7" fillId="5" borderId="22" xfId="25" applyFont="1" applyFill="1" applyBorder="1" applyAlignment="1">
      <alignment vertical="center" wrapText="1"/>
    </xf>
    <xf numFmtId="0" fontId="7" fillId="5" borderId="23" xfId="25" applyFont="1" applyFill="1" applyBorder="1" applyAlignment="1">
      <alignment vertical="center" wrapText="1"/>
    </xf>
    <xf numFmtId="0" fontId="25" fillId="0" borderId="0" xfId="25" applyFont="1" applyAlignment="1">
      <alignment horizontal="left" vertical="center"/>
    </xf>
    <xf numFmtId="0" fontId="4" fillId="0" borderId="24" xfId="25" applyFont="1" applyBorder="1" applyAlignment="1">
      <alignment horizontal="left" vertical="center" wrapText="1" indent="1"/>
    </xf>
    <xf numFmtId="4" fontId="4" fillId="10" borderId="24" xfId="25" applyNumberFormat="1" applyFont="1" applyFill="1" applyBorder="1" applyAlignment="1">
      <alignment horizontal="right" vertical="center" wrapText="1"/>
    </xf>
    <xf numFmtId="4" fontId="4" fillId="0" borderId="24" xfId="25" applyNumberFormat="1" applyFont="1" applyBorder="1" applyAlignment="1">
      <alignment horizontal="right" vertical="center" wrapText="1"/>
    </xf>
    <xf numFmtId="4" fontId="7" fillId="0" borderId="24" xfId="25" applyNumberFormat="1" applyFont="1" applyBorder="1" applyAlignment="1">
      <alignment horizontal="right" vertical="center" wrapText="1"/>
    </xf>
    <xf numFmtId="176" fontId="14" fillId="0" borderId="24" xfId="57" applyFont="1" applyFill="1" applyBorder="1" applyAlignment="1" applyProtection="1">
      <alignment vertical="center"/>
    </xf>
    <xf numFmtId="4" fontId="7" fillId="5" borderId="24" xfId="25" applyNumberFormat="1" applyFont="1" applyFill="1" applyBorder="1" applyAlignment="1">
      <alignment horizontal="right" vertical="center" wrapText="1"/>
    </xf>
    <xf numFmtId="0" fontId="4" fillId="0" borderId="24" xfId="25" applyBorder="1" applyAlignment="1">
      <alignment horizontal="left" vertical="center" wrapText="1" indent="1"/>
    </xf>
    <xf numFmtId="4" fontId="4" fillId="8" borderId="24" xfId="25" applyNumberFormat="1" applyFont="1" applyFill="1" applyBorder="1" applyAlignment="1">
      <alignment horizontal="right" vertical="center" wrapText="1"/>
    </xf>
    <xf numFmtId="0" fontId="4" fillId="0" borderId="0" xfId="25" applyFont="1" applyAlignment="1">
      <alignment vertical="center" wrapText="1"/>
    </xf>
    <xf numFmtId="0" fontId="26" fillId="0" borderId="0" xfId="25" applyFont="1" applyAlignment="1">
      <alignment horizontal="center" vertical="center" wrapText="1"/>
    </xf>
    <xf numFmtId="0" fontId="4" fillId="0" borderId="0" xfId="34" applyFont="1"/>
    <xf numFmtId="37" fontId="4" fillId="0" borderId="0" xfId="34" applyNumberFormat="1" applyFont="1" applyProtection="1"/>
    <xf numFmtId="0" fontId="7" fillId="0" borderId="0" xfId="34" applyFont="1" applyAlignment="1">
      <alignment horizontal="center"/>
    </xf>
    <xf numFmtId="0" fontId="7" fillId="0" borderId="0" xfId="34" applyFont="1"/>
    <xf numFmtId="0" fontId="4" fillId="0" borderId="0" xfId="34" applyFont="1" applyAlignment="1">
      <alignment horizontal="right"/>
    </xf>
    <xf numFmtId="39" fontId="4" fillId="0" borderId="0" xfId="34" applyNumberFormat="1" applyFont="1" applyProtection="1"/>
    <xf numFmtId="2" fontId="4" fillId="0" borderId="0" xfId="34" applyNumberFormat="1" applyFont="1" applyProtection="1"/>
    <xf numFmtId="0" fontId="4" fillId="0" borderId="0" xfId="34" applyFont="1" applyProtection="1"/>
    <xf numFmtId="39" fontId="4" fillId="0" borderId="0" xfId="34" applyNumberFormat="1" applyFont="1" applyBorder="1" applyProtection="1"/>
    <xf numFmtId="2" fontId="4" fillId="0" borderId="0" xfId="34" applyNumberFormat="1" applyFont="1" applyBorder="1" applyProtection="1"/>
    <xf numFmtId="0" fontId="4" fillId="0" borderId="0" xfId="34" applyFont="1" applyBorder="1"/>
    <xf numFmtId="0" fontId="4" fillId="0" borderId="22" xfId="34" applyFont="1" applyBorder="1"/>
    <xf numFmtId="2" fontId="4" fillId="0" borderId="22" xfId="34" applyNumberFormat="1" applyFont="1" applyBorder="1"/>
    <xf numFmtId="173" fontId="4" fillId="0" borderId="0" xfId="34" applyNumberFormat="1" applyFont="1" applyBorder="1" applyProtection="1"/>
    <xf numFmtId="173" fontId="4" fillId="0" borderId="0" xfId="34" applyNumberFormat="1" applyFont="1" applyProtection="1"/>
    <xf numFmtId="39" fontId="4" fillId="0" borderId="0" xfId="34" applyNumberFormat="1" applyFont="1"/>
    <xf numFmtId="0" fontId="11" fillId="0" borderId="0" xfId="34" applyFont="1"/>
    <xf numFmtId="0" fontId="36" fillId="0" borderId="0" xfId="34" applyFont="1"/>
    <xf numFmtId="0" fontId="7" fillId="0" borderId="25" xfId="34" applyFont="1" applyBorder="1" applyAlignment="1">
      <alignment horizontal="center"/>
    </xf>
    <xf numFmtId="0" fontId="7" fillId="0" borderId="26" xfId="34" applyFont="1" applyBorder="1"/>
    <xf numFmtId="0" fontId="4" fillId="0" borderId="26" xfId="34" applyFont="1" applyBorder="1"/>
    <xf numFmtId="0" fontId="4" fillId="0" borderId="27" xfId="34" applyFont="1" applyBorder="1"/>
    <xf numFmtId="0" fontId="4" fillId="0" borderId="25" xfId="34" applyFont="1" applyBorder="1"/>
    <xf numFmtId="0" fontId="4" fillId="0" borderId="21" xfId="34" applyFont="1" applyBorder="1"/>
    <xf numFmtId="0" fontId="4" fillId="0" borderId="22" xfId="34" applyFont="1" applyBorder="1" applyAlignment="1">
      <alignment horizontal="right"/>
    </xf>
    <xf numFmtId="0" fontId="4" fillId="0" borderId="28" xfId="34" applyFont="1" applyBorder="1"/>
    <xf numFmtId="0" fontId="4" fillId="0" borderId="29" xfId="34" applyFont="1" applyBorder="1"/>
    <xf numFmtId="0" fontId="4" fillId="0" borderId="28" xfId="34" applyFont="1" applyBorder="1" applyAlignment="1">
      <alignment horizontal="right"/>
    </xf>
    <xf numFmtId="10" fontId="4" fillId="0" borderId="29" xfId="34" applyNumberFormat="1" applyFont="1" applyBorder="1" applyProtection="1"/>
    <xf numFmtId="10" fontId="4" fillId="0" borderId="0" xfId="34" applyNumberFormat="1" applyFont="1" applyProtection="1"/>
    <xf numFmtId="10" fontId="4" fillId="0" borderId="30" xfId="34" applyNumberFormat="1" applyFont="1" applyBorder="1" applyProtection="1"/>
    <xf numFmtId="0" fontId="7" fillId="0" borderId="21" xfId="34" applyFont="1" applyBorder="1" applyAlignment="1">
      <alignment horizontal="right"/>
    </xf>
    <xf numFmtId="0" fontId="7" fillId="0" borderId="22" xfId="34" applyFont="1" applyBorder="1"/>
    <xf numFmtId="10" fontId="7" fillId="0" borderId="22" xfId="34" applyNumberFormat="1" applyFont="1" applyBorder="1" applyProtection="1"/>
    <xf numFmtId="10" fontId="7" fillId="0" borderId="23" xfId="34" applyNumberFormat="1" applyFont="1" applyBorder="1" applyProtection="1"/>
    <xf numFmtId="9" fontId="4" fillId="0" borderId="0" xfId="34" applyNumberFormat="1" applyFont="1" applyProtection="1"/>
    <xf numFmtId="168" fontId="4" fillId="0" borderId="0" xfId="34" applyNumberFormat="1" applyFont="1" applyProtection="1"/>
    <xf numFmtId="10" fontId="4" fillId="0" borderId="0" xfId="50" applyNumberFormat="1" applyFont="1" applyFill="1" applyBorder="1" applyAlignment="1" applyProtection="1"/>
    <xf numFmtId="180" fontId="4" fillId="0" borderId="0" xfId="72" applyNumberFormat="1" applyFont="1" applyFill="1" applyBorder="1" applyAlignment="1" applyProtection="1"/>
    <xf numFmtId="169" fontId="4" fillId="0" borderId="0" xfId="34" applyNumberFormat="1" applyFont="1"/>
    <xf numFmtId="180" fontId="4" fillId="0" borderId="26" xfId="34" applyNumberFormat="1" applyFont="1" applyBorder="1"/>
    <xf numFmtId="0" fontId="4" fillId="0" borderId="0" xfId="34" applyFont="1" applyAlignment="1">
      <alignment horizontal="center"/>
    </xf>
    <xf numFmtId="0" fontId="4" fillId="0" borderId="0" xfId="34" applyFont="1" applyAlignment="1">
      <alignment horizontal="left"/>
    </xf>
    <xf numFmtId="181" fontId="4" fillId="0" borderId="29" xfId="34" applyNumberFormat="1" applyFont="1" applyBorder="1"/>
    <xf numFmtId="181" fontId="4" fillId="0" borderId="0" xfId="34" applyNumberFormat="1" applyFont="1" applyBorder="1"/>
    <xf numFmtId="181" fontId="4" fillId="0" borderId="23" xfId="34" applyNumberFormat="1" applyFont="1" applyBorder="1"/>
    <xf numFmtId="10" fontId="4" fillId="0" borderId="22" xfId="34" applyNumberFormat="1" applyFont="1" applyBorder="1" applyProtection="1"/>
    <xf numFmtId="0" fontId="4" fillId="0" borderId="22" xfId="34" applyFont="1" applyBorder="1" applyProtection="1"/>
    <xf numFmtId="0" fontId="4" fillId="0" borderId="0" xfId="34"/>
    <xf numFmtId="10" fontId="4" fillId="0" borderId="0" xfId="34" applyNumberFormat="1" applyFont="1" applyAlignment="1" applyProtection="1">
      <alignment horizontal="right"/>
    </xf>
    <xf numFmtId="10" fontId="4" fillId="0" borderId="0" xfId="34" applyNumberFormat="1" applyFont="1"/>
    <xf numFmtId="2" fontId="4" fillId="0" borderId="0" xfId="34" applyNumberFormat="1" applyFont="1"/>
    <xf numFmtId="0" fontId="4" fillId="0" borderId="0" xfId="34" applyNumberFormat="1" applyFont="1" applyAlignment="1">
      <alignment horizontal="center"/>
    </xf>
    <xf numFmtId="168" fontId="4" fillId="0" borderId="0" xfId="34" applyNumberFormat="1" applyFont="1"/>
    <xf numFmtId="0" fontId="5" fillId="0" borderId="1" xfId="0" applyFont="1" applyBorder="1" applyAlignment="1">
      <alignment horizontal="left" vertical="center" wrapText="1"/>
    </xf>
    <xf numFmtId="10" fontId="7" fillId="0" borderId="0" xfId="35" applyNumberFormat="1" applyFont="1" applyAlignment="1">
      <alignment horizontal="center"/>
    </xf>
    <xf numFmtId="164" fontId="4" fillId="0" borderId="0" xfId="68" applyNumberFormat="1" applyFont="1" applyAlignment="1" applyProtection="1"/>
    <xf numFmtId="0" fontId="4" fillId="0" borderId="0" xfId="36"/>
    <xf numFmtId="0" fontId="4" fillId="0" borderId="6" xfId="36" applyBorder="1"/>
    <xf numFmtId="0" fontId="4" fillId="0" borderId="5" xfId="36" applyBorder="1"/>
    <xf numFmtId="0" fontId="4" fillId="0" borderId="17" xfId="36" applyFont="1" applyBorder="1"/>
    <xf numFmtId="164" fontId="4" fillId="0" borderId="12" xfId="68" applyFont="1" applyBorder="1"/>
    <xf numFmtId="0" fontId="4" fillId="0" borderId="8" xfId="36" applyBorder="1"/>
    <xf numFmtId="0" fontId="4" fillId="0" borderId="7" xfId="36" applyBorder="1"/>
    <xf numFmtId="0" fontId="4" fillId="0" borderId="11" xfId="36" applyFont="1" applyBorder="1"/>
    <xf numFmtId="164" fontId="4" fillId="0" borderId="12" xfId="36" applyNumberFormat="1" applyBorder="1"/>
    <xf numFmtId="0" fontId="4" fillId="0" borderId="4" xfId="36" applyBorder="1"/>
    <xf numFmtId="0" fontId="4" fillId="0" borderId="0" xfId="36" applyBorder="1"/>
    <xf numFmtId="0" fontId="4" fillId="0" borderId="15" xfId="36" applyFont="1" applyBorder="1"/>
    <xf numFmtId="164" fontId="4" fillId="0" borderId="14" xfId="68" applyFont="1" applyBorder="1"/>
    <xf numFmtId="164" fontId="4" fillId="0" borderId="13" xfId="68" applyFont="1" applyBorder="1"/>
    <xf numFmtId="0" fontId="4" fillId="0" borderId="10" xfId="36" applyBorder="1"/>
    <xf numFmtId="0" fontId="4" fillId="0" borderId="9" xfId="36" applyBorder="1"/>
    <xf numFmtId="0" fontId="4" fillId="0" borderId="31" xfId="36" applyFont="1" applyBorder="1"/>
    <xf numFmtId="0" fontId="7" fillId="0" borderId="0" xfId="36" applyFont="1"/>
    <xf numFmtId="0" fontId="4" fillId="0" borderId="0" xfId="36" applyFont="1"/>
    <xf numFmtId="0" fontId="4" fillId="0" borderId="0" xfId="36" applyFont="1" applyBorder="1"/>
    <xf numFmtId="172" fontId="7" fillId="0" borderId="0" xfId="36" applyNumberFormat="1" applyFont="1" applyBorder="1"/>
    <xf numFmtId="4" fontId="7" fillId="0" borderId="12" xfId="36" applyNumberFormat="1" applyFont="1" applyBorder="1"/>
    <xf numFmtId="4" fontId="4" fillId="0" borderId="0" xfId="36" applyNumberFormat="1" applyBorder="1"/>
    <xf numFmtId="172" fontId="4" fillId="0" borderId="0" xfId="36" applyNumberFormat="1" applyBorder="1"/>
    <xf numFmtId="167" fontId="4" fillId="0" borderId="0" xfId="68" applyNumberFormat="1" applyFont="1" applyBorder="1"/>
    <xf numFmtId="0" fontId="7" fillId="0" borderId="0" xfId="36" applyFont="1" applyBorder="1"/>
    <xf numFmtId="172" fontId="4" fillId="0" borderId="0" xfId="36" applyNumberFormat="1"/>
    <xf numFmtId="172" fontId="7" fillId="0" borderId="0" xfId="36" applyNumberFormat="1" applyFont="1" applyBorder="1" applyAlignment="1">
      <alignment horizontal="centerContinuous" vertical="center"/>
    </xf>
    <xf numFmtId="0" fontId="4" fillId="0" borderId="0" xfId="36" applyBorder="1" applyAlignment="1">
      <alignment horizontal="centerContinuous" vertical="center"/>
    </xf>
    <xf numFmtId="0" fontId="7" fillId="0" borderId="0" xfId="36" applyFont="1" applyBorder="1" applyAlignment="1">
      <alignment horizontal="centerContinuous" vertical="center"/>
    </xf>
    <xf numFmtId="4" fontId="7" fillId="0" borderId="12" xfId="36" applyNumberFormat="1" applyFont="1" applyBorder="1" applyAlignment="1">
      <alignment horizontal="center"/>
    </xf>
    <xf numFmtId="4" fontId="4" fillId="0" borderId="0" xfId="36" applyNumberFormat="1"/>
    <xf numFmtId="4" fontId="4" fillId="0" borderId="0" xfId="36" applyNumberFormat="1" applyBorder="1" applyAlignment="1">
      <alignment horizontal="center"/>
    </xf>
    <xf numFmtId="0" fontId="4" fillId="0" borderId="0" xfId="36" applyBorder="1" applyAlignment="1">
      <alignment horizontal="center"/>
    </xf>
    <xf numFmtId="0" fontId="3" fillId="0" borderId="0" xfId="36" applyFont="1" applyBorder="1"/>
    <xf numFmtId="4" fontId="4" fillId="0" borderId="32" xfId="36" applyNumberFormat="1" applyBorder="1" applyAlignment="1">
      <alignment horizontal="center"/>
    </xf>
    <xf numFmtId="4" fontId="4" fillId="0" borderId="33" xfId="36" applyNumberFormat="1" applyBorder="1" applyAlignment="1">
      <alignment horizontal="center"/>
    </xf>
    <xf numFmtId="1" fontId="4" fillId="8" borderId="1" xfId="36" applyNumberFormat="1" applyFill="1" applyBorder="1"/>
    <xf numFmtId="0" fontId="7" fillId="8" borderId="0" xfId="36" applyFont="1" applyFill="1" applyBorder="1" applyAlignment="1">
      <alignment horizontal="center"/>
    </xf>
    <xf numFmtId="0" fontId="4" fillId="0" borderId="1" xfId="36" applyBorder="1" applyAlignment="1">
      <alignment horizontal="center"/>
    </xf>
    <xf numFmtId="3" fontId="4" fillId="0" borderId="1" xfId="36" applyNumberFormat="1" applyBorder="1" applyAlignment="1">
      <alignment horizontal="center"/>
    </xf>
    <xf numFmtId="0" fontId="4" fillId="0" borderId="0" xfId="36" applyAlignment="1">
      <alignment vertical="center"/>
    </xf>
    <xf numFmtId="10" fontId="7" fillId="0" borderId="0" xfId="36" applyNumberFormat="1" applyFont="1" applyAlignment="1">
      <alignment horizontal="center"/>
    </xf>
    <xf numFmtId="0" fontId="4" fillId="0" borderId="0" xfId="36" applyFont="1" applyFill="1" applyBorder="1" applyAlignment="1">
      <alignment horizontal="center" vertical="center" wrapText="1"/>
    </xf>
    <xf numFmtId="4" fontId="4" fillId="0" borderId="0" xfId="36" applyNumberFormat="1" applyFont="1" applyFill="1" applyBorder="1" applyAlignment="1">
      <alignment horizontal="center"/>
    </xf>
    <xf numFmtId="4" fontId="7" fillId="0" borderId="0" xfId="36" applyNumberFormat="1" applyFont="1" applyBorder="1" applyAlignment="1">
      <alignment horizontal="center"/>
    </xf>
    <xf numFmtId="4" fontId="4" fillId="0" borderId="0" xfId="36" applyNumberFormat="1" applyBorder="1" applyAlignment="1">
      <alignment horizontal="centerContinuous" vertical="center"/>
    </xf>
    <xf numFmtId="0" fontId="3" fillId="0" borderId="1" xfId="36" applyFont="1" applyBorder="1"/>
    <xf numFmtId="0" fontId="4" fillId="0" borderId="1" xfId="36" applyFont="1" applyBorder="1" applyAlignment="1">
      <alignment horizontal="center"/>
    </xf>
    <xf numFmtId="4" fontId="4" fillId="0" borderId="36" xfId="36" applyNumberFormat="1" applyFont="1" applyFill="1" applyBorder="1" applyAlignment="1">
      <alignment horizontal="center"/>
    </xf>
    <xf numFmtId="10" fontId="7" fillId="0" borderId="0" xfId="36" applyNumberFormat="1" applyFont="1"/>
    <xf numFmtId="0" fontId="4" fillId="8" borderId="1" xfId="36" applyFill="1" applyBorder="1" applyAlignment="1">
      <alignment horizontal="center"/>
    </xf>
    <xf numFmtId="10" fontId="7" fillId="0" borderId="0" xfId="35" applyNumberFormat="1" applyFont="1"/>
    <xf numFmtId="167" fontId="8" fillId="8" borderId="37" xfId="68" applyNumberFormat="1" applyFont="1" applyFill="1" applyBorder="1"/>
    <xf numFmtId="167" fontId="4" fillId="8" borderId="37" xfId="68" applyNumberFormat="1" applyFont="1" applyFill="1" applyBorder="1"/>
    <xf numFmtId="1" fontId="4" fillId="8" borderId="38" xfId="36" applyNumberFormat="1" applyFill="1" applyBorder="1"/>
    <xf numFmtId="167" fontId="4" fillId="8" borderId="0" xfId="68" applyNumberFormat="1" applyFont="1" applyFill="1" applyAlignment="1" applyProtection="1"/>
    <xf numFmtId="0" fontId="4" fillId="0" borderId="0" xfId="36" applyFont="1" applyBorder="1" applyAlignment="1">
      <alignment horizontal="center"/>
    </xf>
    <xf numFmtId="0" fontId="0" fillId="0" borderId="0" xfId="0" applyFont="1"/>
    <xf numFmtId="0" fontId="4" fillId="8" borderId="39" xfId="36" applyFill="1" applyBorder="1" applyAlignment="1">
      <alignment horizontal="center"/>
    </xf>
    <xf numFmtId="4" fontId="7" fillId="0" borderId="0" xfId="36" applyNumberFormat="1" applyFont="1" applyBorder="1"/>
    <xf numFmtId="4" fontId="4" fillId="0" borderId="0" xfId="0" applyNumberFormat="1" applyFont="1" applyBorder="1"/>
    <xf numFmtId="4" fontId="3" fillId="0" borderId="0" xfId="68" applyNumberFormat="1" applyFont="1" applyFill="1" applyBorder="1" applyProtection="1">
      <protection hidden="1"/>
    </xf>
    <xf numFmtId="10" fontId="4" fillId="0" borderId="0" xfId="68" applyNumberFormat="1" applyFont="1" applyAlignment="1" applyProtection="1"/>
    <xf numFmtId="182" fontId="4" fillId="0" borderId="0" xfId="68" applyNumberFormat="1" applyFont="1" applyAlignment="1" applyProtection="1"/>
    <xf numFmtId="0" fontId="4" fillId="0" borderId="0" xfId="0" applyFont="1" applyBorder="1" applyAlignment="1">
      <alignment horizontal="left" wrapText="1"/>
    </xf>
    <xf numFmtId="4" fontId="4" fillId="0" borderId="0" xfId="68" applyNumberFormat="1" applyFont="1" applyAlignment="1" applyProtection="1"/>
    <xf numFmtId="0" fontId="4" fillId="0" borderId="0" xfId="36" applyFont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1" fontId="4" fillId="8" borderId="36" xfId="36" applyNumberFormat="1" applyFill="1" applyBorder="1"/>
    <xf numFmtId="0" fontId="4" fillId="8" borderId="36" xfId="36" applyFill="1" applyBorder="1" applyAlignment="1">
      <alignment horizontal="center"/>
    </xf>
    <xf numFmtId="1" fontId="4" fillId="8" borderId="36" xfId="36" applyNumberFormat="1" applyFill="1" applyBorder="1" applyAlignment="1">
      <alignment horizontal="center"/>
    </xf>
    <xf numFmtId="0" fontId="4" fillId="0" borderId="0" xfId="0" applyFont="1" applyBorder="1" applyAlignment="1">
      <alignment horizontal="right" wrapText="1"/>
    </xf>
    <xf numFmtId="3" fontId="4" fillId="0" borderId="0" xfId="36" applyNumberFormat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75" fontId="4" fillId="0" borderId="0" xfId="0" applyNumberFormat="1" applyFont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0" fontId="4" fillId="8" borderId="1" xfId="0" applyFont="1" applyFill="1" applyBorder="1" applyProtection="1">
      <protection hidden="1"/>
    </xf>
    <xf numFmtId="0" fontId="4" fillId="8" borderId="1" xfId="0" applyFont="1" applyFill="1" applyBorder="1" applyAlignment="1">
      <alignment vertical="center"/>
    </xf>
    <xf numFmtId="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4" fillId="8" borderId="1" xfId="68" applyFont="1" applyFill="1" applyBorder="1" applyAlignment="1" applyProtection="1">
      <alignment horizontal="center"/>
      <protection hidden="1"/>
    </xf>
    <xf numFmtId="4" fontId="4" fillId="8" borderId="1" xfId="68" applyNumberFormat="1" applyFont="1" applyFill="1" applyBorder="1" applyProtection="1">
      <protection hidden="1"/>
    </xf>
    <xf numFmtId="4" fontId="4" fillId="8" borderId="1" xfId="0" applyNumberFormat="1" applyFont="1" applyFill="1" applyBorder="1"/>
    <xf numFmtId="0" fontId="4" fillId="8" borderId="1" xfId="0" applyFont="1" applyFill="1" applyBorder="1" applyAlignment="1" applyProtection="1">
      <alignment horizontal="left"/>
      <protection hidden="1"/>
    </xf>
    <xf numFmtId="4" fontId="4" fillId="8" borderId="1" xfId="0" applyNumberFormat="1" applyFont="1" applyFill="1" applyBorder="1" applyAlignment="1">
      <alignment horizontal="right" vertical="center"/>
    </xf>
    <xf numFmtId="0" fontId="37" fillId="0" borderId="0" xfId="30"/>
    <xf numFmtId="1" fontId="39" fillId="0" borderId="40" xfId="30" applyNumberFormat="1" applyFont="1" applyBorder="1" applyAlignment="1">
      <alignment horizontal="center"/>
    </xf>
    <xf numFmtId="0" fontId="38" fillId="0" borderId="37" xfId="30" applyFont="1" applyBorder="1"/>
    <xf numFmtId="0" fontId="38" fillId="0" borderId="41" xfId="30" applyFont="1" applyBorder="1"/>
    <xf numFmtId="0" fontId="38" fillId="0" borderId="37" xfId="30" applyFont="1" applyBorder="1" applyAlignment="1">
      <alignment horizontal="center"/>
    </xf>
    <xf numFmtId="1" fontId="38" fillId="0" borderId="42" xfId="30" applyNumberFormat="1" applyFont="1" applyBorder="1" applyAlignment="1">
      <alignment horizontal="center"/>
    </xf>
    <xf numFmtId="0" fontId="38" fillId="0" borderId="43" xfId="30" applyFont="1" applyBorder="1" applyAlignment="1">
      <alignment horizontal="center"/>
    </xf>
    <xf numFmtId="1" fontId="38" fillId="0" borderId="45" xfId="30" applyNumberFormat="1" applyFont="1" applyBorder="1" applyAlignment="1">
      <alignment horizontal="center"/>
    </xf>
    <xf numFmtId="0" fontId="39" fillId="0" borderId="37" xfId="30" applyFont="1" applyBorder="1" applyAlignment="1">
      <alignment horizontal="center"/>
    </xf>
    <xf numFmtId="0" fontId="38" fillId="0" borderId="0" xfId="30" applyFont="1" applyBorder="1"/>
    <xf numFmtId="165" fontId="39" fillId="0" borderId="43" xfId="18" applyFont="1" applyBorder="1" applyAlignment="1">
      <alignment horizontal="center"/>
    </xf>
    <xf numFmtId="0" fontId="40" fillId="0" borderId="0" xfId="30" applyFont="1" applyBorder="1"/>
    <xf numFmtId="0" fontId="39" fillId="0" borderId="15" xfId="30" applyFont="1" applyBorder="1" applyAlignment="1">
      <alignment horizontal="center"/>
    </xf>
    <xf numFmtId="0" fontId="42" fillId="0" borderId="31" xfId="30" applyFont="1" applyBorder="1"/>
    <xf numFmtId="0" fontId="38" fillId="0" borderId="0" xfId="30" applyFont="1" applyBorder="1" applyAlignment="1">
      <alignment horizontal="center"/>
    </xf>
    <xf numFmtId="165" fontId="39" fillId="0" borderId="13" xfId="18" applyFont="1" applyBorder="1" applyAlignment="1">
      <alignment horizontal="center"/>
    </xf>
    <xf numFmtId="0" fontId="42" fillId="0" borderId="37" xfId="30" applyFont="1" applyBorder="1"/>
    <xf numFmtId="0" fontId="41" fillId="0" borderId="37" xfId="30" applyFont="1" applyBorder="1" applyAlignment="1">
      <alignment horizontal="center"/>
    </xf>
    <xf numFmtId="165" fontId="39" fillId="0" borderId="37" xfId="18" applyFont="1" applyBorder="1" applyAlignment="1">
      <alignment horizontal="center"/>
    </xf>
    <xf numFmtId="0" fontId="38" fillId="0" borderId="42" xfId="30" applyFont="1" applyBorder="1" applyAlignment="1">
      <alignment horizontal="center"/>
    </xf>
    <xf numFmtId="0" fontId="40" fillId="0" borderId="43" xfId="30" applyFont="1" applyBorder="1"/>
    <xf numFmtId="165" fontId="40" fillId="0" borderId="44" xfId="18" applyFont="1" applyBorder="1" applyAlignment="1">
      <alignment horizontal="center"/>
    </xf>
    <xf numFmtId="0" fontId="38" fillId="0" borderId="45" xfId="30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/>
    <xf numFmtId="164" fontId="5" fillId="0" borderId="1" xfId="68" applyFont="1" applyBorder="1"/>
    <xf numFmtId="0" fontId="4" fillId="0" borderId="39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6" fillId="0" borderId="1" xfId="30" applyFont="1" applyBorder="1"/>
    <xf numFmtId="0" fontId="5" fillId="0" borderId="1" xfId="30" applyFont="1" applyBorder="1"/>
    <xf numFmtId="0" fontId="44" fillId="0" borderId="1" xfId="30" applyFont="1" applyBorder="1"/>
    <xf numFmtId="0" fontId="43" fillId="0" borderId="1" xfId="30" applyFont="1" applyBorder="1"/>
    <xf numFmtId="0" fontId="5" fillId="0" borderId="1" xfId="30" applyFont="1" applyBorder="1" applyAlignment="1">
      <alignment horizontal="center"/>
    </xf>
    <xf numFmtId="165" fontId="6" fillId="0" borderId="1" xfId="18" applyFont="1" applyBorder="1" applyAlignment="1">
      <alignment horizontal="left"/>
    </xf>
    <xf numFmtId="0" fontId="6" fillId="0" borderId="1" xfId="30" applyFont="1" applyBorder="1" applyAlignment="1"/>
    <xf numFmtId="0" fontId="4" fillId="8" borderId="0" xfId="0" applyFont="1" applyFill="1" applyBorder="1" applyAlignment="1" applyProtection="1">
      <alignment horizontal="fill"/>
    </xf>
    <xf numFmtId="3" fontId="4" fillId="0" borderId="0" xfId="0" applyNumberFormat="1" applyFont="1" applyAlignment="1" applyProtection="1">
      <alignment horizontal="center"/>
    </xf>
    <xf numFmtId="3" fontId="4" fillId="0" borderId="0" xfId="68" applyNumberFormat="1" applyFont="1" applyAlignment="1" applyProtection="1">
      <alignment horizontal="center"/>
    </xf>
    <xf numFmtId="4" fontId="4" fillId="0" borderId="0" xfId="68" applyNumberFormat="1" applyFont="1" applyAlignment="1" applyProtection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36" applyBorder="1" applyAlignment="1">
      <alignment vertical="center"/>
    </xf>
    <xf numFmtId="1" fontId="8" fillId="8" borderId="36" xfId="35" applyNumberFormat="1" applyFill="1" applyBorder="1" applyAlignment="1">
      <alignment horizontal="center"/>
    </xf>
    <xf numFmtId="173" fontId="4" fillId="8" borderId="38" xfId="36" applyNumberFormat="1" applyFill="1" applyBorder="1"/>
    <xf numFmtId="4" fontId="5" fillId="0" borderId="1" xfId="0" applyNumberFormat="1" applyFont="1" applyBorder="1" applyAlignment="1"/>
    <xf numFmtId="4" fontId="43" fillId="0" borderId="1" xfId="30" applyNumberFormat="1" applyFont="1" applyBorder="1" applyAlignment="1"/>
    <xf numFmtId="1" fontId="4" fillId="0" borderId="0" xfId="68" applyNumberFormat="1" applyFont="1" applyAlignment="1" applyProtection="1">
      <alignment horizontal="center"/>
    </xf>
    <xf numFmtId="2" fontId="4" fillId="0" borderId="0" xfId="68" applyNumberFormat="1" applyFont="1" applyAlignment="1" applyProtection="1"/>
    <xf numFmtId="0" fontId="4" fillId="8" borderId="0" xfId="0" applyFont="1" applyFill="1" applyAlignment="1" applyProtection="1">
      <alignment horizontal="right"/>
    </xf>
    <xf numFmtId="10" fontId="4" fillId="8" borderId="0" xfId="68" applyNumberFormat="1" applyFont="1" applyFill="1" applyAlignment="1" applyProtection="1"/>
    <xf numFmtId="0" fontId="7" fillId="8" borderId="0" xfId="0" applyFont="1" applyFill="1" applyAlignment="1" applyProtection="1">
      <alignment horizontal="left"/>
    </xf>
    <xf numFmtId="0" fontId="4" fillId="8" borderId="0" xfId="68" applyNumberFormat="1" applyFont="1" applyFill="1" applyAlignment="1" applyProtection="1"/>
    <xf numFmtId="4" fontId="4" fillId="8" borderId="0" xfId="68" applyNumberFormat="1" applyFont="1" applyFill="1" applyAlignment="1" applyProtection="1"/>
    <xf numFmtId="2" fontId="4" fillId="8" borderId="0" xfId="68" applyNumberFormat="1" applyFont="1" applyFill="1" applyAlignment="1" applyProtection="1"/>
    <xf numFmtId="0" fontId="4" fillId="0" borderId="1" xfId="0" applyFont="1" applyBorder="1" applyAlignment="1">
      <alignment horizontal="center"/>
    </xf>
    <xf numFmtId="164" fontId="4" fillId="8" borderId="0" xfId="68" applyNumberFormat="1" applyFont="1" applyFill="1" applyAlignment="1" applyProtection="1"/>
    <xf numFmtId="0" fontId="4" fillId="8" borderId="0" xfId="0" applyFont="1" applyFill="1" applyAlignment="1" applyProtection="1">
      <alignment horizontal="left"/>
    </xf>
    <xf numFmtId="170" fontId="4" fillId="0" borderId="0" xfId="0" applyNumberFormat="1" applyFont="1" applyAlignment="1" applyProtection="1">
      <alignment horizontal="center"/>
    </xf>
    <xf numFmtId="173" fontId="8" fillId="8" borderId="38" xfId="35" applyNumberFormat="1" applyFill="1" applyBorder="1"/>
    <xf numFmtId="0" fontId="5" fillId="0" borderId="0" xfId="30" applyFont="1" applyBorder="1"/>
    <xf numFmtId="0" fontId="5" fillId="0" borderId="0" xfId="31" applyFont="1" applyBorder="1"/>
    <xf numFmtId="4" fontId="4" fillId="0" borderId="1" xfId="36" applyNumberFormat="1" applyFont="1" applyFill="1" applyBorder="1" applyAlignment="1">
      <alignment horizontal="center"/>
    </xf>
    <xf numFmtId="4" fontId="4" fillId="8" borderId="36" xfId="36" applyNumberFormat="1" applyFill="1" applyBorder="1"/>
    <xf numFmtId="9" fontId="4" fillId="8" borderId="1" xfId="42" applyFont="1" applyFill="1" applyBorder="1" applyAlignment="1">
      <alignment horizontal="center" vertical="center"/>
    </xf>
    <xf numFmtId="4" fontId="4" fillId="8" borderId="39" xfId="36" applyNumberFormat="1" applyFill="1" applyBorder="1"/>
    <xf numFmtId="1" fontId="4" fillId="8" borderId="48" xfId="36" applyNumberFormat="1" applyFill="1" applyBorder="1" applyAlignment="1">
      <alignment horizontal="center"/>
    </xf>
    <xf numFmtId="1" fontId="4" fillId="8" borderId="49" xfId="36" applyNumberFormat="1" applyFill="1" applyBorder="1" applyAlignment="1">
      <alignment horizontal="center"/>
    </xf>
    <xf numFmtId="4" fontId="4" fillId="8" borderId="50" xfId="36" applyNumberFormat="1" applyFill="1" applyBorder="1"/>
    <xf numFmtId="4" fontId="8" fillId="8" borderId="36" xfId="35" applyNumberFormat="1" applyFill="1" applyBorder="1" applyAlignment="1">
      <alignment horizontal="center"/>
    </xf>
    <xf numFmtId="4" fontId="4" fillId="8" borderId="36" xfId="36" applyNumberForma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40" fillId="0" borderId="0" xfId="30" applyFont="1" applyBorder="1" applyAlignment="1">
      <alignment horizontal="right"/>
    </xf>
    <xf numFmtId="0" fontId="4" fillId="0" borderId="0" xfId="0" applyFont="1" applyAlignment="1">
      <alignment horizontal="right"/>
    </xf>
    <xf numFmtId="0" fontId="7" fillId="0" borderId="0" xfId="0" applyFont="1" applyBorder="1" applyAlignment="1"/>
    <xf numFmtId="3" fontId="4" fillId="0" borderId="0" xfId="68" applyNumberFormat="1" applyFont="1" applyAlignment="1" applyProtection="1"/>
    <xf numFmtId="0" fontId="38" fillId="0" borderId="51" xfId="30" applyFont="1" applyBorder="1" applyAlignment="1">
      <alignment horizontal="center"/>
    </xf>
    <xf numFmtId="0" fontId="40" fillId="0" borderId="51" xfId="30" applyFont="1" applyBorder="1"/>
    <xf numFmtId="2" fontId="17" fillId="8" borderId="0" xfId="25" applyNumberFormat="1" applyFont="1" applyFill="1" applyBorder="1" applyAlignment="1">
      <alignment vertical="center"/>
    </xf>
    <xf numFmtId="4" fontId="7" fillId="4" borderId="20" xfId="25" applyNumberFormat="1" applyFont="1" applyFill="1" applyBorder="1" applyAlignment="1">
      <alignment horizontal="center" vertical="center" wrapText="1"/>
    </xf>
    <xf numFmtId="4" fontId="2" fillId="8" borderId="0" xfId="0" applyNumberFormat="1" applyFont="1" applyFill="1"/>
    <xf numFmtId="0" fontId="7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4" fontId="4" fillId="11" borderId="1" xfId="0" applyNumberFormat="1" applyFont="1" applyFill="1" applyBorder="1" applyAlignment="1">
      <alignment horizontal="center" vertical="center"/>
    </xf>
    <xf numFmtId="165" fontId="39" fillId="0" borderId="38" xfId="30" applyNumberFormat="1" applyFont="1" applyBorder="1"/>
    <xf numFmtId="0" fontId="8" fillId="8" borderId="0" xfId="35" applyFill="1"/>
    <xf numFmtId="0" fontId="4" fillId="8" borderId="0" xfId="36" applyFill="1"/>
    <xf numFmtId="0" fontId="4" fillId="12" borderId="39" xfId="36" applyFont="1" applyFill="1" applyBorder="1" applyAlignment="1">
      <alignment horizontal="center"/>
    </xf>
    <xf numFmtId="0" fontId="4" fillId="12" borderId="1" xfId="36" applyFont="1" applyFill="1" applyBorder="1" applyAlignment="1">
      <alignment horizontal="center"/>
    </xf>
    <xf numFmtId="4" fontId="4" fillId="8" borderId="0" xfId="36" applyNumberFormat="1" applyFill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3" fillId="8" borderId="0" xfId="36" applyFont="1" applyFill="1" applyBorder="1"/>
    <xf numFmtId="1" fontId="4" fillId="8" borderId="0" xfId="36" applyNumberFormat="1" applyFill="1" applyBorder="1"/>
    <xf numFmtId="0" fontId="5" fillId="0" borderId="0" xfId="0" applyFont="1" applyBorder="1" applyAlignment="1">
      <alignment horizontal="left" vertical="center" wrapText="1"/>
    </xf>
    <xf numFmtId="183" fontId="4" fillId="0" borderId="0" xfId="72" applyNumberFormat="1" applyFont="1" applyFill="1" applyBorder="1" applyAlignment="1" applyProtection="1"/>
    <xf numFmtId="0" fontId="7" fillId="13" borderId="0" xfId="36" applyFont="1" applyFill="1" applyBorder="1" applyAlignment="1">
      <alignment horizontal="center"/>
    </xf>
    <xf numFmtId="0" fontId="4" fillId="0" borderId="0" xfId="0" applyFont="1" applyBorder="1" applyAlignment="1" applyProtection="1">
      <alignment horizontal="left"/>
    </xf>
    <xf numFmtId="185" fontId="4" fillId="0" borderId="0" xfId="72" applyNumberFormat="1" applyFont="1" applyFill="1" applyBorder="1" applyAlignment="1" applyProtection="1"/>
    <xf numFmtId="3" fontId="4" fillId="0" borderId="0" xfId="72" applyNumberFormat="1" applyFont="1" applyFill="1" applyBorder="1" applyAlignment="1" applyProtection="1">
      <alignment horizontal="center"/>
    </xf>
    <xf numFmtId="4" fontId="4" fillId="0" borderId="0" xfId="72" applyNumberFormat="1" applyFont="1" applyFill="1" applyBorder="1" applyAlignment="1" applyProtection="1"/>
    <xf numFmtId="0" fontId="4" fillId="8" borderId="58" xfId="36" applyFont="1" applyFill="1" applyBorder="1"/>
    <xf numFmtId="0" fontId="7" fillId="8" borderId="0" xfId="36" applyFont="1" applyFill="1"/>
    <xf numFmtId="0" fontId="7" fillId="13" borderId="59" xfId="36" applyFont="1" applyFill="1" applyBorder="1" applyAlignment="1">
      <alignment horizontal="center"/>
    </xf>
    <xf numFmtId="0" fontId="7" fillId="13" borderId="60" xfId="36" applyFont="1" applyFill="1" applyBorder="1" applyAlignment="1">
      <alignment horizontal="center"/>
    </xf>
    <xf numFmtId="0" fontId="7" fillId="13" borderId="61" xfId="36" applyFont="1" applyFill="1" applyBorder="1" applyAlignment="1">
      <alignment horizontal="center"/>
    </xf>
    <xf numFmtId="4" fontId="4" fillId="8" borderId="20" xfId="36" applyNumberFormat="1" applyFill="1" applyBorder="1" applyAlignment="1">
      <alignment horizontal="center"/>
    </xf>
    <xf numFmtId="4" fontId="4" fillId="8" borderId="20" xfId="36" applyNumberFormat="1" applyFill="1" applyBorder="1"/>
    <xf numFmtId="4" fontId="4" fillId="8" borderId="62" xfId="36" applyNumberFormat="1" applyFill="1" applyBorder="1"/>
    <xf numFmtId="4" fontId="7" fillId="8" borderId="63" xfId="36" applyNumberFormat="1" applyFont="1" applyFill="1" applyBorder="1"/>
    <xf numFmtId="0" fontId="3" fillId="8" borderId="20" xfId="36" applyFont="1" applyFill="1" applyBorder="1"/>
    <xf numFmtId="0" fontId="4" fillId="8" borderId="20" xfId="36" applyFont="1" applyFill="1" applyBorder="1" applyAlignment="1">
      <alignment horizontal="center"/>
    </xf>
    <xf numFmtId="4" fontId="4" fillId="8" borderId="62" xfId="36" applyNumberFormat="1" applyFill="1" applyBorder="1" applyAlignment="1">
      <alignment horizontal="center"/>
    </xf>
    <xf numFmtId="0" fontId="3" fillId="8" borderId="24" xfId="36" applyFont="1" applyFill="1" applyBorder="1"/>
    <xf numFmtId="0" fontId="4" fillId="8" borderId="24" xfId="36" applyFont="1" applyFill="1" applyBorder="1" applyAlignment="1">
      <alignment horizontal="center"/>
    </xf>
    <xf numFmtId="4" fontId="4" fillId="8" borderId="24" xfId="36" applyNumberFormat="1" applyFill="1" applyBorder="1"/>
    <xf numFmtId="4" fontId="4" fillId="8" borderId="64" xfId="36" applyNumberFormat="1" applyFill="1" applyBorder="1" applyAlignment="1">
      <alignment horizontal="center"/>
    </xf>
    <xf numFmtId="4" fontId="7" fillId="8" borderId="63" xfId="36" applyNumberFormat="1" applyFont="1" applyFill="1" applyBorder="1" applyAlignment="1">
      <alignment horizontal="center" vertical="center"/>
    </xf>
    <xf numFmtId="0" fontId="4" fillId="8" borderId="0" xfId="36" applyFill="1" applyAlignment="1">
      <alignment horizontal="center"/>
    </xf>
    <xf numFmtId="4" fontId="7" fillId="8" borderId="63" xfId="36" applyNumberFormat="1" applyFont="1" applyFill="1" applyBorder="1" applyAlignment="1">
      <alignment horizontal="center"/>
    </xf>
    <xf numFmtId="0" fontId="4" fillId="8" borderId="59" xfId="36" applyFont="1" applyFill="1" applyBorder="1"/>
    <xf numFmtId="0" fontId="4" fillId="8" borderId="60" xfId="36" applyFill="1" applyBorder="1"/>
    <xf numFmtId="3" fontId="4" fillId="8" borderId="61" xfId="36" applyNumberFormat="1" applyFill="1" applyBorder="1"/>
    <xf numFmtId="0" fontId="4" fillId="8" borderId="0" xfId="36" applyFill="1" applyBorder="1"/>
    <xf numFmtId="0" fontId="4" fillId="8" borderId="0" xfId="36" applyFont="1" applyFill="1" applyBorder="1"/>
    <xf numFmtId="0" fontId="4" fillId="8" borderId="65" xfId="36" applyFont="1" applyFill="1" applyBorder="1"/>
    <xf numFmtId="0" fontId="4" fillId="8" borderId="66" xfId="36" applyFill="1" applyBorder="1"/>
    <xf numFmtId="183" fontId="4" fillId="8" borderId="63" xfId="72" applyNumberFormat="1" applyFont="1" applyFill="1" applyBorder="1" applyAlignment="1" applyProtection="1"/>
    <xf numFmtId="183" fontId="4" fillId="8" borderId="0" xfId="72" applyNumberFormat="1" applyFont="1" applyFill="1" applyBorder="1" applyAlignment="1" applyProtection="1"/>
    <xf numFmtId="0" fontId="7" fillId="13" borderId="59" xfId="36" applyFont="1" applyFill="1" applyBorder="1"/>
    <xf numFmtId="0" fontId="7" fillId="13" borderId="67" xfId="36" applyFont="1" applyFill="1" applyBorder="1" applyAlignment="1">
      <alignment horizontal="center"/>
    </xf>
    <xf numFmtId="0" fontId="7" fillId="13" borderId="68" xfId="36" applyFont="1" applyFill="1" applyBorder="1" applyAlignment="1">
      <alignment horizontal="center"/>
    </xf>
    <xf numFmtId="0" fontId="7" fillId="13" borderId="69" xfId="36" applyFont="1" applyFill="1" applyBorder="1" applyAlignment="1">
      <alignment horizontal="center"/>
    </xf>
    <xf numFmtId="0" fontId="4" fillId="8" borderId="70" xfId="36" applyFont="1" applyFill="1" applyBorder="1"/>
    <xf numFmtId="183" fontId="4" fillId="8" borderId="66" xfId="72" applyNumberFormat="1" applyFont="1" applyFill="1" applyBorder="1" applyAlignment="1" applyProtection="1"/>
    <xf numFmtId="176" fontId="4" fillId="8" borderId="66" xfId="72" applyFont="1" applyFill="1" applyBorder="1" applyAlignment="1" applyProtection="1"/>
    <xf numFmtId="4" fontId="4" fillId="8" borderId="66" xfId="36" applyNumberFormat="1" applyFill="1" applyBorder="1"/>
    <xf numFmtId="176" fontId="4" fillId="8" borderId="63" xfId="36" applyNumberFormat="1" applyFill="1" applyBorder="1"/>
    <xf numFmtId="0" fontId="7" fillId="13" borderId="71" xfId="36" applyFont="1" applyFill="1" applyBorder="1"/>
    <xf numFmtId="0" fontId="7" fillId="13" borderId="72" xfId="36" applyFont="1" applyFill="1" applyBorder="1"/>
    <xf numFmtId="9" fontId="7" fillId="13" borderId="72" xfId="36" applyNumberFormat="1" applyFont="1" applyFill="1" applyBorder="1" applyAlignment="1">
      <alignment horizontal="center"/>
    </xf>
    <xf numFmtId="9" fontId="7" fillId="13" borderId="60" xfId="36" applyNumberFormat="1" applyFont="1" applyFill="1" applyBorder="1" applyAlignment="1">
      <alignment horizontal="center"/>
    </xf>
    <xf numFmtId="0" fontId="7" fillId="13" borderId="73" xfId="36" applyFont="1" applyFill="1" applyBorder="1" applyAlignment="1">
      <alignment horizontal="center"/>
    </xf>
    <xf numFmtId="176" fontId="4" fillId="8" borderId="0" xfId="36" applyNumberFormat="1" applyFill="1" applyBorder="1"/>
    <xf numFmtId="0" fontId="4" fillId="8" borderId="74" xfId="36" applyFont="1" applyFill="1" applyBorder="1"/>
    <xf numFmtId="0" fontId="4" fillId="8" borderId="75" xfId="36" applyFill="1" applyBorder="1"/>
    <xf numFmtId="0" fontId="7" fillId="13" borderId="60" xfId="36" applyFont="1" applyFill="1" applyBorder="1"/>
    <xf numFmtId="0" fontId="4" fillId="8" borderId="76" xfId="36" applyFill="1" applyBorder="1" applyAlignment="1">
      <alignment horizontal="center"/>
    </xf>
    <xf numFmtId="2" fontId="4" fillId="8" borderId="66" xfId="36" applyNumberFormat="1" applyFill="1" applyBorder="1" applyAlignment="1">
      <alignment horizontal="center"/>
    </xf>
    <xf numFmtId="0" fontId="4" fillId="8" borderId="0" xfId="36" applyFont="1" applyFill="1" applyBorder="1" applyAlignment="1">
      <alignment horizontal="center"/>
    </xf>
    <xf numFmtId="0" fontId="4" fillId="8" borderId="0" xfId="36" applyFont="1" applyFill="1"/>
    <xf numFmtId="1" fontId="4" fillId="8" borderId="20" xfId="36" applyNumberFormat="1" applyFill="1" applyBorder="1"/>
    <xf numFmtId="2" fontId="4" fillId="8" borderId="20" xfId="36" applyNumberFormat="1" applyFill="1" applyBorder="1"/>
    <xf numFmtId="176" fontId="4" fillId="8" borderId="62" xfId="72" applyFont="1" applyFill="1" applyBorder="1" applyAlignment="1" applyProtection="1"/>
    <xf numFmtId="0" fontId="4" fillId="8" borderId="77" xfId="36" applyFont="1" applyFill="1" applyBorder="1"/>
    <xf numFmtId="176" fontId="4" fillId="8" borderId="64" xfId="72" applyFont="1" applyFill="1" applyBorder="1" applyAlignment="1" applyProtection="1"/>
    <xf numFmtId="0" fontId="7" fillId="8" borderId="74" xfId="36" applyFont="1" applyFill="1" applyBorder="1"/>
    <xf numFmtId="0" fontId="7" fillId="8" borderId="75" xfId="36" applyFont="1" applyFill="1" applyBorder="1"/>
    <xf numFmtId="4" fontId="7" fillId="8" borderId="63" xfId="72" applyNumberFormat="1" applyFont="1" applyFill="1" applyBorder="1" applyAlignment="1" applyProtection="1"/>
    <xf numFmtId="0" fontId="4" fillId="8" borderId="78" xfId="36" applyFont="1" applyFill="1" applyBorder="1"/>
    <xf numFmtId="0" fontId="4" fillId="8" borderId="79" xfId="36" applyFill="1" applyBorder="1"/>
    <xf numFmtId="4" fontId="4" fillId="8" borderId="80" xfId="36" applyNumberFormat="1" applyFill="1" applyBorder="1"/>
    <xf numFmtId="4" fontId="4" fillId="8" borderId="0" xfId="36" applyNumberFormat="1" applyFill="1" applyBorder="1"/>
    <xf numFmtId="0" fontId="7" fillId="13" borderId="81" xfId="36" applyFont="1" applyFill="1" applyBorder="1" applyAlignment="1">
      <alignment horizontal="center"/>
    </xf>
    <xf numFmtId="9" fontId="4" fillId="8" borderId="80" xfId="36" applyNumberFormat="1" applyFill="1" applyBorder="1"/>
    <xf numFmtId="0" fontId="4" fillId="8" borderId="66" xfId="36" applyFill="1" applyBorder="1" applyAlignment="1">
      <alignment horizontal="center"/>
    </xf>
    <xf numFmtId="4" fontId="4" fillId="8" borderId="66" xfId="72" applyNumberFormat="1" applyFont="1" applyFill="1" applyBorder="1" applyAlignment="1" applyProtection="1"/>
    <xf numFmtId="3" fontId="4" fillId="8" borderId="82" xfId="36" applyNumberFormat="1" applyFill="1" applyBorder="1" applyAlignment="1">
      <alignment horizontal="center"/>
    </xf>
    <xf numFmtId="4" fontId="7" fillId="8" borderId="0" xfId="36" applyNumberFormat="1" applyFont="1" applyFill="1" applyBorder="1"/>
    <xf numFmtId="176" fontId="4" fillId="8" borderId="0" xfId="72" applyFont="1" applyFill="1" applyBorder="1" applyAlignment="1" applyProtection="1"/>
    <xf numFmtId="172" fontId="7" fillId="8" borderId="0" xfId="36" applyNumberFormat="1" applyFont="1" applyFill="1" applyBorder="1"/>
    <xf numFmtId="9" fontId="4" fillId="8" borderId="61" xfId="36" applyNumberFormat="1" applyFill="1" applyBorder="1"/>
    <xf numFmtId="0" fontId="7" fillId="13" borderId="60" xfId="36" applyFont="1" applyFill="1" applyBorder="1" applyAlignment="1">
      <alignment horizontal="center" wrapText="1"/>
    </xf>
    <xf numFmtId="1" fontId="4" fillId="8" borderId="66" xfId="36" applyNumberFormat="1" applyFont="1" applyFill="1" applyBorder="1" applyAlignment="1">
      <alignment horizontal="center"/>
    </xf>
    <xf numFmtId="0" fontId="7" fillId="13" borderId="83" xfId="36" applyFont="1" applyFill="1" applyBorder="1" applyAlignment="1">
      <alignment horizontal="center"/>
    </xf>
    <xf numFmtId="176" fontId="4" fillId="8" borderId="21" xfId="72" applyFont="1" applyFill="1" applyBorder="1" applyAlignment="1" applyProtection="1"/>
    <xf numFmtId="0" fontId="4" fillId="8" borderId="84" xfId="36" applyFill="1" applyBorder="1"/>
    <xf numFmtId="176" fontId="4" fillId="8" borderId="85" xfId="72" applyFont="1" applyFill="1" applyBorder="1" applyAlignment="1" applyProtection="1"/>
    <xf numFmtId="176" fontId="4" fillId="8" borderId="82" xfId="72" applyFont="1" applyFill="1" applyBorder="1" applyAlignment="1" applyProtection="1"/>
    <xf numFmtId="4" fontId="7" fillId="8" borderId="12" xfId="22" applyNumberFormat="1" applyFont="1" applyFill="1" applyBorder="1" applyAlignment="1" applyProtection="1">
      <alignment horizontal="center"/>
    </xf>
    <xf numFmtId="176" fontId="7" fillId="8" borderId="63" xfId="36" applyNumberFormat="1" applyFont="1" applyFill="1" applyBorder="1"/>
    <xf numFmtId="176" fontId="7" fillId="8" borderId="0" xfId="36" applyNumberFormat="1" applyFont="1" applyFill="1" applyBorder="1"/>
    <xf numFmtId="0" fontId="7" fillId="8" borderId="0" xfId="36" applyFont="1" applyFill="1" applyBorder="1"/>
    <xf numFmtId="0" fontId="7" fillId="8" borderId="78" xfId="36" applyFont="1" applyFill="1" applyBorder="1"/>
    <xf numFmtId="183" fontId="4" fillId="8" borderId="86" xfId="72" applyNumberFormat="1" applyFont="1" applyFill="1" applyBorder="1" applyAlignment="1" applyProtection="1"/>
    <xf numFmtId="10" fontId="4" fillId="8" borderId="80" xfId="36" applyNumberFormat="1" applyFill="1" applyBorder="1"/>
    <xf numFmtId="3" fontId="4" fillId="8" borderId="87" xfId="36" applyNumberFormat="1" applyFill="1" applyBorder="1" applyAlignment="1">
      <alignment horizontal="center"/>
    </xf>
    <xf numFmtId="176" fontId="4" fillId="8" borderId="87" xfId="72" applyFont="1" applyFill="1" applyBorder="1" applyAlignment="1" applyProtection="1"/>
    <xf numFmtId="4" fontId="4" fillId="8" borderId="87" xfId="72" applyNumberFormat="1" applyFont="1" applyFill="1" applyBorder="1" applyAlignment="1" applyProtection="1"/>
    <xf numFmtId="3" fontId="4" fillId="8" borderId="88" xfId="36" applyNumberFormat="1" applyFill="1" applyBorder="1" applyAlignment="1">
      <alignment horizontal="center"/>
    </xf>
    <xf numFmtId="0" fontId="7" fillId="8" borderId="81" xfId="36" applyFont="1" applyFill="1" applyBorder="1" applyAlignment="1">
      <alignment horizontal="center"/>
    </xf>
    <xf numFmtId="0" fontId="4" fillId="8" borderId="9" xfId="36" applyFill="1" applyBorder="1"/>
    <xf numFmtId="4" fontId="4" fillId="8" borderId="1" xfId="36" applyNumberFormat="1" applyFont="1" applyFill="1" applyBorder="1"/>
    <xf numFmtId="4" fontId="4" fillId="8" borderId="1" xfId="36" applyNumberFormat="1" applyFill="1" applyBorder="1"/>
    <xf numFmtId="4" fontId="7" fillId="8" borderId="12" xfId="36" applyNumberFormat="1" applyFont="1" applyFill="1" applyBorder="1"/>
    <xf numFmtId="0" fontId="4" fillId="8" borderId="71" xfId="36" applyFont="1" applyFill="1" applyBorder="1"/>
    <xf numFmtId="0" fontId="4" fillId="8" borderId="72" xfId="36" applyFill="1" applyBorder="1"/>
    <xf numFmtId="176" fontId="4" fillId="8" borderId="61" xfId="72" applyFont="1" applyFill="1" applyBorder="1" applyAlignment="1" applyProtection="1"/>
    <xf numFmtId="0" fontId="4" fillId="8" borderId="90" xfId="36" applyFill="1" applyBorder="1"/>
    <xf numFmtId="0" fontId="4" fillId="8" borderId="91" xfId="36" applyFont="1" applyFill="1" applyBorder="1"/>
    <xf numFmtId="0" fontId="4" fillId="8" borderId="92" xfId="36" applyFill="1" applyBorder="1"/>
    <xf numFmtId="0" fontId="4" fillId="8" borderId="93" xfId="36" applyFont="1" applyFill="1" applyBorder="1"/>
    <xf numFmtId="0" fontId="4" fillId="8" borderId="26" xfId="36" applyFill="1" applyBorder="1"/>
    <xf numFmtId="176" fontId="4" fillId="8" borderId="94" xfId="72" applyFont="1" applyFill="1" applyBorder="1" applyAlignment="1" applyProtection="1"/>
    <xf numFmtId="0" fontId="4" fillId="8" borderId="11" xfId="36" applyFont="1" applyFill="1" applyBorder="1"/>
    <xf numFmtId="0" fontId="4" fillId="8" borderId="7" xfId="36" applyFill="1" applyBorder="1"/>
    <xf numFmtId="176" fontId="4" fillId="8" borderId="95" xfId="72" applyFont="1" applyFill="1" applyBorder="1" applyAlignment="1" applyProtection="1"/>
    <xf numFmtId="0" fontId="7" fillId="13" borderId="96" xfId="36" applyFont="1" applyFill="1" applyBorder="1" applyAlignment="1">
      <alignment horizontal="center" vertical="center" wrapText="1"/>
    </xf>
    <xf numFmtId="0" fontId="4" fillId="0" borderId="77" xfId="25" applyFont="1" applyBorder="1" applyAlignment="1">
      <alignment horizontal="left" vertical="center" wrapText="1" indent="1"/>
    </xf>
    <xf numFmtId="4" fontId="4" fillId="6" borderId="24" xfId="25" applyNumberFormat="1" applyFont="1" applyFill="1" applyBorder="1" applyAlignment="1">
      <alignment horizontal="right" vertical="center" wrapText="1"/>
    </xf>
    <xf numFmtId="4" fontId="7" fillId="7" borderId="64" xfId="25" applyNumberFormat="1" applyFont="1" applyFill="1" applyBorder="1" applyAlignment="1">
      <alignment horizontal="right" vertical="center" wrapText="1"/>
    </xf>
    <xf numFmtId="0" fontId="7" fillId="13" borderId="97" xfId="36" applyFont="1" applyFill="1" applyBorder="1" applyAlignment="1">
      <alignment horizontal="center" vertical="center" wrapText="1"/>
    </xf>
    <xf numFmtId="0" fontId="7" fillId="13" borderId="12" xfId="36" applyFont="1" applyFill="1" applyBorder="1" applyAlignment="1">
      <alignment horizontal="center" vertical="center"/>
    </xf>
    <xf numFmtId="10" fontId="4" fillId="0" borderId="5" xfId="36" applyNumberFormat="1" applyBorder="1"/>
    <xf numFmtId="164" fontId="4" fillId="0" borderId="38" xfId="36" applyNumberFormat="1" applyBorder="1"/>
    <xf numFmtId="164" fontId="4" fillId="0" borderId="38" xfId="68" applyFont="1" applyBorder="1"/>
    <xf numFmtId="0" fontId="4" fillId="0" borderId="98" xfId="36" applyFont="1" applyFill="1" applyBorder="1" applyAlignment="1">
      <alignment horizontal="center" vertical="center"/>
    </xf>
    <xf numFmtId="0" fontId="4" fillId="0" borderId="56" xfId="36" applyFont="1" applyFill="1" applyBorder="1" applyAlignment="1">
      <alignment horizontal="center" vertical="center" wrapText="1"/>
    </xf>
    <xf numFmtId="0" fontId="4" fillId="0" borderId="35" xfId="36" applyFont="1" applyFill="1" applyBorder="1" applyAlignment="1">
      <alignment horizontal="center" vertical="center" wrapText="1"/>
    </xf>
    <xf numFmtId="0" fontId="4" fillId="0" borderId="99" xfId="36" applyFont="1" applyFill="1" applyBorder="1"/>
    <xf numFmtId="0" fontId="4" fillId="0" borderId="100" xfId="36" applyFont="1" applyFill="1" applyBorder="1"/>
    <xf numFmtId="0" fontId="4" fillId="0" borderId="101" xfId="36" applyFont="1" applyFill="1" applyBorder="1"/>
    <xf numFmtId="4" fontId="4" fillId="0" borderId="1" xfId="36" applyNumberFormat="1" applyFill="1" applyBorder="1" applyAlignment="1">
      <alignment horizontal="center"/>
    </xf>
    <xf numFmtId="4" fontId="4" fillId="0" borderId="33" xfId="36" applyNumberFormat="1" applyFill="1" applyBorder="1" applyAlignment="1">
      <alignment horizontal="center"/>
    </xf>
    <xf numFmtId="4" fontId="4" fillId="0" borderId="0" xfId="36" applyNumberFormat="1" applyFill="1" applyBorder="1" applyAlignment="1">
      <alignment horizontal="center"/>
    </xf>
    <xf numFmtId="0" fontId="4" fillId="0" borderId="102" xfId="36" applyFont="1" applyFill="1" applyBorder="1"/>
    <xf numFmtId="4" fontId="4" fillId="0" borderId="39" xfId="36" applyNumberFormat="1" applyFill="1" applyBorder="1" applyAlignment="1">
      <alignment horizontal="center"/>
    </xf>
    <xf numFmtId="4" fontId="4" fillId="0" borderId="103" xfId="36" applyNumberFormat="1" applyFill="1" applyBorder="1" applyAlignment="1">
      <alignment horizontal="center"/>
    </xf>
    <xf numFmtId="0" fontId="4" fillId="0" borderId="104" xfId="36" applyFont="1" applyFill="1" applyBorder="1"/>
    <xf numFmtId="4" fontId="4" fillId="0" borderId="105" xfId="36" applyNumberFormat="1" applyFill="1" applyBorder="1" applyAlignment="1">
      <alignment horizontal="center"/>
    </xf>
    <xf numFmtId="4" fontId="4" fillId="0" borderId="32" xfId="36" applyNumberFormat="1" applyFill="1" applyBorder="1" applyAlignment="1">
      <alignment horizontal="center"/>
    </xf>
    <xf numFmtId="0" fontId="7" fillId="0" borderId="98" xfId="36" applyFont="1" applyFill="1" applyBorder="1"/>
    <xf numFmtId="4" fontId="7" fillId="0" borderId="56" xfId="36" applyNumberFormat="1" applyFont="1" applyFill="1" applyBorder="1" applyAlignment="1">
      <alignment horizontal="center"/>
    </xf>
    <xf numFmtId="4" fontId="7" fillId="0" borderId="35" xfId="36" applyNumberFormat="1" applyFont="1" applyFill="1" applyBorder="1" applyAlignment="1">
      <alignment horizontal="center"/>
    </xf>
    <xf numFmtId="4" fontId="7" fillId="0" borderId="0" xfId="36" applyNumberFormat="1" applyFont="1" applyFill="1" applyBorder="1" applyAlignment="1">
      <alignment horizontal="center"/>
    </xf>
    <xf numFmtId="0" fontId="4" fillId="0" borderId="0" xfId="36" applyFill="1"/>
    <xf numFmtId="0" fontId="4" fillId="0" borderId="0" xfId="36" applyFill="1" applyBorder="1"/>
    <xf numFmtId="0" fontId="7" fillId="0" borderId="0" xfId="36" applyFont="1" applyFill="1"/>
    <xf numFmtId="0" fontId="4" fillId="0" borderId="98" xfId="36" applyFont="1" applyFill="1" applyBorder="1" applyAlignment="1">
      <alignment horizontal="center"/>
    </xf>
    <xf numFmtId="0" fontId="4" fillId="0" borderId="56" xfId="36" applyFont="1" applyFill="1" applyBorder="1" applyAlignment="1">
      <alignment horizontal="center"/>
    </xf>
    <xf numFmtId="0" fontId="7" fillId="0" borderId="35" xfId="36" applyFont="1" applyFill="1" applyBorder="1" applyAlignment="1">
      <alignment horizontal="center"/>
    </xf>
    <xf numFmtId="4" fontId="4" fillId="0" borderId="36" xfId="36" applyNumberFormat="1" applyFill="1" applyBorder="1"/>
    <xf numFmtId="4" fontId="4" fillId="0" borderId="1" xfId="36" applyNumberFormat="1" applyFill="1" applyBorder="1"/>
    <xf numFmtId="0" fontId="4" fillId="0" borderId="105" xfId="36" applyFill="1" applyBorder="1" applyAlignment="1">
      <alignment horizontal="center"/>
    </xf>
    <xf numFmtId="4" fontId="4" fillId="0" borderId="105" xfId="36" applyNumberFormat="1" applyFill="1" applyBorder="1"/>
    <xf numFmtId="0" fontId="7" fillId="0" borderId="0" xfId="36" applyFont="1" applyFill="1" applyBorder="1" applyAlignment="1">
      <alignment horizontal="centerContinuous"/>
    </xf>
    <xf numFmtId="4" fontId="7" fillId="0" borderId="12" xfId="36" applyNumberFormat="1" applyFont="1" applyFill="1" applyBorder="1"/>
    <xf numFmtId="0" fontId="4" fillId="0" borderId="31" xfId="36" applyFill="1" applyBorder="1"/>
    <xf numFmtId="0" fontId="3" fillId="0" borderId="48" xfId="36" applyFont="1" applyFill="1" applyBorder="1"/>
    <xf numFmtId="0" fontId="4" fillId="0" borderId="48" xfId="36" applyFont="1" applyFill="1" applyBorder="1" applyAlignment="1">
      <alignment horizontal="center"/>
    </xf>
    <xf numFmtId="4" fontId="4" fillId="0" borderId="48" xfId="36" applyNumberFormat="1" applyFill="1" applyBorder="1"/>
    <xf numFmtId="4" fontId="4" fillId="0" borderId="106" xfId="36" applyNumberFormat="1" applyFill="1" applyBorder="1" applyAlignment="1">
      <alignment horizontal="center"/>
    </xf>
    <xf numFmtId="0" fontId="4" fillId="0" borderId="15" xfId="36" applyFont="1" applyFill="1" applyBorder="1"/>
    <xf numFmtId="0" fontId="3" fillId="0" borderId="36" xfId="36" applyFont="1" applyFill="1" applyBorder="1"/>
    <xf numFmtId="0" fontId="4" fillId="0" borderId="36" xfId="36" applyFont="1" applyFill="1" applyBorder="1" applyAlignment="1">
      <alignment horizontal="center"/>
    </xf>
    <xf numFmtId="0" fontId="4" fillId="0" borderId="15" xfId="36" applyFill="1" applyBorder="1"/>
    <xf numFmtId="4" fontId="4" fillId="0" borderId="39" xfId="36" applyNumberFormat="1" applyFill="1" applyBorder="1"/>
    <xf numFmtId="0" fontId="4" fillId="0" borderId="17" xfId="36" applyFont="1" applyFill="1" applyBorder="1"/>
    <xf numFmtId="0" fontId="3" fillId="0" borderId="49" xfId="36" applyFont="1" applyFill="1" applyBorder="1"/>
    <xf numFmtId="0" fontId="4" fillId="0" borderId="49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Continuous" vertical="center"/>
    </xf>
    <xf numFmtId="0" fontId="3" fillId="0" borderId="0" xfId="36" applyFont="1" applyFill="1" applyBorder="1"/>
    <xf numFmtId="0" fontId="4" fillId="0" borderId="0" xfId="36" applyFill="1" applyBorder="1" applyAlignment="1">
      <alignment horizontal="center" vertical="center"/>
    </xf>
    <xf numFmtId="0" fontId="4" fillId="0" borderId="0" xfId="36" applyFill="1" applyBorder="1" applyAlignment="1">
      <alignment horizontal="centerContinuous" vertical="center"/>
    </xf>
    <xf numFmtId="4" fontId="7" fillId="0" borderId="0" xfId="36" applyNumberFormat="1" applyFont="1" applyFill="1" applyBorder="1" applyAlignment="1">
      <alignment horizontal="centerContinuous" vertical="center"/>
    </xf>
    <xf numFmtId="3" fontId="4" fillId="0" borderId="48" xfId="36" applyNumberFormat="1" applyFont="1" applyFill="1" applyBorder="1" applyAlignment="1">
      <alignment horizontal="center"/>
    </xf>
    <xf numFmtId="0" fontId="3" fillId="0" borderId="1" xfId="36" applyFont="1" applyFill="1" applyBorder="1"/>
    <xf numFmtId="3" fontId="4" fillId="0" borderId="1" xfId="36" applyNumberFormat="1" applyFont="1" applyFill="1" applyBorder="1" applyAlignment="1">
      <alignment horizontal="center"/>
    </xf>
    <xf numFmtId="0" fontId="3" fillId="0" borderId="105" xfId="36" applyFont="1" applyFill="1" applyBorder="1"/>
    <xf numFmtId="0" fontId="4" fillId="0" borderId="105" xfId="36" applyFont="1" applyFill="1" applyBorder="1" applyAlignment="1">
      <alignment horizontal="center"/>
    </xf>
    <xf numFmtId="0" fontId="4" fillId="0" borderId="0" xfId="36" applyFont="1" applyFill="1" applyBorder="1"/>
    <xf numFmtId="0" fontId="4" fillId="0" borderId="0" xfId="36" applyFill="1" applyBorder="1" applyAlignment="1">
      <alignment horizontal="center"/>
    </xf>
    <xf numFmtId="172" fontId="4" fillId="0" borderId="0" xfId="36" applyNumberFormat="1" applyFill="1" applyBorder="1"/>
    <xf numFmtId="4" fontId="7" fillId="0" borderId="38" xfId="36" applyNumberFormat="1" applyFont="1" applyFill="1" applyBorder="1" applyAlignment="1">
      <alignment horizontal="center"/>
    </xf>
    <xf numFmtId="172" fontId="7" fillId="0" borderId="0" xfId="36" applyNumberFormat="1" applyFont="1" applyFill="1" applyBorder="1" applyAlignment="1">
      <alignment horizontal="centerContinuous" vertical="center"/>
    </xf>
    <xf numFmtId="0" fontId="4" fillId="0" borderId="107" xfId="36" applyFill="1" applyBorder="1"/>
    <xf numFmtId="0" fontId="4" fillId="0" borderId="108" xfId="36" applyFont="1" applyFill="1" applyBorder="1"/>
    <xf numFmtId="0" fontId="4" fillId="0" borderId="108" xfId="36" applyFill="1" applyBorder="1"/>
    <xf numFmtId="0" fontId="4" fillId="0" borderId="109" xfId="36" applyFill="1" applyBorder="1"/>
    <xf numFmtId="2" fontId="7" fillId="0" borderId="38" xfId="36" applyNumberFormat="1" applyFont="1" applyFill="1" applyBorder="1" applyAlignment="1">
      <alignment horizontal="centerContinuous" vertical="center"/>
    </xf>
    <xf numFmtId="4" fontId="4" fillId="0" borderId="34" xfId="36" applyNumberFormat="1" applyFill="1" applyBorder="1" applyAlignment="1">
      <alignment horizontal="center"/>
    </xf>
    <xf numFmtId="4" fontId="7" fillId="0" borderId="0" xfId="36" applyNumberFormat="1" applyFont="1" applyFill="1" applyBorder="1" applyAlignment="1">
      <alignment horizontal="centerContinuous"/>
    </xf>
    <xf numFmtId="4" fontId="7" fillId="0" borderId="12" xfId="36" applyNumberFormat="1" applyFont="1" applyFill="1" applyBorder="1" applyAlignment="1">
      <alignment horizontal="center"/>
    </xf>
    <xf numFmtId="1" fontId="4" fillId="0" borderId="36" xfId="36" applyNumberFormat="1" applyFont="1" applyFill="1" applyBorder="1" applyAlignment="1">
      <alignment horizontal="center"/>
    </xf>
    <xf numFmtId="1" fontId="4" fillId="0" borderId="36" xfId="36" applyNumberFormat="1" applyFill="1" applyBorder="1" applyAlignment="1">
      <alignment horizontal="center"/>
    </xf>
    <xf numFmtId="4" fontId="4" fillId="0" borderId="0" xfId="36" applyNumberFormat="1" applyFill="1"/>
    <xf numFmtId="0" fontId="7" fillId="0" borderId="0" xfId="36" applyFont="1" applyFill="1" applyBorder="1"/>
    <xf numFmtId="167" fontId="4" fillId="0" borderId="0" xfId="68" applyNumberFormat="1" applyFont="1" applyFill="1" applyBorder="1"/>
    <xf numFmtId="0" fontId="7" fillId="0" borderId="40" xfId="36" applyFont="1" applyFill="1" applyBorder="1"/>
    <xf numFmtId="0" fontId="4" fillId="0" borderId="41" xfId="36" applyFill="1" applyBorder="1"/>
    <xf numFmtId="167" fontId="4" fillId="0" borderId="37" xfId="68" applyNumberFormat="1" applyFont="1" applyFill="1" applyBorder="1"/>
    <xf numFmtId="0" fontId="7" fillId="0" borderId="15" xfId="36" applyFont="1" applyFill="1" applyBorder="1"/>
    <xf numFmtId="173" fontId="4" fillId="0" borderId="38" xfId="36" applyNumberFormat="1" applyFill="1" applyBorder="1"/>
    <xf numFmtId="0" fontId="4" fillId="0" borderId="107" xfId="36" applyFont="1" applyFill="1" applyBorder="1"/>
    <xf numFmtId="0" fontId="4" fillId="0" borderId="110" xfId="36" applyFont="1" applyFill="1" applyBorder="1" applyAlignment="1">
      <alignment horizontal="center"/>
    </xf>
    <xf numFmtId="0" fontId="7" fillId="0" borderId="111" xfId="36" applyFont="1" applyFill="1" applyBorder="1" applyAlignment="1">
      <alignment horizontal="center"/>
    </xf>
    <xf numFmtId="0" fontId="4" fillId="0" borderId="109" xfId="36" applyFont="1" applyFill="1" applyBorder="1"/>
    <xf numFmtId="3" fontId="4" fillId="0" borderId="112" xfId="68" applyNumberFormat="1" applyFont="1" applyFill="1" applyBorder="1" applyAlignment="1">
      <alignment horizontal="center"/>
    </xf>
    <xf numFmtId="0" fontId="4" fillId="0" borderId="0" xfId="36" applyFont="1" applyFill="1"/>
    <xf numFmtId="0" fontId="4" fillId="0" borderId="48" xfId="36" applyFill="1" applyBorder="1"/>
    <xf numFmtId="9" fontId="4" fillId="0" borderId="48" xfId="36" applyNumberFormat="1" applyFill="1" applyBorder="1" applyAlignment="1">
      <alignment horizontal="center"/>
    </xf>
    <xf numFmtId="0" fontId="4" fillId="0" borderId="105" xfId="36" applyFill="1" applyBorder="1"/>
    <xf numFmtId="0" fontId="4" fillId="0" borderId="113" xfId="36" applyFill="1" applyBorder="1"/>
    <xf numFmtId="172" fontId="7" fillId="0" borderId="0" xfId="36" applyNumberFormat="1" applyFont="1" applyFill="1" applyBorder="1"/>
    <xf numFmtId="0" fontId="4" fillId="0" borderId="48" xfId="36" applyFont="1" applyFill="1" applyBorder="1"/>
    <xf numFmtId="0" fontId="4" fillId="0" borderId="112" xfId="36" applyFill="1" applyBorder="1" applyAlignment="1">
      <alignment horizontal="center"/>
    </xf>
    <xf numFmtId="0" fontId="7" fillId="0" borderId="98" xfId="36" applyFont="1" applyFill="1" applyBorder="1" applyAlignment="1">
      <alignment horizontal="center"/>
    </xf>
    <xf numFmtId="0" fontId="7" fillId="0" borderId="56" xfId="36" applyFont="1" applyFill="1" applyBorder="1" applyAlignment="1">
      <alignment horizontal="center"/>
    </xf>
    <xf numFmtId="1" fontId="4" fillId="0" borderId="36" xfId="36" applyNumberFormat="1" applyFill="1" applyBorder="1"/>
    <xf numFmtId="2" fontId="4" fillId="0" borderId="36" xfId="36" applyNumberFormat="1" applyFill="1" applyBorder="1"/>
    <xf numFmtId="164" fontId="4" fillId="0" borderId="34" xfId="68" applyFont="1" applyFill="1" applyBorder="1"/>
    <xf numFmtId="1" fontId="4" fillId="0" borderId="1" xfId="36" applyNumberFormat="1" applyFill="1" applyBorder="1"/>
    <xf numFmtId="164" fontId="4" fillId="0" borderId="33" xfId="68" applyFont="1" applyFill="1" applyBorder="1"/>
    <xf numFmtId="0" fontId="7" fillId="0" borderId="17" xfId="36" applyFont="1" applyFill="1" applyBorder="1"/>
    <xf numFmtId="0" fontId="7" fillId="0" borderId="5" xfId="36" applyFont="1" applyFill="1" applyBorder="1"/>
    <xf numFmtId="4" fontId="7" fillId="0" borderId="32" xfId="68" applyNumberFormat="1" applyFont="1" applyFill="1" applyBorder="1"/>
    <xf numFmtId="0" fontId="4" fillId="0" borderId="11" xfId="36" applyFont="1" applyFill="1" applyBorder="1"/>
    <xf numFmtId="0" fontId="4" fillId="0" borderId="7" xfId="36" applyFill="1" applyBorder="1"/>
    <xf numFmtId="4" fontId="4" fillId="0" borderId="35" xfId="36" applyNumberFormat="1" applyFill="1" applyBorder="1"/>
    <xf numFmtId="4" fontId="4" fillId="0" borderId="0" xfId="36" applyNumberFormat="1" applyFill="1" applyBorder="1"/>
    <xf numFmtId="0" fontId="7" fillId="0" borderId="12" xfId="36" applyFont="1" applyFill="1" applyBorder="1" applyAlignment="1">
      <alignment horizontal="center"/>
    </xf>
    <xf numFmtId="9" fontId="4" fillId="0" borderId="106" xfId="36" applyNumberFormat="1" applyFill="1" applyBorder="1"/>
    <xf numFmtId="9" fontId="4" fillId="0" borderId="32" xfId="36" applyNumberFormat="1" applyFill="1" applyBorder="1"/>
    <xf numFmtId="0" fontId="4" fillId="0" borderId="31" xfId="36" applyFont="1" applyFill="1" applyBorder="1"/>
    <xf numFmtId="164" fontId="4" fillId="0" borderId="105" xfId="68" applyFont="1" applyFill="1" applyBorder="1"/>
    <xf numFmtId="4" fontId="4" fillId="0" borderId="105" xfId="68" applyNumberFormat="1" applyFont="1" applyFill="1" applyBorder="1"/>
    <xf numFmtId="3" fontId="4" fillId="0" borderId="113" xfId="36" applyNumberFormat="1" applyFill="1" applyBorder="1" applyAlignment="1">
      <alignment horizontal="center"/>
    </xf>
    <xf numFmtId="164" fontId="4" fillId="0" borderId="0" xfId="68" applyFont="1" applyFill="1" applyBorder="1"/>
    <xf numFmtId="1" fontId="4" fillId="0" borderId="105" xfId="36" applyNumberFormat="1" applyFont="1" applyFill="1" applyBorder="1" applyAlignment="1">
      <alignment horizontal="center"/>
    </xf>
    <xf numFmtId="164" fontId="4" fillId="0" borderId="32" xfId="68" applyFont="1" applyFill="1" applyBorder="1"/>
    <xf numFmtId="4" fontId="7" fillId="0" borderId="12" xfId="10" applyNumberFormat="1" applyFont="1" applyFill="1" applyBorder="1"/>
    <xf numFmtId="0" fontId="7" fillId="0" borderId="0" xfId="36" applyFont="1" applyFill="1" applyBorder="1" applyAlignment="1">
      <alignment horizontal="center"/>
    </xf>
    <xf numFmtId="0" fontId="4" fillId="0" borderId="0" xfId="36" applyFont="1" applyFill="1" applyBorder="1" applyAlignment="1">
      <alignment horizontal="center"/>
    </xf>
    <xf numFmtId="4" fontId="4" fillId="0" borderId="113" xfId="36" applyNumberFormat="1" applyFill="1" applyBorder="1" applyAlignment="1">
      <alignment horizontal="center"/>
    </xf>
    <xf numFmtId="4" fontId="7" fillId="0" borderId="0" xfId="36" applyNumberFormat="1" applyFont="1" applyFill="1" applyBorder="1"/>
    <xf numFmtId="0" fontId="4" fillId="0" borderId="0" xfId="36" applyFont="1" applyFill="1" applyBorder="1" applyAlignment="1">
      <alignment horizontal="left"/>
    </xf>
    <xf numFmtId="0" fontId="7" fillId="0" borderId="11" xfId="36" applyFont="1" applyFill="1" applyBorder="1"/>
    <xf numFmtId="173" fontId="4" fillId="0" borderId="12" xfId="36" applyNumberFormat="1" applyFill="1" applyBorder="1"/>
    <xf numFmtId="9" fontId="4" fillId="0" borderId="35" xfId="36" applyNumberFormat="1" applyFill="1" applyBorder="1"/>
    <xf numFmtId="1" fontId="4" fillId="0" borderId="105" xfId="36" applyNumberFormat="1" applyFill="1" applyBorder="1" applyAlignment="1">
      <alignment horizontal="center"/>
    </xf>
    <xf numFmtId="4" fontId="7" fillId="0" borderId="35" xfId="36" applyNumberFormat="1" applyFont="1" applyFill="1" applyBorder="1"/>
    <xf numFmtId="0" fontId="4" fillId="0" borderId="9" xfId="36" applyFill="1" applyBorder="1"/>
    <xf numFmtId="0" fontId="4" fillId="0" borderId="10" xfId="36" applyFill="1" applyBorder="1"/>
    <xf numFmtId="164" fontId="4" fillId="0" borderId="13" xfId="68" applyFont="1" applyFill="1" applyBorder="1"/>
    <xf numFmtId="0" fontId="4" fillId="0" borderId="4" xfId="36" applyFill="1" applyBorder="1"/>
    <xf numFmtId="164" fontId="4" fillId="0" borderId="14" xfId="68" applyFont="1" applyFill="1" applyBorder="1"/>
    <xf numFmtId="0" fontId="4" fillId="0" borderId="5" xfId="36" applyFill="1" applyBorder="1"/>
    <xf numFmtId="10" fontId="4" fillId="0" borderId="5" xfId="36" applyNumberFormat="1" applyFill="1" applyBorder="1"/>
    <xf numFmtId="0" fontId="4" fillId="0" borderId="6" xfId="36" applyFill="1" applyBorder="1"/>
    <xf numFmtId="164" fontId="4" fillId="0" borderId="38" xfId="36" applyNumberFormat="1" applyFill="1" applyBorder="1"/>
    <xf numFmtId="0" fontId="4" fillId="0" borderId="8" xfId="36" applyFill="1" applyBorder="1"/>
    <xf numFmtId="164" fontId="4" fillId="0" borderId="12" xfId="36" applyNumberFormat="1" applyFill="1" applyBorder="1"/>
    <xf numFmtId="164" fontId="4" fillId="0" borderId="12" xfId="68" applyFont="1" applyFill="1" applyBorder="1"/>
    <xf numFmtId="0" fontId="4" fillId="0" borderId="114" xfId="36" applyFont="1" applyFill="1" applyBorder="1" applyAlignment="1">
      <alignment horizontal="center"/>
    </xf>
    <xf numFmtId="0" fontId="4" fillId="0" borderId="31" xfId="35" applyFont="1" applyBorder="1"/>
    <xf numFmtId="164" fontId="8" fillId="0" borderId="38" xfId="35" applyNumberFormat="1" applyBorder="1"/>
    <xf numFmtId="10" fontId="8" fillId="0" borderId="5" xfId="35" applyNumberFormat="1" applyBorder="1"/>
    <xf numFmtId="4" fontId="7" fillId="14" borderId="38" xfId="36" applyNumberFormat="1" applyFont="1" applyFill="1" applyBorder="1" applyAlignment="1">
      <alignment horizontal="center"/>
    </xf>
    <xf numFmtId="0" fontId="4" fillId="8" borderId="98" xfId="36" applyFont="1" applyFill="1" applyBorder="1" applyAlignment="1">
      <alignment horizontal="center" vertical="center"/>
    </xf>
    <xf numFmtId="0" fontId="4" fillId="8" borderId="56" xfId="36" applyFont="1" applyFill="1" applyBorder="1" applyAlignment="1">
      <alignment horizontal="center" vertical="center" wrapText="1"/>
    </xf>
    <xf numFmtId="0" fontId="4" fillId="8" borderId="35" xfId="36" applyFont="1" applyFill="1" applyBorder="1" applyAlignment="1">
      <alignment horizontal="center" vertical="center" wrapText="1"/>
    </xf>
    <xf numFmtId="0" fontId="4" fillId="8" borderId="0" xfId="36" applyFont="1" applyFill="1" applyBorder="1" applyAlignment="1">
      <alignment horizontal="center" vertical="center" wrapText="1"/>
    </xf>
    <xf numFmtId="0" fontId="4" fillId="8" borderId="99" xfId="36" applyFont="1" applyFill="1" applyBorder="1"/>
    <xf numFmtId="4" fontId="4" fillId="8" borderId="48" xfId="36" applyNumberFormat="1" applyFont="1" applyFill="1" applyBorder="1" applyAlignment="1">
      <alignment horizontal="center"/>
    </xf>
    <xf numFmtId="4" fontId="4" fillId="8" borderId="106" xfId="36" applyNumberFormat="1" applyFont="1" applyFill="1" applyBorder="1" applyAlignment="1">
      <alignment horizontal="center"/>
    </xf>
    <xf numFmtId="4" fontId="4" fillId="8" borderId="0" xfId="36" applyNumberFormat="1" applyFont="1" applyFill="1" applyBorder="1" applyAlignment="1">
      <alignment horizontal="center"/>
    </xf>
    <xf numFmtId="0" fontId="4" fillId="8" borderId="100" xfId="36" applyFont="1" applyFill="1" applyBorder="1"/>
    <xf numFmtId="4" fontId="4" fillId="8" borderId="36" xfId="36" applyNumberFormat="1" applyFont="1" applyFill="1" applyBorder="1" applyAlignment="1">
      <alignment horizontal="center"/>
    </xf>
    <xf numFmtId="4" fontId="4" fillId="8" borderId="34" xfId="36" applyNumberFormat="1" applyFont="1" applyFill="1" applyBorder="1" applyAlignment="1">
      <alignment horizontal="center"/>
    </xf>
    <xf numFmtId="0" fontId="4" fillId="8" borderId="101" xfId="36" applyFont="1" applyFill="1" applyBorder="1"/>
    <xf numFmtId="4" fontId="4" fillId="8" borderId="1" xfId="36" applyNumberFormat="1" applyFill="1" applyBorder="1" applyAlignment="1">
      <alignment horizontal="center"/>
    </xf>
    <xf numFmtId="4" fontId="4" fillId="8" borderId="33" xfId="36" applyNumberFormat="1" applyFill="1" applyBorder="1" applyAlignment="1">
      <alignment horizontal="center"/>
    </xf>
    <xf numFmtId="0" fontId="4" fillId="8" borderId="102" xfId="36" applyFont="1" applyFill="1" applyBorder="1"/>
    <xf numFmtId="4" fontId="4" fillId="8" borderId="39" xfId="36" applyNumberFormat="1" applyFill="1" applyBorder="1" applyAlignment="1">
      <alignment horizontal="center"/>
    </xf>
    <xf numFmtId="4" fontId="4" fillId="8" borderId="103" xfId="36" applyNumberFormat="1" applyFill="1" applyBorder="1" applyAlignment="1">
      <alignment horizontal="center"/>
    </xf>
    <xf numFmtId="0" fontId="4" fillId="8" borderId="104" xfId="36" applyFont="1" applyFill="1" applyBorder="1"/>
    <xf numFmtId="4" fontId="4" fillId="8" borderId="105" xfId="36" applyNumberFormat="1" applyFill="1" applyBorder="1" applyAlignment="1">
      <alignment horizontal="center"/>
    </xf>
    <xf numFmtId="4" fontId="4" fillId="8" borderId="32" xfId="36" applyNumberFormat="1" applyFill="1" applyBorder="1" applyAlignment="1">
      <alignment horizontal="center"/>
    </xf>
    <xf numFmtId="0" fontId="7" fillId="8" borderId="98" xfId="36" applyFont="1" applyFill="1" applyBorder="1"/>
    <xf numFmtId="4" fontId="7" fillId="8" borderId="56" xfId="36" applyNumberFormat="1" applyFont="1" applyFill="1" applyBorder="1" applyAlignment="1">
      <alignment horizontal="center"/>
    </xf>
    <xf numFmtId="4" fontId="7" fillId="8" borderId="35" xfId="36" applyNumberFormat="1" applyFont="1" applyFill="1" applyBorder="1" applyAlignment="1">
      <alignment horizontal="center"/>
    </xf>
    <xf numFmtId="4" fontId="7" fillId="8" borderId="0" xfId="36" applyNumberFormat="1" applyFont="1" applyFill="1" applyBorder="1" applyAlignment="1">
      <alignment horizontal="center"/>
    </xf>
    <xf numFmtId="0" fontId="4" fillId="8" borderId="98" xfId="36" applyFont="1" applyFill="1" applyBorder="1" applyAlignment="1">
      <alignment horizontal="center"/>
    </xf>
    <xf numFmtId="0" fontId="4" fillId="8" borderId="56" xfId="36" applyFont="1" applyFill="1" applyBorder="1" applyAlignment="1">
      <alignment horizontal="center"/>
    </xf>
    <xf numFmtId="0" fontId="7" fillId="8" borderId="35" xfId="36" applyFont="1" applyFill="1" applyBorder="1" applyAlignment="1">
      <alignment horizontal="center"/>
    </xf>
    <xf numFmtId="2" fontId="4" fillId="8" borderId="36" xfId="36" applyNumberFormat="1" applyFill="1" applyBorder="1" applyAlignment="1">
      <alignment horizontal="center"/>
    </xf>
    <xf numFmtId="4" fontId="4" fillId="8" borderId="34" xfId="36" applyNumberFormat="1" applyFill="1" applyBorder="1"/>
    <xf numFmtId="4" fontId="4" fillId="8" borderId="33" xfId="36" applyNumberFormat="1" applyFill="1" applyBorder="1"/>
    <xf numFmtId="0" fontId="4" fillId="8" borderId="105" xfId="36" applyFill="1" applyBorder="1" applyAlignment="1">
      <alignment horizontal="center"/>
    </xf>
    <xf numFmtId="4" fontId="4" fillId="8" borderId="105" xfId="36" applyNumberFormat="1" applyFill="1" applyBorder="1"/>
    <xf numFmtId="4" fontId="4" fillId="8" borderId="32" xfId="36" applyNumberFormat="1" applyFill="1" applyBorder="1"/>
    <xf numFmtId="0" fontId="7" fillId="8" borderId="0" xfId="36" applyFont="1" applyFill="1" applyBorder="1" applyAlignment="1">
      <alignment horizontal="centerContinuous"/>
    </xf>
    <xf numFmtId="0" fontId="4" fillId="8" borderId="31" xfId="36" applyFill="1" applyBorder="1"/>
    <xf numFmtId="0" fontId="3" fillId="8" borderId="48" xfId="36" applyFont="1" applyFill="1" applyBorder="1"/>
    <xf numFmtId="0" fontId="4" fillId="8" borderId="48" xfId="36" applyFont="1" applyFill="1" applyBorder="1" applyAlignment="1">
      <alignment horizontal="center"/>
    </xf>
    <xf numFmtId="4" fontId="4" fillId="8" borderId="48" xfId="36" applyNumberFormat="1" applyFill="1" applyBorder="1"/>
    <xf numFmtId="4" fontId="4" fillId="8" borderId="106" xfId="36" applyNumberFormat="1" applyFill="1" applyBorder="1" applyAlignment="1">
      <alignment horizontal="center"/>
    </xf>
    <xf numFmtId="0" fontId="4" fillId="8" borderId="15" xfId="36" applyFont="1" applyFill="1" applyBorder="1"/>
    <xf numFmtId="0" fontId="3" fillId="8" borderId="36" xfId="36" applyFont="1" applyFill="1" applyBorder="1"/>
    <xf numFmtId="0" fontId="4" fillId="8" borderId="36" xfId="36" applyFont="1" applyFill="1" applyBorder="1" applyAlignment="1">
      <alignment horizontal="center"/>
    </xf>
    <xf numFmtId="0" fontId="4" fillId="8" borderId="15" xfId="36" applyFill="1" applyBorder="1"/>
    <xf numFmtId="0" fontId="4" fillId="8" borderId="17" xfId="36" applyFont="1" applyFill="1" applyBorder="1"/>
    <xf numFmtId="0" fontId="3" fillId="8" borderId="49" xfId="36" applyFont="1" applyFill="1" applyBorder="1"/>
    <xf numFmtId="0" fontId="4" fillId="8" borderId="49" xfId="36" applyFont="1" applyFill="1" applyBorder="1" applyAlignment="1">
      <alignment horizontal="center"/>
    </xf>
    <xf numFmtId="0" fontId="7" fillId="8" borderId="0" xfId="36" applyFont="1" applyFill="1" applyBorder="1" applyAlignment="1">
      <alignment horizontal="centerContinuous" vertical="center"/>
    </xf>
    <xf numFmtId="0" fontId="4" fillId="8" borderId="0" xfId="36" applyFill="1" applyBorder="1" applyAlignment="1">
      <alignment horizontal="center" vertical="center"/>
    </xf>
    <xf numFmtId="0" fontId="4" fillId="8" borderId="0" xfId="36" applyFill="1" applyBorder="1" applyAlignment="1">
      <alignment horizontal="centerContinuous" vertical="center"/>
    </xf>
    <xf numFmtId="4" fontId="7" fillId="8" borderId="38" xfId="36" applyNumberFormat="1" applyFont="1" applyFill="1" applyBorder="1" applyAlignment="1">
      <alignment horizontal="centerContinuous" vertical="center"/>
    </xf>
    <xf numFmtId="4" fontId="7" fillId="8" borderId="0" xfId="36" applyNumberFormat="1" applyFont="1" applyFill="1" applyBorder="1" applyAlignment="1">
      <alignment horizontal="centerContinuous" vertical="center"/>
    </xf>
    <xf numFmtId="3" fontId="4" fillId="8" borderId="48" xfId="36" applyNumberFormat="1" applyFont="1" applyFill="1" applyBorder="1" applyAlignment="1">
      <alignment horizontal="center"/>
    </xf>
    <xf numFmtId="0" fontId="3" fillId="8" borderId="1" xfId="36" applyFont="1" applyFill="1" applyBorder="1"/>
    <xf numFmtId="3" fontId="4" fillId="8" borderId="1" xfId="36" applyNumberFormat="1" applyFont="1" applyFill="1" applyBorder="1" applyAlignment="1">
      <alignment horizontal="center"/>
    </xf>
    <xf numFmtId="0" fontId="3" fillId="8" borderId="105" xfId="36" applyFont="1" applyFill="1" applyBorder="1"/>
    <xf numFmtId="0" fontId="4" fillId="8" borderId="105" xfId="36" applyFont="1" applyFill="1" applyBorder="1" applyAlignment="1">
      <alignment horizontal="center"/>
    </xf>
    <xf numFmtId="0" fontId="4" fillId="8" borderId="0" xfId="36" applyFill="1" applyBorder="1" applyAlignment="1">
      <alignment horizontal="center"/>
    </xf>
    <xf numFmtId="172" fontId="4" fillId="8" borderId="0" xfId="36" applyNumberFormat="1" applyFill="1" applyBorder="1"/>
    <xf numFmtId="4" fontId="7" fillId="8" borderId="38" xfId="36" applyNumberFormat="1" applyFont="1" applyFill="1" applyBorder="1" applyAlignment="1">
      <alignment horizontal="center"/>
    </xf>
    <xf numFmtId="172" fontId="7" fillId="8" borderId="0" xfId="36" applyNumberFormat="1" applyFont="1" applyFill="1" applyBorder="1" applyAlignment="1">
      <alignment horizontal="centerContinuous" vertical="center"/>
    </xf>
    <xf numFmtId="0" fontId="4" fillId="8" borderId="107" xfId="36" applyFill="1" applyBorder="1"/>
    <xf numFmtId="0" fontId="4" fillId="8" borderId="108" xfId="36" applyFont="1" applyFill="1" applyBorder="1"/>
    <xf numFmtId="0" fontId="4" fillId="8" borderId="108" xfId="36" applyFill="1" applyBorder="1"/>
    <xf numFmtId="0" fontId="4" fillId="8" borderId="109" xfId="36" applyFill="1" applyBorder="1"/>
    <xf numFmtId="2" fontId="7" fillId="8" borderId="38" xfId="36" applyNumberFormat="1" applyFont="1" applyFill="1" applyBorder="1" applyAlignment="1">
      <alignment horizontal="centerContinuous" vertical="center"/>
    </xf>
    <xf numFmtId="4" fontId="4" fillId="8" borderId="34" xfId="36" applyNumberFormat="1" applyFill="1" applyBorder="1" applyAlignment="1">
      <alignment horizontal="center"/>
    </xf>
    <xf numFmtId="2" fontId="4" fillId="8" borderId="1" xfId="36" applyNumberFormat="1" applyFill="1" applyBorder="1" applyAlignment="1">
      <alignment horizontal="center"/>
    </xf>
    <xf numFmtId="0" fontId="4" fillId="8" borderId="105" xfId="36" applyFont="1" applyFill="1" applyBorder="1" applyAlignment="1">
      <alignment horizontal="centerContinuous"/>
    </xf>
    <xf numFmtId="4" fontId="4" fillId="8" borderId="105" xfId="36" applyNumberFormat="1" applyFont="1" applyFill="1" applyBorder="1" applyAlignment="1">
      <alignment horizontal="right"/>
    </xf>
    <xf numFmtId="4" fontId="7" fillId="8" borderId="0" xfId="36" applyNumberFormat="1" applyFont="1" applyFill="1" applyBorder="1" applyAlignment="1">
      <alignment horizontal="centerContinuous"/>
    </xf>
    <xf numFmtId="4" fontId="7" fillId="8" borderId="12" xfId="36" applyNumberFormat="1" applyFont="1" applyFill="1" applyBorder="1" applyAlignment="1">
      <alignment horizontal="center"/>
    </xf>
    <xf numFmtId="1" fontId="4" fillId="8" borderId="36" xfId="36" applyNumberFormat="1" applyFont="1" applyFill="1" applyBorder="1" applyAlignment="1">
      <alignment horizontal="center"/>
    </xf>
    <xf numFmtId="0" fontId="3" fillId="8" borderId="104" xfId="36" applyFont="1" applyFill="1" applyBorder="1"/>
    <xf numFmtId="172" fontId="4" fillId="8" borderId="105" xfId="36" applyNumberFormat="1" applyFill="1" applyBorder="1"/>
    <xf numFmtId="4" fontId="4" fillId="8" borderId="0" xfId="36" applyNumberFormat="1" applyFill="1"/>
    <xf numFmtId="167" fontId="4" fillId="8" borderId="0" xfId="68" applyNumberFormat="1" applyFont="1" applyFill="1" applyBorder="1"/>
    <xf numFmtId="0" fontId="7" fillId="8" borderId="40" xfId="36" applyFont="1" applyFill="1" applyBorder="1"/>
    <xf numFmtId="0" fontId="4" fillId="8" borderId="41" xfId="36" applyFill="1" applyBorder="1"/>
    <xf numFmtId="0" fontId="7" fillId="8" borderId="15" xfId="36" applyFont="1" applyFill="1" applyBorder="1"/>
    <xf numFmtId="0" fontId="4" fillId="8" borderId="107" xfId="36" applyFont="1" applyFill="1" applyBorder="1"/>
    <xf numFmtId="0" fontId="4" fillId="8" borderId="110" xfId="36" applyFont="1" applyFill="1" applyBorder="1" applyAlignment="1">
      <alignment horizontal="center"/>
    </xf>
    <xf numFmtId="0" fontId="7" fillId="8" borderId="111" xfId="36" applyFont="1" applyFill="1" applyBorder="1" applyAlignment="1">
      <alignment horizontal="center"/>
    </xf>
    <xf numFmtId="0" fontId="4" fillId="8" borderId="109" xfId="36" applyFont="1" applyFill="1" applyBorder="1"/>
    <xf numFmtId="3" fontId="4" fillId="8" borderId="112" xfId="68" applyNumberFormat="1" applyFont="1" applyFill="1" applyBorder="1" applyAlignment="1">
      <alignment horizontal="center"/>
    </xf>
    <xf numFmtId="4" fontId="7" fillId="8" borderId="32" xfId="36" applyNumberFormat="1" applyFont="1" applyFill="1" applyBorder="1"/>
    <xf numFmtId="0" fontId="4" fillId="8" borderId="48" xfId="36" applyFill="1" applyBorder="1"/>
    <xf numFmtId="9" fontId="4" fillId="8" borderId="48" xfId="36" applyNumberFormat="1" applyFill="1" applyBorder="1" applyAlignment="1">
      <alignment horizontal="center"/>
    </xf>
    <xf numFmtId="0" fontId="4" fillId="8" borderId="105" xfId="36" applyFill="1" applyBorder="1"/>
    <xf numFmtId="0" fontId="4" fillId="8" borderId="113" xfId="36" applyFill="1" applyBorder="1"/>
    <xf numFmtId="0" fontId="4" fillId="8" borderId="48" xfId="36" applyFont="1" applyFill="1" applyBorder="1"/>
    <xf numFmtId="0" fontId="7" fillId="8" borderId="106" xfId="36" applyFont="1" applyFill="1" applyBorder="1" applyAlignment="1">
      <alignment horizontal="center"/>
    </xf>
    <xf numFmtId="0" fontId="4" fillId="8" borderId="112" xfId="36" applyFill="1" applyBorder="1" applyAlignment="1">
      <alignment horizontal="center"/>
    </xf>
    <xf numFmtId="2" fontId="4" fillId="8" borderId="105" xfId="36" applyNumberFormat="1" applyFill="1" applyBorder="1" applyAlignment="1">
      <alignment horizontal="center"/>
    </xf>
    <xf numFmtId="0" fontId="7" fillId="8" borderId="98" xfId="36" applyFont="1" applyFill="1" applyBorder="1" applyAlignment="1">
      <alignment horizontal="center"/>
    </xf>
    <xf numFmtId="0" fontId="7" fillId="8" borderId="56" xfId="36" applyFont="1" applyFill="1" applyBorder="1" applyAlignment="1">
      <alignment horizontal="center"/>
    </xf>
    <xf numFmtId="2" fontId="4" fillId="8" borderId="36" xfId="36" applyNumberFormat="1" applyFill="1" applyBorder="1"/>
    <xf numFmtId="164" fontId="4" fillId="8" borderId="34" xfId="68" applyFont="1" applyFill="1" applyBorder="1"/>
    <xf numFmtId="164" fontId="4" fillId="8" borderId="33" xfId="68" applyFont="1" applyFill="1" applyBorder="1"/>
    <xf numFmtId="0" fontId="7" fillId="8" borderId="17" xfId="36" applyFont="1" applyFill="1" applyBorder="1"/>
    <xf numFmtId="0" fontId="7" fillId="8" borderId="5" xfId="36" applyFont="1" applyFill="1" applyBorder="1"/>
    <xf numFmtId="4" fontId="7" fillId="8" borderId="32" xfId="68" applyNumberFormat="1" applyFont="1" applyFill="1" applyBorder="1"/>
    <xf numFmtId="4" fontId="4" fillId="8" borderId="35" xfId="36" applyNumberFormat="1" applyFill="1" applyBorder="1"/>
    <xf numFmtId="0" fontId="7" fillId="8" borderId="12" xfId="36" applyFont="1" applyFill="1" applyBorder="1" applyAlignment="1">
      <alignment horizontal="center"/>
    </xf>
    <xf numFmtId="9" fontId="4" fillId="8" borderId="106" xfId="36" applyNumberFormat="1" applyFill="1" applyBorder="1"/>
    <xf numFmtId="9" fontId="4" fillId="8" borderId="32" xfId="36" applyNumberFormat="1" applyFill="1" applyBorder="1"/>
    <xf numFmtId="0" fontId="4" fillId="8" borderId="31" xfId="36" applyFont="1" applyFill="1" applyBorder="1"/>
    <xf numFmtId="164" fontId="4" fillId="8" borderId="105" xfId="68" applyFont="1" applyFill="1" applyBorder="1"/>
    <xf numFmtId="4" fontId="4" fillId="8" borderId="105" xfId="68" applyNumberFormat="1" applyFont="1" applyFill="1" applyBorder="1"/>
    <xf numFmtId="3" fontId="4" fillId="8" borderId="113" xfId="36" applyNumberFormat="1" applyFill="1" applyBorder="1" applyAlignment="1">
      <alignment horizontal="center"/>
    </xf>
    <xf numFmtId="164" fontId="4" fillId="8" borderId="0" xfId="68" applyFont="1" applyFill="1" applyBorder="1"/>
    <xf numFmtId="1" fontId="4" fillId="8" borderId="105" xfId="36" applyNumberFormat="1" applyFont="1" applyFill="1" applyBorder="1" applyAlignment="1">
      <alignment horizontal="center"/>
    </xf>
    <xf numFmtId="164" fontId="4" fillId="8" borderId="32" xfId="68" applyFont="1" applyFill="1" applyBorder="1"/>
    <xf numFmtId="4" fontId="7" fillId="8" borderId="12" xfId="10" applyNumberFormat="1" applyFont="1" applyFill="1" applyBorder="1"/>
    <xf numFmtId="4" fontId="4" fillId="8" borderId="113" xfId="36" applyNumberFormat="1" applyFill="1" applyBorder="1" applyAlignment="1">
      <alignment horizontal="center"/>
    </xf>
    <xf numFmtId="0" fontId="4" fillId="8" borderId="0" xfId="36" applyFont="1" applyFill="1" applyBorder="1" applyAlignment="1">
      <alignment horizontal="left"/>
    </xf>
    <xf numFmtId="0" fontId="7" fillId="8" borderId="11" xfId="36" applyFont="1" applyFill="1" applyBorder="1"/>
    <xf numFmtId="173" fontId="4" fillId="8" borderId="12" xfId="36" applyNumberFormat="1" applyFill="1" applyBorder="1"/>
    <xf numFmtId="9" fontId="4" fillId="8" borderId="35" xfId="36" applyNumberFormat="1" applyFill="1" applyBorder="1"/>
    <xf numFmtId="1" fontId="4" fillId="8" borderId="105" xfId="36" applyNumberFormat="1" applyFill="1" applyBorder="1" applyAlignment="1">
      <alignment horizontal="center"/>
    </xf>
    <xf numFmtId="4" fontId="7" fillId="8" borderId="35" xfId="36" applyNumberFormat="1" applyFont="1" applyFill="1" applyBorder="1"/>
    <xf numFmtId="0" fontId="4" fillId="8" borderId="10" xfId="36" applyFill="1" applyBorder="1"/>
    <xf numFmtId="164" fontId="4" fillId="8" borderId="13" xfId="68" applyFont="1" applyFill="1" applyBorder="1"/>
    <xf numFmtId="0" fontId="4" fillId="8" borderId="4" xfId="36" applyFill="1" applyBorder="1"/>
    <xf numFmtId="164" fontId="4" fillId="8" borderId="14" xfId="68" applyFont="1" applyFill="1" applyBorder="1"/>
    <xf numFmtId="0" fontId="4" fillId="8" borderId="5" xfId="36" applyFill="1" applyBorder="1"/>
    <xf numFmtId="10" fontId="4" fillId="8" borderId="5" xfId="36" applyNumberFormat="1" applyFill="1" applyBorder="1"/>
    <xf numFmtId="0" fontId="4" fillId="8" borderId="6" xfId="36" applyFill="1" applyBorder="1"/>
    <xf numFmtId="164" fontId="4" fillId="8" borderId="38" xfId="36" applyNumberFormat="1" applyFill="1" applyBorder="1"/>
    <xf numFmtId="0" fontId="4" fillId="8" borderId="40" xfId="36" applyFont="1" applyFill="1" applyBorder="1"/>
    <xf numFmtId="0" fontId="4" fillId="8" borderId="54" xfId="36" applyFill="1" applyBorder="1"/>
    <xf numFmtId="164" fontId="4" fillId="8" borderId="12" xfId="68" applyFont="1" applyFill="1" applyBorder="1"/>
    <xf numFmtId="0" fontId="4" fillId="8" borderId="114" xfId="36" applyFont="1" applyFill="1" applyBorder="1" applyAlignment="1">
      <alignment horizontal="center"/>
    </xf>
    <xf numFmtId="2" fontId="4" fillId="8" borderId="113" xfId="36" applyNumberFormat="1" applyFill="1" applyBorder="1" applyAlignment="1">
      <alignment horizontal="center"/>
    </xf>
    <xf numFmtId="0" fontId="4" fillId="8" borderId="0" xfId="36" applyFill="1" applyBorder="1" applyAlignment="1">
      <alignment vertical="center"/>
    </xf>
    <xf numFmtId="172" fontId="4" fillId="8" borderId="0" xfId="36" applyNumberFormat="1" applyFill="1"/>
    <xf numFmtId="173" fontId="4" fillId="8" borderId="105" xfId="36" applyNumberFormat="1" applyFont="1" applyFill="1" applyBorder="1" applyAlignment="1">
      <alignment horizontal="center"/>
    </xf>
    <xf numFmtId="170" fontId="4" fillId="8" borderId="112" xfId="68" applyNumberFormat="1" applyFont="1" applyFill="1" applyBorder="1" applyAlignment="1">
      <alignment horizontal="center"/>
    </xf>
    <xf numFmtId="4" fontId="7" fillId="14" borderId="38" xfId="35" applyNumberFormat="1" applyFont="1" applyFill="1" applyBorder="1" applyAlignment="1">
      <alignment horizontal="center"/>
    </xf>
    <xf numFmtId="0" fontId="4" fillId="8" borderId="98" xfId="35" applyFont="1" applyFill="1" applyBorder="1" applyAlignment="1">
      <alignment horizontal="center" vertical="center"/>
    </xf>
    <xf numFmtId="0" fontId="4" fillId="8" borderId="56" xfId="35" applyFont="1" applyFill="1" applyBorder="1" applyAlignment="1">
      <alignment horizontal="center" vertical="center" wrapText="1"/>
    </xf>
    <xf numFmtId="0" fontId="4" fillId="8" borderId="35" xfId="35" applyFont="1" applyFill="1" applyBorder="1" applyAlignment="1">
      <alignment horizontal="center" vertical="center" wrapText="1"/>
    </xf>
    <xf numFmtId="4" fontId="4" fillId="8" borderId="48" xfId="35" applyNumberFormat="1" applyFont="1" applyFill="1" applyBorder="1" applyAlignment="1">
      <alignment horizontal="center"/>
    </xf>
    <xf numFmtId="0" fontId="4" fillId="8" borderId="100" xfId="35" applyFont="1" applyFill="1" applyBorder="1"/>
    <xf numFmtId="0" fontId="8" fillId="8" borderId="101" xfId="35" applyFont="1" applyFill="1" applyBorder="1"/>
    <xf numFmtId="4" fontId="8" fillId="8" borderId="1" xfId="35" applyNumberFormat="1" applyFill="1" applyBorder="1" applyAlignment="1">
      <alignment horizontal="center"/>
    </xf>
    <xf numFmtId="4" fontId="8" fillId="8" borderId="33" xfId="35" applyNumberFormat="1" applyFill="1" applyBorder="1" applyAlignment="1">
      <alignment horizontal="center"/>
    </xf>
    <xf numFmtId="4" fontId="8" fillId="8" borderId="0" xfId="35" applyNumberFormat="1" applyFill="1" applyBorder="1" applyAlignment="1">
      <alignment horizontal="center"/>
    </xf>
    <xf numFmtId="0" fontId="4" fillId="8" borderId="101" xfId="35" applyFont="1" applyFill="1" applyBorder="1"/>
    <xf numFmtId="0" fontId="8" fillId="8" borderId="104" xfId="35" applyFont="1" applyFill="1" applyBorder="1"/>
    <xf numFmtId="4" fontId="8" fillId="8" borderId="105" xfId="35" applyNumberFormat="1" applyFill="1" applyBorder="1" applyAlignment="1">
      <alignment horizontal="center"/>
    </xf>
    <xf numFmtId="4" fontId="8" fillId="8" borderId="32" xfId="35" applyNumberFormat="1" applyFill="1" applyBorder="1" applyAlignment="1">
      <alignment horizontal="center"/>
    </xf>
    <xf numFmtId="0" fontId="7" fillId="8" borderId="98" xfId="35" applyFont="1" applyFill="1" applyBorder="1"/>
    <xf numFmtId="4" fontId="7" fillId="8" borderId="56" xfId="35" applyNumberFormat="1" applyFont="1" applyFill="1" applyBorder="1" applyAlignment="1">
      <alignment horizontal="center"/>
    </xf>
    <xf numFmtId="4" fontId="7" fillId="8" borderId="35" xfId="35" applyNumberFormat="1" applyFont="1" applyFill="1" applyBorder="1" applyAlignment="1">
      <alignment horizontal="center"/>
    </xf>
    <xf numFmtId="0" fontId="7" fillId="8" borderId="0" xfId="35" applyFont="1" applyFill="1"/>
    <xf numFmtId="0" fontId="4" fillId="8" borderId="98" xfId="35" applyFont="1" applyFill="1" applyBorder="1" applyAlignment="1">
      <alignment horizontal="center"/>
    </xf>
    <xf numFmtId="0" fontId="4" fillId="8" borderId="56" xfId="35" applyFont="1" applyFill="1" applyBorder="1" applyAlignment="1">
      <alignment horizontal="center"/>
    </xf>
    <xf numFmtId="0" fontId="7" fillId="8" borderId="35" xfId="35" applyFont="1" applyFill="1" applyBorder="1" applyAlignment="1">
      <alignment horizontal="center"/>
    </xf>
    <xf numFmtId="0" fontId="8" fillId="8" borderId="100" xfId="35" applyFont="1" applyFill="1" applyBorder="1"/>
    <xf numFmtId="4" fontId="8" fillId="8" borderId="36" xfId="35" applyNumberFormat="1" applyFill="1" applyBorder="1"/>
    <xf numFmtId="4" fontId="8" fillId="8" borderId="34" xfId="35" applyNumberFormat="1" applyFill="1" applyBorder="1"/>
    <xf numFmtId="4" fontId="8" fillId="8" borderId="1" xfId="35" applyNumberFormat="1" applyFill="1" applyBorder="1"/>
    <xf numFmtId="4" fontId="8" fillId="8" borderId="105" xfId="35" applyNumberFormat="1" applyFill="1" applyBorder="1"/>
    <xf numFmtId="0" fontId="7" fillId="8" borderId="0" xfId="35" applyFont="1" applyFill="1" applyBorder="1" applyAlignment="1">
      <alignment horizontal="centerContinuous"/>
    </xf>
    <xf numFmtId="4" fontId="7" fillId="8" borderId="38" xfId="35" applyNumberFormat="1" applyFont="1" applyFill="1" applyBorder="1"/>
    <xf numFmtId="0" fontId="8" fillId="8" borderId="0" xfId="35" applyFont="1" applyFill="1"/>
    <xf numFmtId="9" fontId="8" fillId="8" borderId="0" xfId="35" applyNumberFormat="1" applyFill="1" applyAlignment="1">
      <alignment horizontal="center"/>
    </xf>
    <xf numFmtId="0" fontId="8" fillId="8" borderId="0" xfId="35" applyFont="1" applyFill="1" applyAlignment="1">
      <alignment horizontal="center"/>
    </xf>
    <xf numFmtId="0" fontId="8" fillId="8" borderId="107" xfId="35" applyFill="1" applyBorder="1"/>
    <xf numFmtId="0" fontId="3" fillId="8" borderId="48" xfId="35" applyFont="1" applyFill="1" applyBorder="1"/>
    <xf numFmtId="3" fontId="8" fillId="8" borderId="48" xfId="35" applyNumberFormat="1" applyFill="1" applyBorder="1" applyAlignment="1">
      <alignment horizontal="center"/>
    </xf>
    <xf numFmtId="4" fontId="8" fillId="8" borderId="48" xfId="35" applyNumberFormat="1" applyFill="1" applyBorder="1"/>
    <xf numFmtId="4" fontId="8" fillId="8" borderId="106" xfId="35" applyNumberFormat="1" applyFill="1" applyBorder="1" applyAlignment="1">
      <alignment horizontal="center"/>
    </xf>
    <xf numFmtId="0" fontId="8" fillId="8" borderId="108" xfId="35" applyFont="1" applyFill="1" applyBorder="1"/>
    <xf numFmtId="0" fontId="3" fillId="8" borderId="36" xfId="35" applyFont="1" applyFill="1" applyBorder="1"/>
    <xf numFmtId="3" fontId="8" fillId="8" borderId="36" xfId="35" applyNumberFormat="1" applyFill="1" applyBorder="1" applyAlignment="1">
      <alignment horizontal="center"/>
    </xf>
    <xf numFmtId="0" fontId="8" fillId="8" borderId="108" xfId="35" applyFill="1" applyBorder="1"/>
    <xf numFmtId="4" fontId="8" fillId="8" borderId="39" xfId="35" applyNumberFormat="1" applyFill="1" applyBorder="1"/>
    <xf numFmtId="0" fontId="8" fillId="8" borderId="109" xfId="35" applyFont="1" applyFill="1" applyBorder="1"/>
    <xf numFmtId="0" fontId="3" fillId="8" borderId="49" xfId="35" applyFont="1" applyFill="1" applyBorder="1"/>
    <xf numFmtId="3" fontId="8" fillId="8" borderId="49" xfId="35" applyNumberFormat="1" applyFill="1" applyBorder="1" applyAlignment="1">
      <alignment horizontal="center"/>
    </xf>
    <xf numFmtId="0" fontId="7" fillId="8" borderId="0" xfId="35" applyFont="1" applyFill="1" applyBorder="1" applyAlignment="1">
      <alignment horizontal="centerContinuous" vertical="center"/>
    </xf>
    <xf numFmtId="0" fontId="8" fillId="8" borderId="0" xfId="35" applyFill="1" applyBorder="1" applyAlignment="1">
      <alignment horizontal="centerContinuous" vertical="center"/>
    </xf>
    <xf numFmtId="4" fontId="7" fillId="8" borderId="38" xfId="35" applyNumberFormat="1" applyFont="1" applyFill="1" applyBorder="1" applyAlignment="1">
      <alignment horizontal="centerContinuous" vertical="center"/>
    </xf>
    <xf numFmtId="4" fontId="8" fillId="8" borderId="34" xfId="35" applyNumberFormat="1" applyFill="1" applyBorder="1" applyAlignment="1">
      <alignment horizontal="center"/>
    </xf>
    <xf numFmtId="4" fontId="8" fillId="8" borderId="116" xfId="35" applyNumberFormat="1" applyFill="1" applyBorder="1" applyAlignment="1">
      <alignment horizontal="center"/>
    </xf>
    <xf numFmtId="3" fontId="8" fillId="8" borderId="1" xfId="35" applyNumberFormat="1" applyFill="1" applyBorder="1" applyAlignment="1">
      <alignment horizontal="center"/>
    </xf>
    <xf numFmtId="0" fontId="3" fillId="8" borderId="110" xfId="35" applyFont="1" applyFill="1" applyBorder="1"/>
    <xf numFmtId="3" fontId="4" fillId="8" borderId="110" xfId="35" applyNumberFormat="1" applyFont="1" applyFill="1" applyBorder="1" applyAlignment="1">
      <alignment horizontal="center"/>
    </xf>
    <xf numFmtId="0" fontId="3" fillId="8" borderId="1" xfId="35" applyFont="1" applyFill="1" applyBorder="1"/>
    <xf numFmtId="3" fontId="4" fillId="8" borderId="1" xfId="35" applyNumberFormat="1" applyFont="1" applyFill="1" applyBorder="1" applyAlignment="1">
      <alignment horizontal="center"/>
    </xf>
    <xf numFmtId="3" fontId="4" fillId="8" borderId="49" xfId="35" applyNumberFormat="1" applyFont="1" applyFill="1" applyBorder="1" applyAlignment="1">
      <alignment horizontal="center"/>
    </xf>
    <xf numFmtId="0" fontId="8" fillId="8" borderId="0" xfId="35" applyFont="1" applyFill="1" applyBorder="1"/>
    <xf numFmtId="0" fontId="3" fillId="8" borderId="0" xfId="35" applyFont="1" applyFill="1" applyBorder="1"/>
    <xf numFmtId="0" fontId="8" fillId="8" borderId="0" xfId="35" applyFill="1" applyBorder="1" applyAlignment="1">
      <alignment horizontal="center"/>
    </xf>
    <xf numFmtId="172" fontId="8" fillId="8" borderId="0" xfId="35" applyNumberFormat="1" applyFill="1" applyBorder="1"/>
    <xf numFmtId="4" fontId="7" fillId="8" borderId="38" xfId="35" applyNumberFormat="1" applyFont="1" applyFill="1" applyBorder="1" applyAlignment="1">
      <alignment horizontal="center"/>
    </xf>
    <xf numFmtId="172" fontId="7" fillId="8" borderId="0" xfId="35" applyNumberFormat="1" applyFont="1" applyFill="1" applyBorder="1" applyAlignment="1">
      <alignment horizontal="centerContinuous" vertical="center"/>
    </xf>
    <xf numFmtId="0" fontId="3" fillId="8" borderId="105" xfId="35" applyFont="1" applyFill="1" applyBorder="1"/>
    <xf numFmtId="3" fontId="8" fillId="8" borderId="105" xfId="35" applyNumberFormat="1" applyFill="1" applyBorder="1" applyAlignment="1">
      <alignment horizontal="center"/>
    </xf>
    <xf numFmtId="2" fontId="7" fillId="8" borderId="38" xfId="35" applyNumberFormat="1" applyFont="1" applyFill="1" applyBorder="1" applyAlignment="1">
      <alignment horizontal="centerContinuous" vertical="center"/>
    </xf>
    <xf numFmtId="0" fontId="8" fillId="8" borderId="36" xfId="35" applyFill="1" applyBorder="1" applyAlignment="1">
      <alignment horizontal="center"/>
    </xf>
    <xf numFmtId="2" fontId="8" fillId="8" borderId="36" xfId="35" applyNumberFormat="1" applyFill="1" applyBorder="1" applyAlignment="1">
      <alignment horizontal="center"/>
    </xf>
    <xf numFmtId="4" fontId="4" fillId="8" borderId="105" xfId="35" applyNumberFormat="1" applyFont="1" applyFill="1" applyBorder="1" applyAlignment="1">
      <alignment horizontal="right"/>
    </xf>
    <xf numFmtId="4" fontId="7" fillId="8" borderId="0" xfId="35" applyNumberFormat="1" applyFont="1" applyFill="1" applyBorder="1" applyAlignment="1">
      <alignment horizontal="centerContinuous"/>
    </xf>
    <xf numFmtId="4" fontId="7" fillId="8" borderId="12" xfId="35" applyNumberFormat="1" applyFont="1" applyFill="1" applyBorder="1" applyAlignment="1">
      <alignment horizontal="center"/>
    </xf>
    <xf numFmtId="1" fontId="4" fillId="8" borderId="36" xfId="35" applyNumberFormat="1" applyFont="1" applyFill="1" applyBorder="1" applyAlignment="1">
      <alignment horizontal="center"/>
    </xf>
    <xf numFmtId="4" fontId="8" fillId="8" borderId="50" xfId="35" applyNumberFormat="1" applyFill="1" applyBorder="1"/>
    <xf numFmtId="0" fontId="3" fillId="8" borderId="104" xfId="35" applyFont="1" applyFill="1" applyBorder="1"/>
    <xf numFmtId="0" fontId="8" fillId="8" borderId="105" xfId="35" applyFill="1" applyBorder="1" applyAlignment="1">
      <alignment horizontal="center"/>
    </xf>
    <xf numFmtId="172" fontId="8" fillId="8" borderId="105" xfId="35" applyNumberFormat="1" applyFill="1" applyBorder="1"/>
    <xf numFmtId="4" fontId="8" fillId="8" borderId="0" xfId="35" applyNumberFormat="1" applyFill="1"/>
    <xf numFmtId="0" fontId="7" fillId="8" borderId="40" xfId="35" applyFont="1" applyFill="1" applyBorder="1"/>
    <xf numFmtId="0" fontId="8" fillId="8" borderId="41" xfId="35" applyFill="1" applyBorder="1"/>
    <xf numFmtId="0" fontId="4" fillId="8" borderId="0" xfId="35" applyFont="1" applyFill="1" applyBorder="1"/>
    <xf numFmtId="0" fontId="7" fillId="8" borderId="15" xfId="35" applyFont="1" applyFill="1" applyBorder="1"/>
    <xf numFmtId="0" fontId="8" fillId="8" borderId="0" xfId="35" applyFill="1" applyBorder="1"/>
    <xf numFmtId="0" fontId="4" fillId="8" borderId="107" xfId="35" applyFont="1" applyFill="1" applyBorder="1"/>
    <xf numFmtId="0" fontId="4" fillId="8" borderId="110" xfId="35" applyFont="1" applyFill="1" applyBorder="1" applyAlignment="1">
      <alignment horizontal="center"/>
    </xf>
    <xf numFmtId="0" fontId="7" fillId="8" borderId="111" xfId="35" applyFont="1" applyFill="1" applyBorder="1" applyAlignment="1">
      <alignment horizontal="center"/>
    </xf>
    <xf numFmtId="0" fontId="4" fillId="8" borderId="109" xfId="35" applyFont="1" applyFill="1" applyBorder="1"/>
    <xf numFmtId="3" fontId="8" fillId="8" borderId="112" xfId="68" applyNumberFormat="1" applyFont="1" applyFill="1" applyBorder="1" applyAlignment="1">
      <alignment horizontal="center"/>
    </xf>
    <xf numFmtId="4" fontId="8" fillId="8" borderId="113" xfId="35" applyNumberFormat="1" applyFill="1" applyBorder="1" applyAlignment="1">
      <alignment horizontal="center"/>
    </xf>
    <xf numFmtId="4" fontId="7" fillId="8" borderId="12" xfId="35" applyNumberFormat="1" applyFont="1" applyFill="1" applyBorder="1"/>
    <xf numFmtId="0" fontId="4" fillId="8" borderId="99" xfId="35" applyFont="1" applyFill="1" applyBorder="1"/>
    <xf numFmtId="0" fontId="8" fillId="8" borderId="48" xfId="35" applyFill="1" applyBorder="1"/>
    <xf numFmtId="9" fontId="8" fillId="8" borderId="48" xfId="35" applyNumberFormat="1" applyFill="1" applyBorder="1" applyAlignment="1">
      <alignment horizontal="center"/>
    </xf>
    <xf numFmtId="0" fontId="4" fillId="8" borderId="104" xfId="35" applyFont="1" applyFill="1" applyBorder="1"/>
    <xf numFmtId="0" fontId="8" fillId="8" borderId="105" xfId="35" applyFill="1" applyBorder="1"/>
    <xf numFmtId="0" fontId="8" fillId="8" borderId="113" xfId="35" applyFill="1" applyBorder="1"/>
    <xf numFmtId="172" fontId="7" fillId="8" borderId="0" xfId="35" applyNumberFormat="1" applyFont="1" applyFill="1" applyBorder="1"/>
    <xf numFmtId="0" fontId="8" fillId="8" borderId="31" xfId="35" applyFill="1" applyBorder="1"/>
    <xf numFmtId="0" fontId="8" fillId="8" borderId="48" xfId="35" applyFont="1" applyFill="1" applyBorder="1"/>
    <xf numFmtId="0" fontId="8" fillId="8" borderId="48" xfId="35" applyFont="1" applyFill="1" applyBorder="1" applyAlignment="1">
      <alignment horizontal="center"/>
    </xf>
    <xf numFmtId="0" fontId="8" fillId="8" borderId="106" xfId="35" applyFont="1" applyFill="1" applyBorder="1" applyAlignment="1">
      <alignment horizontal="center"/>
    </xf>
    <xf numFmtId="0" fontId="8" fillId="8" borderId="112" xfId="35" applyFill="1" applyBorder="1" applyAlignment="1">
      <alignment horizontal="center"/>
    </xf>
    <xf numFmtId="2" fontId="8" fillId="8" borderId="105" xfId="35" applyNumberFormat="1" applyFill="1" applyBorder="1" applyAlignment="1">
      <alignment horizontal="center"/>
    </xf>
    <xf numFmtId="4" fontId="7" fillId="8" borderId="32" xfId="35" applyNumberFormat="1" applyFont="1" applyFill="1" applyBorder="1"/>
    <xf numFmtId="0" fontId="4" fillId="8" borderId="0" xfId="35" applyFont="1" applyFill="1"/>
    <xf numFmtId="1" fontId="8" fillId="8" borderId="36" xfId="35" applyNumberFormat="1" applyFill="1" applyBorder="1"/>
    <xf numFmtId="2" fontId="8" fillId="8" borderId="36" xfId="35" applyNumberFormat="1" applyFill="1" applyBorder="1"/>
    <xf numFmtId="164" fontId="8" fillId="8" borderId="34" xfId="68" applyFont="1" applyFill="1" applyBorder="1"/>
    <xf numFmtId="1" fontId="8" fillId="8" borderId="1" xfId="35" applyNumberFormat="1" applyFill="1" applyBorder="1"/>
    <xf numFmtId="164" fontId="8" fillId="8" borderId="33" xfId="68" applyFont="1" applyFill="1" applyBorder="1"/>
    <xf numFmtId="0" fontId="7" fillId="8" borderId="17" xfId="35" applyFont="1" applyFill="1" applyBorder="1"/>
    <xf numFmtId="0" fontId="7" fillId="8" borderId="5" xfId="35" applyFont="1" applyFill="1" applyBorder="1"/>
    <xf numFmtId="0" fontId="4" fillId="8" borderId="11" xfId="35" applyFont="1" applyFill="1" applyBorder="1"/>
    <xf numFmtId="0" fontId="8" fillId="8" borderId="7" xfId="35" applyFill="1" applyBorder="1"/>
    <xf numFmtId="4" fontId="8" fillId="8" borderId="35" xfId="35" applyNumberFormat="1" applyFill="1" applyBorder="1"/>
    <xf numFmtId="4" fontId="8" fillId="8" borderId="0" xfId="35" applyNumberFormat="1" applyFill="1" applyBorder="1"/>
    <xf numFmtId="0" fontId="7" fillId="8" borderId="12" xfId="35" applyFont="1" applyFill="1" applyBorder="1" applyAlignment="1">
      <alignment horizontal="center"/>
    </xf>
    <xf numFmtId="9" fontId="8" fillId="8" borderId="106" xfId="35" applyNumberFormat="1" applyFill="1" applyBorder="1"/>
    <xf numFmtId="9" fontId="8" fillId="8" borderId="32" xfId="35" applyNumberFormat="1" applyFill="1" applyBorder="1"/>
    <xf numFmtId="0" fontId="8" fillId="8" borderId="31" xfId="35" applyFont="1" applyFill="1" applyBorder="1"/>
    <xf numFmtId="0" fontId="4" fillId="8" borderId="17" xfId="35" applyFont="1" applyFill="1" applyBorder="1"/>
    <xf numFmtId="164" fontId="8" fillId="8" borderId="105" xfId="68" applyFont="1" applyFill="1" applyBorder="1"/>
    <xf numFmtId="4" fontId="8" fillId="8" borderId="105" xfId="68" applyNumberFormat="1" applyFont="1" applyFill="1" applyBorder="1"/>
    <xf numFmtId="3" fontId="8" fillId="8" borderId="113" xfId="35" applyNumberFormat="1" applyFill="1" applyBorder="1" applyAlignment="1">
      <alignment horizontal="center"/>
    </xf>
    <xf numFmtId="164" fontId="8" fillId="8" borderId="0" xfId="68" applyFont="1" applyFill="1" applyBorder="1"/>
    <xf numFmtId="173" fontId="4" fillId="8" borderId="105" xfId="35" applyNumberFormat="1" applyFont="1" applyFill="1" applyBorder="1" applyAlignment="1">
      <alignment horizontal="center"/>
    </xf>
    <xf numFmtId="164" fontId="8" fillId="8" borderId="32" xfId="68" applyFont="1" applyFill="1" applyBorder="1"/>
    <xf numFmtId="4" fontId="7" fillId="8" borderId="0" xfId="10" applyNumberFormat="1" applyFont="1" applyFill="1" applyBorder="1"/>
    <xf numFmtId="172" fontId="8" fillId="8" borderId="0" xfId="35" applyNumberFormat="1" applyFill="1"/>
    <xf numFmtId="0" fontId="7" fillId="8" borderId="0" xfId="35" applyFont="1" applyFill="1" applyBorder="1"/>
    <xf numFmtId="167" fontId="8" fillId="8" borderId="0" xfId="68" applyNumberFormat="1" applyFont="1" applyFill="1" applyBorder="1"/>
    <xf numFmtId="0" fontId="7" fillId="8" borderId="11" xfId="35" applyFont="1" applyFill="1" applyBorder="1"/>
    <xf numFmtId="173" fontId="8" fillId="8" borderId="12" xfId="35" applyNumberFormat="1" applyFill="1" applyBorder="1"/>
    <xf numFmtId="9" fontId="8" fillId="8" borderId="35" xfId="35" applyNumberFormat="1" applyFill="1" applyBorder="1"/>
    <xf numFmtId="1" fontId="4" fillId="8" borderId="105" xfId="35" applyNumberFormat="1" applyFont="1" applyFill="1" applyBorder="1" applyAlignment="1">
      <alignment horizontal="center"/>
    </xf>
    <xf numFmtId="1" fontId="4" fillId="8" borderId="0" xfId="35" applyNumberFormat="1" applyFont="1" applyFill="1" applyBorder="1" applyAlignment="1">
      <alignment horizontal="center"/>
    </xf>
    <xf numFmtId="4" fontId="8" fillId="8" borderId="0" xfId="68" applyNumberFormat="1" applyFont="1" applyFill="1" applyBorder="1"/>
    <xf numFmtId="3" fontId="8" fillId="8" borderId="0" xfId="35" applyNumberFormat="1" applyFill="1" applyBorder="1" applyAlignment="1">
      <alignment horizontal="center"/>
    </xf>
    <xf numFmtId="4" fontId="7" fillId="8" borderId="0" xfId="35" applyNumberFormat="1" applyFont="1" applyFill="1" applyBorder="1"/>
    <xf numFmtId="4" fontId="7" fillId="8" borderId="35" xfId="35" applyNumberFormat="1" applyFont="1" applyFill="1" applyBorder="1"/>
    <xf numFmtId="0" fontId="4" fillId="8" borderId="0" xfId="35" applyFont="1" applyFill="1" applyBorder="1" applyAlignment="1">
      <alignment horizontal="left"/>
    </xf>
    <xf numFmtId="1" fontId="8" fillId="8" borderId="12" xfId="35" applyNumberFormat="1" applyFill="1" applyBorder="1"/>
    <xf numFmtId="0" fontId="8" fillId="8" borderId="9" xfId="35" applyFill="1" applyBorder="1"/>
    <xf numFmtId="0" fontId="8" fillId="8" borderId="10" xfId="35" applyFill="1" applyBorder="1"/>
    <xf numFmtId="164" fontId="8" fillId="8" borderId="13" xfId="68" applyFont="1" applyFill="1" applyBorder="1"/>
    <xf numFmtId="0" fontId="4" fillId="8" borderId="48" xfId="35" applyFont="1" applyFill="1" applyBorder="1" applyAlignment="1">
      <alignment horizontal="center"/>
    </xf>
    <xf numFmtId="0" fontId="4" fillId="8" borderId="114" xfId="35" applyFont="1" applyFill="1" applyBorder="1" applyAlignment="1">
      <alignment horizontal="center"/>
    </xf>
    <xf numFmtId="4" fontId="4" fillId="8" borderId="115" xfId="36" applyNumberFormat="1" applyFont="1" applyFill="1" applyBorder="1" applyAlignment="1">
      <alignment horizontal="center"/>
    </xf>
    <xf numFmtId="4" fontId="4" fillId="8" borderId="117" xfId="36" applyNumberFormat="1" applyFont="1" applyFill="1" applyBorder="1" applyAlignment="1">
      <alignment horizontal="center"/>
    </xf>
    <xf numFmtId="4" fontId="4" fillId="8" borderId="89" xfId="36" applyNumberFormat="1" applyFill="1" applyBorder="1" applyAlignment="1">
      <alignment horizontal="center"/>
    </xf>
    <xf numFmtId="4" fontId="4" fillId="8" borderId="118" xfId="36" applyNumberFormat="1" applyFill="1" applyBorder="1" applyAlignment="1">
      <alignment horizontal="center"/>
    </xf>
    <xf numFmtId="4" fontId="7" fillId="8" borderId="38" xfId="36" applyNumberFormat="1" applyFont="1" applyFill="1" applyBorder="1"/>
    <xf numFmtId="9" fontId="4" fillId="8" borderId="0" xfId="36" applyNumberFormat="1" applyFill="1" applyAlignment="1">
      <alignment horizontal="center"/>
    </xf>
    <xf numFmtId="0" fontId="4" fillId="8" borderId="0" xfId="36" applyFont="1" applyFill="1" applyAlignment="1">
      <alignment horizontal="center"/>
    </xf>
    <xf numFmtId="3" fontId="4" fillId="8" borderId="48" xfId="36" applyNumberFormat="1" applyFill="1" applyBorder="1" applyAlignment="1">
      <alignment horizontal="center"/>
    </xf>
    <xf numFmtId="3" fontId="4" fillId="8" borderId="36" xfId="36" applyNumberFormat="1" applyFill="1" applyBorder="1" applyAlignment="1">
      <alignment horizontal="center"/>
    </xf>
    <xf numFmtId="3" fontId="4" fillId="8" borderId="49" xfId="36" applyNumberFormat="1" applyFill="1" applyBorder="1" applyAlignment="1">
      <alignment horizontal="center"/>
    </xf>
    <xf numFmtId="4" fontId="4" fillId="8" borderId="116" xfId="36" applyNumberFormat="1" applyFill="1" applyBorder="1" applyAlignment="1">
      <alignment horizontal="center"/>
    </xf>
    <xf numFmtId="4" fontId="4" fillId="8" borderId="49" xfId="36" applyNumberFormat="1" applyFill="1" applyBorder="1"/>
    <xf numFmtId="3" fontId="4" fillId="8" borderId="110" xfId="36" applyNumberFormat="1" applyFill="1" applyBorder="1" applyAlignment="1">
      <alignment horizontal="center"/>
    </xf>
    <xf numFmtId="4" fontId="4" fillId="8" borderId="111" xfId="36" applyNumberFormat="1" applyFill="1" applyBorder="1" applyAlignment="1">
      <alignment horizontal="center"/>
    </xf>
    <xf numFmtId="3" fontId="4" fillId="8" borderId="1" xfId="36" applyNumberFormat="1" applyFill="1" applyBorder="1" applyAlignment="1">
      <alignment horizontal="center"/>
    </xf>
    <xf numFmtId="0" fontId="3" fillId="8" borderId="110" xfId="36" applyFont="1" applyFill="1" applyBorder="1"/>
    <xf numFmtId="3" fontId="4" fillId="8" borderId="110" xfId="36" applyNumberFormat="1" applyFont="1" applyFill="1" applyBorder="1" applyAlignment="1">
      <alignment horizontal="center"/>
    </xf>
    <xf numFmtId="3" fontId="4" fillId="8" borderId="49" xfId="36" applyNumberFormat="1" applyFont="1" applyFill="1" applyBorder="1" applyAlignment="1">
      <alignment horizontal="center"/>
    </xf>
    <xf numFmtId="3" fontId="4" fillId="8" borderId="105" xfId="36" applyNumberFormat="1" applyFill="1" applyBorder="1" applyAlignment="1">
      <alignment horizontal="center"/>
    </xf>
    <xf numFmtId="0" fontId="4" fillId="8" borderId="106" xfId="36" applyFont="1" applyFill="1" applyBorder="1" applyAlignment="1">
      <alignment horizontal="center"/>
    </xf>
    <xf numFmtId="2" fontId="4" fillId="8" borderId="1" xfId="36" applyNumberFormat="1" applyFill="1" applyBorder="1"/>
    <xf numFmtId="1" fontId="4" fillId="8" borderId="0" xfId="36" applyNumberFormat="1" applyFont="1" applyFill="1" applyBorder="1" applyAlignment="1">
      <alignment horizontal="center"/>
    </xf>
    <xf numFmtId="4" fontId="4" fillId="8" borderId="0" xfId="68" applyNumberFormat="1" applyFont="1" applyFill="1" applyBorder="1"/>
    <xf numFmtId="3" fontId="4" fillId="8" borderId="0" xfId="36" applyNumberFormat="1" applyFill="1" applyBorder="1" applyAlignment="1">
      <alignment horizontal="center"/>
    </xf>
    <xf numFmtId="1" fontId="4" fillId="8" borderId="12" xfId="36" applyNumberFormat="1" applyFill="1" applyBorder="1"/>
    <xf numFmtId="10" fontId="7" fillId="8" borderId="0" xfId="36" applyNumberFormat="1" applyFont="1" applyFill="1"/>
    <xf numFmtId="10" fontId="7" fillId="8" borderId="0" xfId="36" applyNumberFormat="1" applyFont="1" applyFill="1" applyAlignment="1">
      <alignment horizontal="center"/>
    </xf>
    <xf numFmtId="0" fontId="4" fillId="8" borderId="0" xfId="36" applyFill="1" applyAlignment="1">
      <alignment vertical="center"/>
    </xf>
    <xf numFmtId="0" fontId="7" fillId="0" borderId="19" xfId="25" applyFont="1" applyBorder="1" applyAlignment="1">
      <alignment horizontal="center" vertical="center" wrapText="1"/>
    </xf>
    <xf numFmtId="2" fontId="7" fillId="15" borderId="19" xfId="25" applyNumberFormat="1" applyFont="1" applyFill="1" applyBorder="1" applyAlignment="1">
      <alignment horizontal="center" vertical="center" wrapText="1"/>
    </xf>
    <xf numFmtId="2" fontId="7" fillId="16" borderId="20" xfId="25" applyNumberFormat="1" applyFont="1" applyFill="1" applyBorder="1" applyAlignment="1">
      <alignment horizontal="center" vertical="center" wrapText="1"/>
    </xf>
    <xf numFmtId="0" fontId="7" fillId="17" borderId="19" xfId="25" applyFont="1" applyFill="1" applyBorder="1" applyAlignment="1">
      <alignment horizontal="center" vertical="center" wrapText="1"/>
    </xf>
    <xf numFmtId="0" fontId="7" fillId="18" borderId="22" xfId="25" applyFont="1" applyFill="1" applyBorder="1" applyAlignment="1">
      <alignment vertical="center" wrapText="1"/>
    </xf>
    <xf numFmtId="4" fontId="8" fillId="8" borderId="89" xfId="35" applyNumberFormat="1" applyFill="1" applyBorder="1" applyAlignment="1">
      <alignment horizontal="center"/>
    </xf>
    <xf numFmtId="4" fontId="4" fillId="8" borderId="54" xfId="35" applyNumberFormat="1" applyFont="1" applyFill="1" applyBorder="1" applyAlignment="1">
      <alignment horizontal="center"/>
    </xf>
    <xf numFmtId="4" fontId="4" fillId="8" borderId="119" xfId="35" applyNumberFormat="1" applyFont="1" applyFill="1" applyBorder="1" applyAlignment="1">
      <alignment horizontal="center"/>
    </xf>
    <xf numFmtId="4" fontId="8" fillId="8" borderId="52" xfId="35" applyNumberFormat="1" applyFill="1" applyBorder="1" applyAlignment="1">
      <alignment horizontal="center"/>
    </xf>
    <xf numFmtId="4" fontId="8" fillId="8" borderId="53" xfId="35" applyNumberFormat="1" applyFill="1" applyBorder="1" applyAlignment="1">
      <alignment horizontal="center"/>
    </xf>
    <xf numFmtId="4" fontId="4" fillId="8" borderId="1" xfId="35" applyNumberFormat="1" applyFont="1" applyFill="1" applyBorder="1" applyAlignment="1">
      <alignment horizontal="center"/>
    </xf>
    <xf numFmtId="4" fontId="7" fillId="8" borderId="120" xfId="36" applyNumberFormat="1" applyFont="1" applyFill="1" applyBorder="1" applyAlignment="1">
      <alignment horizontal="center"/>
    </xf>
    <xf numFmtId="0" fontId="4" fillId="8" borderId="120" xfId="36" applyFont="1" applyFill="1" applyBorder="1" applyAlignment="1">
      <alignment horizontal="center" vertical="center" wrapText="1"/>
    </xf>
    <xf numFmtId="0" fontId="4" fillId="8" borderId="8" xfId="36" applyFill="1" applyBorder="1"/>
    <xf numFmtId="164" fontId="4" fillId="8" borderId="12" xfId="36" applyNumberFormat="1" applyFill="1" applyBorder="1"/>
    <xf numFmtId="1" fontId="4" fillId="8" borderId="48" xfId="36" applyNumberFormat="1" applyFont="1" applyFill="1" applyBorder="1" applyAlignment="1">
      <alignment horizontal="center"/>
    </xf>
    <xf numFmtId="4" fontId="4" fillId="8" borderId="52" xfId="36" applyNumberFormat="1" applyFill="1" applyBorder="1" applyAlignment="1">
      <alignment horizontal="center"/>
    </xf>
    <xf numFmtId="4" fontId="4" fillId="8" borderId="53" xfId="36" applyNumberFormat="1" applyFill="1" applyBorder="1" applyAlignment="1">
      <alignment horizontal="center"/>
    </xf>
    <xf numFmtId="4" fontId="4" fillId="8" borderId="110" xfId="36" applyNumberFormat="1" applyFill="1" applyBorder="1"/>
    <xf numFmtId="2" fontId="4" fillId="8" borderId="48" xfId="36" applyNumberFormat="1" applyFill="1" applyBorder="1" applyAlignment="1">
      <alignment horizontal="center"/>
    </xf>
    <xf numFmtId="1" fontId="4" fillId="8" borderId="49" xfId="36" applyNumberFormat="1" applyFont="1" applyFill="1" applyBorder="1" applyAlignment="1">
      <alignment horizontal="center"/>
    </xf>
    <xf numFmtId="2" fontId="4" fillId="8" borderId="49" xfId="36" applyNumberFormat="1" applyFill="1" applyBorder="1" applyAlignment="1">
      <alignment horizontal="center"/>
    </xf>
    <xf numFmtId="10" fontId="4" fillId="8" borderId="35" xfId="36" applyNumberFormat="1" applyFill="1" applyBorder="1"/>
    <xf numFmtId="0" fontId="4" fillId="8" borderId="107" xfId="36" applyFont="1" applyFill="1" applyBorder="1" applyAlignment="1">
      <alignment horizontal="center" vertical="center"/>
    </xf>
    <xf numFmtId="0" fontId="4" fillId="8" borderId="110" xfId="36" applyFont="1" applyFill="1" applyBorder="1" applyAlignment="1">
      <alignment horizontal="center" vertical="center" wrapText="1"/>
    </xf>
    <xf numFmtId="0" fontId="4" fillId="8" borderId="111" xfId="36" applyFont="1" applyFill="1" applyBorder="1" applyAlignment="1">
      <alignment horizontal="center" vertical="center" wrapText="1"/>
    </xf>
    <xf numFmtId="4" fontId="4" fillId="8" borderId="1" xfId="36" applyNumberFormat="1" applyFont="1" applyFill="1" applyBorder="1" applyAlignment="1">
      <alignment horizontal="center"/>
    </xf>
    <xf numFmtId="4" fontId="4" fillId="8" borderId="33" xfId="36" applyNumberFormat="1" applyFont="1" applyFill="1" applyBorder="1" applyAlignment="1">
      <alignment horizontal="center"/>
    </xf>
    <xf numFmtId="0" fontId="7" fillId="8" borderId="109" xfId="36" applyFont="1" applyFill="1" applyBorder="1"/>
    <xf numFmtId="4" fontId="7" fillId="8" borderId="116" xfId="36" applyNumberFormat="1" applyFont="1" applyFill="1" applyBorder="1" applyAlignment="1">
      <alignment horizontal="center"/>
    </xf>
    <xf numFmtId="2" fontId="4" fillId="8" borderId="48" xfId="36" applyNumberFormat="1" applyFill="1" applyBorder="1" applyAlignment="1">
      <alignment horizontal="right"/>
    </xf>
    <xf numFmtId="2" fontId="4" fillId="8" borderId="36" xfId="36" applyNumberFormat="1" applyFill="1" applyBorder="1" applyAlignment="1">
      <alignment horizontal="right"/>
    </xf>
    <xf numFmtId="0" fontId="7" fillId="8" borderId="0" xfId="36" applyFont="1" applyFill="1" applyAlignment="1">
      <alignment horizontal="right"/>
    </xf>
    <xf numFmtId="3" fontId="4" fillId="8" borderId="36" xfId="36" applyNumberFormat="1" applyFont="1" applyFill="1" applyBorder="1" applyAlignment="1">
      <alignment horizontal="center"/>
    </xf>
    <xf numFmtId="0" fontId="4" fillId="8" borderId="1" xfId="36" applyFont="1" applyFill="1" applyBorder="1" applyAlignment="1">
      <alignment horizontal="center"/>
    </xf>
    <xf numFmtId="0" fontId="4" fillId="8" borderId="39" xfId="36" applyFont="1" applyFill="1" applyBorder="1" applyAlignment="1">
      <alignment horizontal="center"/>
    </xf>
    <xf numFmtId="3" fontId="4" fillId="8" borderId="105" xfId="36" applyNumberFormat="1" applyFont="1" applyFill="1" applyBorder="1" applyAlignment="1">
      <alignment horizontal="center"/>
    </xf>
    <xf numFmtId="0" fontId="7" fillId="8" borderId="98" xfId="36" applyFont="1" applyFill="1" applyBorder="1" applyAlignment="1">
      <alignment horizontal="center" vertical="center"/>
    </xf>
    <xf numFmtId="0" fontId="3" fillId="8" borderId="114" xfId="36" applyFont="1" applyFill="1" applyBorder="1"/>
    <xf numFmtId="1" fontId="4" fillId="8" borderId="1" xfId="36" applyNumberFormat="1" applyFont="1" applyFill="1" applyBorder="1" applyAlignment="1">
      <alignment horizontal="center"/>
    </xf>
    <xf numFmtId="1" fontId="4" fillId="8" borderId="1" xfId="36" applyNumberFormat="1" applyFill="1" applyBorder="1" applyAlignment="1">
      <alignment horizontal="center"/>
    </xf>
    <xf numFmtId="164" fontId="4" fillId="8" borderId="103" xfId="68" applyFont="1" applyFill="1" applyBorder="1"/>
    <xf numFmtId="4" fontId="7" fillId="8" borderId="12" xfId="68" applyNumberFormat="1" applyFont="1" applyFill="1" applyBorder="1"/>
    <xf numFmtId="0" fontId="4" fillId="8" borderId="121" xfId="36" applyFont="1" applyFill="1" applyBorder="1" applyAlignment="1">
      <alignment horizontal="center" vertical="center" wrapText="1"/>
    </xf>
    <xf numFmtId="4" fontId="7" fillId="8" borderId="122" xfId="36" applyNumberFormat="1" applyFont="1" applyFill="1" applyBorder="1" applyAlignment="1">
      <alignment horizontal="center"/>
    </xf>
    <xf numFmtId="4" fontId="4" fillId="8" borderId="111" xfId="36" applyNumberFormat="1" applyFont="1" applyFill="1" applyBorder="1" applyAlignment="1">
      <alignment horizontal="center"/>
    </xf>
    <xf numFmtId="0" fontId="7" fillId="8" borderId="99" xfId="36" applyFont="1" applyFill="1" applyBorder="1" applyAlignment="1">
      <alignment horizontal="center"/>
    </xf>
    <xf numFmtId="0" fontId="7" fillId="8" borderId="48" xfId="36" applyFont="1" applyFill="1" applyBorder="1" applyAlignment="1">
      <alignment horizontal="center"/>
    </xf>
    <xf numFmtId="0" fontId="4" fillId="8" borderId="35" xfId="36" applyFont="1" applyFill="1" applyBorder="1" applyAlignment="1">
      <alignment horizontal="center"/>
    </xf>
    <xf numFmtId="3" fontId="4" fillId="8" borderId="114" xfId="36" applyNumberFormat="1" applyFont="1" applyFill="1" applyBorder="1" applyAlignment="1">
      <alignment horizontal="center"/>
    </xf>
    <xf numFmtId="0" fontId="3" fillId="8" borderId="123" xfId="36" applyFont="1" applyFill="1" applyBorder="1"/>
    <xf numFmtId="3" fontId="4" fillId="8" borderId="123" xfId="36" applyNumberFormat="1" applyFont="1" applyFill="1" applyBorder="1" applyAlignment="1">
      <alignment horizontal="center"/>
    </xf>
    <xf numFmtId="0" fontId="4" fillId="8" borderId="99" xfId="36" applyFont="1" applyFill="1" applyBorder="1" applyAlignment="1">
      <alignment horizontal="center"/>
    </xf>
    <xf numFmtId="4" fontId="4" fillId="8" borderId="54" xfId="36" applyNumberFormat="1" applyFont="1" applyFill="1" applyBorder="1" applyAlignment="1">
      <alignment horizontal="center"/>
    </xf>
    <xf numFmtId="4" fontId="4" fillId="8" borderId="119" xfId="36" applyNumberFormat="1" applyFont="1" applyFill="1" applyBorder="1" applyAlignment="1">
      <alignment horizontal="center"/>
    </xf>
    <xf numFmtId="4" fontId="4" fillId="8" borderId="44" xfId="36" applyNumberFormat="1" applyFill="1" applyBorder="1" applyAlignment="1">
      <alignment horizontal="center"/>
    </xf>
    <xf numFmtId="4" fontId="4" fillId="8" borderId="57" xfId="36" applyNumberFormat="1" applyFill="1" applyBorder="1" applyAlignment="1">
      <alignment horizontal="center"/>
    </xf>
    <xf numFmtId="0" fontId="3" fillId="8" borderId="39" xfId="36" applyFont="1" applyFill="1" applyBorder="1"/>
    <xf numFmtId="3" fontId="4" fillId="8" borderId="39" xfId="36" applyNumberFormat="1" applyFill="1" applyBorder="1" applyAlignment="1">
      <alignment horizontal="center"/>
    </xf>
    <xf numFmtId="0" fontId="5" fillId="8" borderId="0" xfId="30" applyFont="1" applyFill="1" applyBorder="1"/>
    <xf numFmtId="173" fontId="4" fillId="8" borderId="105" xfId="36" applyNumberFormat="1" applyFill="1" applyBorder="1" applyAlignment="1">
      <alignment horizontal="center"/>
    </xf>
    <xf numFmtId="0" fontId="4" fillId="8" borderId="8" xfId="36" applyFont="1" applyFill="1" applyBorder="1" applyAlignment="1">
      <alignment horizontal="center" vertical="center" wrapText="1"/>
    </xf>
    <xf numFmtId="2" fontId="7" fillId="8" borderId="0" xfId="36" applyNumberFormat="1" applyFont="1" applyFill="1" applyBorder="1" applyAlignment="1">
      <alignment horizontal="centerContinuous" vertical="center"/>
    </xf>
    <xf numFmtId="170" fontId="4" fillId="8" borderId="0" xfId="68" applyNumberFormat="1" applyFont="1" applyFill="1" applyBorder="1" applyAlignment="1">
      <alignment horizontal="center"/>
    </xf>
    <xf numFmtId="9" fontId="4" fillId="8" borderId="0" xfId="36" applyNumberFormat="1" applyFill="1" applyBorder="1"/>
    <xf numFmtId="0" fontId="40" fillId="8" borderId="43" xfId="30" applyFont="1" applyFill="1" applyBorder="1"/>
    <xf numFmtId="3" fontId="4" fillId="8" borderId="0" xfId="0" applyNumberFormat="1" applyFont="1" applyFill="1" applyAlignment="1" applyProtection="1">
      <alignment horizontal="center"/>
    </xf>
    <xf numFmtId="0" fontId="4" fillId="0" borderId="0" xfId="0" applyFont="1" applyFill="1" applyBorder="1"/>
    <xf numFmtId="39" fontId="4" fillId="0" borderId="0" xfId="0" applyNumberFormat="1" applyFont="1" applyProtection="1"/>
    <xf numFmtId="0" fontId="4" fillId="8" borderId="0" xfId="0" applyFont="1" applyFill="1" applyBorder="1" applyProtection="1">
      <protection hidden="1"/>
    </xf>
    <xf numFmtId="165" fontId="37" fillId="0" borderId="0" xfId="30" applyNumberFormat="1"/>
    <xf numFmtId="10" fontId="0" fillId="0" borderId="0" xfId="0" applyNumberFormat="1" applyFont="1"/>
    <xf numFmtId="16" fontId="4" fillId="0" borderId="0" xfId="34" applyNumberFormat="1" applyFont="1"/>
    <xf numFmtId="2" fontId="4" fillId="0" borderId="0" xfId="0" applyNumberFormat="1" applyFont="1" applyAlignment="1" applyProtection="1">
      <alignment horizontal="center"/>
    </xf>
    <xf numFmtId="0" fontId="5" fillId="0" borderId="0" xfId="0" applyFont="1"/>
    <xf numFmtId="2" fontId="4" fillId="0" borderId="0" xfId="68" applyNumberFormat="1" applyFont="1" applyAlignment="1" applyProtection="1">
      <alignment horizontal="center"/>
    </xf>
    <xf numFmtId="187" fontId="4" fillId="8" borderId="0" xfId="68" applyNumberFormat="1" applyFont="1" applyFill="1" applyAlignment="1" applyProtection="1"/>
    <xf numFmtId="2" fontId="4" fillId="8" borderId="0" xfId="68" applyNumberFormat="1" applyFont="1" applyFill="1" applyAlignment="1" applyProtection="1">
      <alignment horizontal="center"/>
    </xf>
    <xf numFmtId="0" fontId="4" fillId="0" borderId="1" xfId="36" applyFont="1" applyFill="1" applyBorder="1" applyAlignment="1">
      <alignment horizontal="center"/>
    </xf>
    <xf numFmtId="2" fontId="4" fillId="0" borderId="1" xfId="36" applyNumberFormat="1" applyFont="1" applyFill="1" applyBorder="1" applyAlignment="1">
      <alignment horizontal="center"/>
    </xf>
    <xf numFmtId="0" fontId="4" fillId="8" borderId="107" xfId="36" applyFont="1" applyFill="1" applyBorder="1" applyAlignment="1">
      <alignment horizontal="center"/>
    </xf>
    <xf numFmtId="4" fontId="4" fillId="8" borderId="1" xfId="36" applyNumberFormat="1" applyFont="1" applyFill="1" applyBorder="1" applyAlignment="1">
      <alignment horizontal="right"/>
    </xf>
    <xf numFmtId="4" fontId="4" fillId="8" borderId="48" xfId="36" applyNumberFormat="1" applyFont="1" applyFill="1" applyBorder="1" applyAlignment="1">
      <alignment horizontal="right"/>
    </xf>
    <xf numFmtId="4" fontId="7" fillId="8" borderId="0" xfId="35" applyNumberFormat="1" applyFont="1" applyFill="1" applyBorder="1" applyAlignment="1">
      <alignment horizontal="centerContinuous" vertical="center"/>
    </xf>
    <xf numFmtId="4" fontId="40" fillId="8" borderId="44" xfId="18" applyNumberFormat="1" applyFont="1" applyFill="1" applyBorder="1" applyAlignment="1">
      <alignment horizontal="right"/>
    </xf>
    <xf numFmtId="4" fontId="40" fillId="8" borderId="47" xfId="18" applyNumberFormat="1" applyFont="1" applyFill="1" applyBorder="1" applyAlignment="1">
      <alignment horizontal="right"/>
    </xf>
    <xf numFmtId="4" fontId="38" fillId="8" borderId="51" xfId="30" applyNumberFormat="1" applyFont="1" applyFill="1" applyBorder="1" applyAlignment="1">
      <alignment horizontal="right"/>
    </xf>
    <xf numFmtId="4" fontId="38" fillId="8" borderId="43" xfId="30" applyNumberFormat="1" applyFont="1" applyFill="1" applyBorder="1" applyAlignment="1">
      <alignment horizontal="right"/>
    </xf>
    <xf numFmtId="4" fontId="2" fillId="0" borderId="0" xfId="0" applyNumberFormat="1" applyFont="1" applyBorder="1"/>
    <xf numFmtId="4" fontId="4" fillId="8" borderId="1" xfId="0" applyNumberFormat="1" applyFont="1" applyFill="1" applyBorder="1" applyAlignment="1">
      <alignment horizontal="right"/>
    </xf>
    <xf numFmtId="0" fontId="2" fillId="0" borderId="0" xfId="0" applyFont="1" applyBorder="1"/>
    <xf numFmtId="4" fontId="3" fillId="8" borderId="0" xfId="68" applyNumberFormat="1" applyFont="1" applyFill="1" applyBorder="1" applyProtection="1">
      <protection hidden="1"/>
    </xf>
    <xf numFmtId="0" fontId="3" fillId="0" borderId="1" xfId="0" applyFont="1" applyBorder="1"/>
    <xf numFmtId="2" fontId="4" fillId="0" borderId="0" xfId="72" applyNumberFormat="1" applyFont="1" applyFill="1" applyBorder="1" applyAlignment="1" applyProtection="1">
      <alignment horizontal="center"/>
    </xf>
    <xf numFmtId="0" fontId="4" fillId="19" borderId="1" xfId="0" applyFont="1" applyFill="1" applyBorder="1" applyAlignment="1">
      <alignment horizontal="left" vertical="center"/>
    </xf>
    <xf numFmtId="0" fontId="7" fillId="0" borderId="0" xfId="0" applyFont="1" applyBorder="1" applyAlignment="1" applyProtection="1">
      <alignment horizontal="left"/>
    </xf>
    <xf numFmtId="4" fontId="4" fillId="0" borderId="0" xfId="72" applyNumberFormat="1" applyFont="1" applyFill="1" applyBorder="1" applyAlignment="1" applyProtection="1">
      <alignment horizontal="center"/>
    </xf>
    <xf numFmtId="2" fontId="4" fillId="8" borderId="39" xfId="36" applyNumberFormat="1" applyFill="1" applyBorder="1" applyAlignment="1">
      <alignment horizontal="center"/>
    </xf>
    <xf numFmtId="0" fontId="4" fillId="8" borderId="48" xfId="36" applyFill="1" applyBorder="1" applyAlignment="1">
      <alignment horizontal="center"/>
    </xf>
    <xf numFmtId="4" fontId="4" fillId="8" borderId="106" xfId="36" applyNumberFormat="1" applyFill="1" applyBorder="1"/>
    <xf numFmtId="1" fontId="4" fillId="8" borderId="39" xfId="36" applyNumberFormat="1" applyFont="1" applyFill="1" applyBorder="1" applyAlignment="1">
      <alignment horizontal="center"/>
    </xf>
    <xf numFmtId="0" fontId="4" fillId="0" borderId="0" xfId="36" applyBorder="1" applyAlignment="1">
      <alignment horizontal="center" vertical="center" wrapText="1"/>
    </xf>
    <xf numFmtId="186" fontId="4" fillId="8" borderId="36" xfId="36" applyNumberFormat="1" applyFill="1" applyBorder="1"/>
    <xf numFmtId="188" fontId="4" fillId="8" borderId="36" xfId="36" applyNumberFormat="1" applyFill="1" applyBorder="1"/>
    <xf numFmtId="164" fontId="4" fillId="0" borderId="12" xfId="36" applyNumberFormat="1" applyBorder="1" applyAlignment="1">
      <alignment horizontal="right"/>
    </xf>
    <xf numFmtId="0" fontId="7" fillId="0" borderId="48" xfId="36" applyFont="1" applyFill="1" applyBorder="1" applyAlignment="1">
      <alignment horizontal="center"/>
    </xf>
    <xf numFmtId="0" fontId="47" fillId="0" borderId="0" xfId="0" applyFont="1"/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8" borderId="0" xfId="0" applyFont="1" applyFill="1" applyAlignment="1">
      <alignment horizontal="right"/>
    </xf>
    <xf numFmtId="4" fontId="4" fillId="8" borderId="0" xfId="68" quotePrefix="1" applyNumberFormat="1" applyFont="1" applyFill="1" applyAlignment="1" applyProtection="1">
      <alignment horizontal="right"/>
    </xf>
    <xf numFmtId="0" fontId="4" fillId="0" borderId="0" xfId="0" applyFont="1" applyAlignment="1">
      <alignment horizontal="justify" vertical="center"/>
    </xf>
    <xf numFmtId="0" fontId="4" fillId="0" borderId="0" xfId="0" applyFont="1" applyAlignment="1" applyProtection="1">
      <alignment horizontal="left" wrapText="1"/>
    </xf>
    <xf numFmtId="4" fontId="4" fillId="0" borderId="0" xfId="0" applyNumberFormat="1" applyFont="1" applyAlignment="1" applyProtection="1">
      <alignment horizontal="right"/>
    </xf>
    <xf numFmtId="3" fontId="4" fillId="8" borderId="0" xfId="68" applyNumberFormat="1" applyFont="1" applyFill="1" applyAlignment="1" applyProtection="1">
      <alignment horizontal="center"/>
    </xf>
    <xf numFmtId="3" fontId="4" fillId="8" borderId="0" xfId="68" applyNumberFormat="1" applyFont="1" applyFill="1" applyAlignment="1" applyProtection="1"/>
    <xf numFmtId="3" fontId="4" fillId="0" borderId="0" xfId="68" applyNumberFormat="1" applyFont="1" applyAlignment="1" applyProtection="1">
      <alignment horizontal="center" vertical="center"/>
    </xf>
    <xf numFmtId="0" fontId="4" fillId="0" borderId="0" xfId="0" applyFont="1" applyAlignment="1" applyProtection="1"/>
    <xf numFmtId="4" fontId="4" fillId="0" borderId="0" xfId="0" applyNumberFormat="1" applyFont="1" applyAlignment="1" applyProtection="1"/>
    <xf numFmtId="0" fontId="4" fillId="0" borderId="0" xfId="0" applyNumberFormat="1" applyFont="1" applyAlignment="1" applyProtection="1">
      <alignment horizontal="left"/>
    </xf>
    <xf numFmtId="3" fontId="4" fillId="0" borderId="0" xfId="0" applyNumberFormat="1" applyFont="1" applyAlignment="1" applyProtection="1">
      <alignment horizontal="left"/>
    </xf>
    <xf numFmtId="3" fontId="4" fillId="0" borderId="0" xfId="0" applyNumberFormat="1" applyFont="1" applyAlignment="1" applyProtection="1"/>
    <xf numFmtId="3" fontId="4" fillId="8" borderId="0" xfId="0" applyNumberFormat="1" applyFont="1" applyFill="1" applyAlignment="1" applyProtection="1">
      <alignment horizontal="left"/>
    </xf>
    <xf numFmtId="4" fontId="4" fillId="0" borderId="0" xfId="0" applyNumberFormat="1" applyFont="1" applyBorder="1" applyAlignment="1">
      <alignment horizontal="right" wrapText="1"/>
    </xf>
    <xf numFmtId="0" fontId="7" fillId="0" borderId="0" xfId="0" applyFont="1" applyAlignment="1" applyProtection="1">
      <alignment horizontal="center"/>
    </xf>
    <xf numFmtId="0" fontId="4" fillId="8" borderId="0" xfId="0" applyFont="1" applyFill="1" applyAlignment="1">
      <alignment horizontal="center"/>
    </xf>
    <xf numFmtId="0" fontId="38" fillId="0" borderId="24" xfId="31" applyFont="1" applyBorder="1" applyAlignment="1">
      <alignment vertical="center"/>
    </xf>
    <xf numFmtId="3" fontId="4" fillId="0" borderId="0" xfId="0" applyNumberFormat="1" applyFont="1"/>
    <xf numFmtId="0" fontId="38" fillId="0" borderId="0" xfId="30" applyFont="1" applyBorder="1" applyAlignment="1">
      <alignment horizontal="left" wrapText="1"/>
    </xf>
    <xf numFmtId="4" fontId="4" fillId="0" borderId="33" xfId="36" applyNumberFormat="1" applyFont="1" applyFill="1" applyBorder="1" applyAlignment="1">
      <alignment horizontal="center"/>
    </xf>
    <xf numFmtId="0" fontId="7" fillId="0" borderId="17" xfId="36" applyFont="1" applyFill="1" applyBorder="1" applyAlignment="1">
      <alignment horizontal="centerContinuous" vertical="center"/>
    </xf>
    <xf numFmtId="3" fontId="4" fillId="0" borderId="105" xfId="36" applyNumberFormat="1" applyFont="1" applyFill="1" applyBorder="1" applyAlignment="1">
      <alignment horizontal="center"/>
    </xf>
    <xf numFmtId="4" fontId="4" fillId="0" borderId="115" xfId="36" applyNumberFormat="1" applyFill="1" applyBorder="1"/>
    <xf numFmtId="4" fontId="4" fillId="0" borderId="89" xfId="36" applyNumberFormat="1" applyFill="1" applyBorder="1"/>
    <xf numFmtId="4" fontId="4" fillId="0" borderId="113" xfId="36" applyNumberFormat="1" applyFill="1" applyBorder="1"/>
    <xf numFmtId="0" fontId="4" fillId="0" borderId="101" xfId="0" applyFont="1" applyBorder="1" applyAlignment="1" applyProtection="1">
      <alignment horizontal="left"/>
    </xf>
    <xf numFmtId="0" fontId="4" fillId="0" borderId="100" xfId="0" applyFont="1" applyBorder="1" applyAlignment="1" applyProtection="1">
      <alignment horizontal="left"/>
    </xf>
    <xf numFmtId="2" fontId="4" fillId="0" borderId="50" xfId="36" applyNumberFormat="1" applyFont="1" applyFill="1" applyBorder="1" applyAlignment="1">
      <alignment horizontal="center"/>
    </xf>
    <xf numFmtId="173" fontId="4" fillId="0" borderId="0" xfId="36" applyNumberFormat="1" applyFill="1" applyBorder="1"/>
    <xf numFmtId="167" fontId="4" fillId="0" borderId="12" xfId="68" applyNumberFormat="1" applyFont="1" applyFill="1" applyBorder="1"/>
    <xf numFmtId="4" fontId="7" fillId="0" borderId="38" xfId="36" applyNumberFormat="1" applyFont="1" applyFill="1" applyBorder="1"/>
    <xf numFmtId="4" fontId="4" fillId="0" borderId="105" xfId="36" applyNumberFormat="1" applyFont="1" applyFill="1" applyBorder="1" applyAlignment="1">
      <alignment horizontal="center"/>
    </xf>
    <xf numFmtId="1" fontId="4" fillId="8" borderId="110" xfId="36" applyNumberFormat="1" applyFont="1" applyFill="1" applyBorder="1" applyAlignment="1">
      <alignment horizontal="center"/>
    </xf>
    <xf numFmtId="0" fontId="4" fillId="0" borderId="104" xfId="0" applyFont="1" applyBorder="1" applyAlignment="1" applyProtection="1">
      <alignment horizontal="left"/>
    </xf>
    <xf numFmtId="1" fontId="4" fillId="0" borderId="49" xfId="36" applyNumberFormat="1" applyFont="1" applyFill="1" applyBorder="1" applyAlignment="1">
      <alignment horizontal="center"/>
    </xf>
    <xf numFmtId="1" fontId="4" fillId="0" borderId="49" xfId="36" applyNumberFormat="1" applyFill="1" applyBorder="1" applyAlignment="1">
      <alignment horizontal="center"/>
    </xf>
    <xf numFmtId="2" fontId="4" fillId="0" borderId="49" xfId="36" applyNumberFormat="1" applyFont="1" applyFill="1" applyBorder="1" applyAlignment="1">
      <alignment horizontal="center"/>
    </xf>
    <xf numFmtId="4" fontId="4" fillId="0" borderId="116" xfId="36" applyNumberFormat="1" applyFill="1" applyBorder="1" applyAlignment="1">
      <alignment horizontal="center"/>
    </xf>
    <xf numFmtId="2" fontId="4" fillId="0" borderId="105" xfId="36" applyNumberFormat="1" applyFont="1" applyFill="1" applyBorder="1" applyAlignment="1">
      <alignment horizontal="center"/>
    </xf>
    <xf numFmtId="0" fontId="4" fillId="0" borderId="107" xfId="36" applyFont="1" applyFill="1" applyBorder="1" applyAlignment="1">
      <alignment horizontal="center"/>
    </xf>
    <xf numFmtId="4" fontId="4" fillId="0" borderId="49" xfId="36" applyNumberFormat="1" applyFont="1" applyFill="1" applyBorder="1" applyAlignment="1">
      <alignment horizontal="center"/>
    </xf>
    <xf numFmtId="4" fontId="4" fillId="8" borderId="33" xfId="36" applyNumberFormat="1" applyFont="1" applyFill="1" applyBorder="1"/>
    <xf numFmtId="4" fontId="4" fillId="8" borderId="32" xfId="36" applyNumberFormat="1" applyFont="1" applyFill="1" applyBorder="1"/>
    <xf numFmtId="2" fontId="4" fillId="0" borderId="113" xfId="36" applyNumberFormat="1" applyFill="1" applyBorder="1" applyAlignment="1">
      <alignment horizontal="center"/>
    </xf>
    <xf numFmtId="4" fontId="7" fillId="8" borderId="12" xfId="36" applyNumberFormat="1" applyFont="1" applyFill="1" applyBorder="1" applyAlignment="1">
      <alignment horizontal="centerContinuous" vertical="center"/>
    </xf>
    <xf numFmtId="0" fontId="4" fillId="8" borderId="101" xfId="0" applyFont="1" applyFill="1" applyBorder="1" applyAlignment="1" applyProtection="1">
      <alignment horizontal="left"/>
    </xf>
    <xf numFmtId="0" fontId="4" fillId="8" borderId="104" xfId="0" applyFont="1" applyFill="1" applyBorder="1" applyAlignment="1" applyProtection="1">
      <alignment horizontal="left"/>
    </xf>
    <xf numFmtId="4" fontId="4" fillId="8" borderId="34" xfId="36" applyNumberFormat="1" applyFont="1" applyFill="1" applyBorder="1" applyAlignment="1">
      <alignment horizontal="right"/>
    </xf>
    <xf numFmtId="4" fontId="4" fillId="8" borderId="116" xfId="36" applyNumberFormat="1" applyFont="1" applyFill="1" applyBorder="1" applyAlignment="1">
      <alignment horizontal="right"/>
    </xf>
    <xf numFmtId="4" fontId="4" fillId="8" borderId="106" xfId="36" applyNumberFormat="1" applyFill="1" applyBorder="1" applyAlignment="1">
      <alignment horizontal="right"/>
    </xf>
    <xf numFmtId="4" fontId="4" fillId="8" borderId="33" xfId="36" applyNumberFormat="1" applyFill="1" applyBorder="1" applyAlignment="1">
      <alignment horizontal="right"/>
    </xf>
    <xf numFmtId="4" fontId="4" fillId="8" borderId="32" xfId="36" applyNumberFormat="1" applyFill="1" applyBorder="1" applyAlignment="1">
      <alignment horizontal="right"/>
    </xf>
    <xf numFmtId="0" fontId="8" fillId="0" borderId="33" xfId="35" applyBorder="1"/>
    <xf numFmtId="0" fontId="4" fillId="0" borderId="35" xfId="35" applyFont="1" applyBorder="1" applyAlignment="1">
      <alignment vertical="center"/>
    </xf>
    <xf numFmtId="4" fontId="8" fillId="8" borderId="116" xfId="35" applyNumberFormat="1" applyFill="1" applyBorder="1"/>
    <xf numFmtId="0" fontId="8" fillId="8" borderId="15" xfId="35" applyFill="1" applyBorder="1"/>
    <xf numFmtId="0" fontId="8" fillId="8" borderId="15" xfId="35" applyFont="1" applyFill="1" applyBorder="1"/>
    <xf numFmtId="0" fontId="8" fillId="8" borderId="17" xfId="35" applyFont="1" applyFill="1" applyBorder="1"/>
    <xf numFmtId="4" fontId="7" fillId="8" borderId="12" xfId="35" applyNumberFormat="1" applyFont="1" applyFill="1" applyBorder="1" applyAlignment="1">
      <alignment horizontal="centerContinuous" vertical="center"/>
    </xf>
    <xf numFmtId="0" fontId="8" fillId="8" borderId="17" xfId="35" applyFill="1" applyBorder="1"/>
    <xf numFmtId="0" fontId="4" fillId="8" borderId="11" xfId="35" applyFont="1" applyFill="1" applyBorder="1" applyAlignment="1">
      <alignment horizontal="center"/>
    </xf>
    <xf numFmtId="0" fontId="8" fillId="8" borderId="49" xfId="35" applyFill="1" applyBorder="1" applyAlignment="1">
      <alignment horizontal="center"/>
    </xf>
    <xf numFmtId="1" fontId="8" fillId="8" borderId="0" xfId="35" applyNumberFormat="1" applyFill="1" applyBorder="1"/>
    <xf numFmtId="0" fontId="4" fillId="8" borderId="48" xfId="35" applyFont="1" applyFill="1" applyBorder="1"/>
    <xf numFmtId="9" fontId="4" fillId="8" borderId="48" xfId="35" applyNumberFormat="1" applyFont="1" applyFill="1" applyBorder="1" applyAlignment="1">
      <alignment horizontal="center"/>
    </xf>
    <xf numFmtId="10" fontId="8" fillId="8" borderId="113" xfId="35" applyNumberFormat="1" applyFill="1" applyBorder="1"/>
    <xf numFmtId="173" fontId="8" fillId="8" borderId="105" xfId="35" applyNumberFormat="1" applyFill="1" applyBorder="1" applyAlignment="1">
      <alignment horizontal="center"/>
    </xf>
    <xf numFmtId="173" fontId="8" fillId="8" borderId="0" xfId="35" applyNumberFormat="1" applyFill="1" applyBorder="1"/>
    <xf numFmtId="1" fontId="8" fillId="8" borderId="105" xfId="35" applyNumberFormat="1" applyFill="1" applyBorder="1" applyAlignment="1">
      <alignment horizontal="center"/>
    </xf>
    <xf numFmtId="4" fontId="4" fillId="8" borderId="49" xfId="36" applyNumberFormat="1" applyFill="1" applyBorder="1" applyAlignment="1">
      <alignment horizontal="center"/>
    </xf>
    <xf numFmtId="4" fontId="4" fillId="8" borderId="116" xfId="36" applyNumberFormat="1" applyFill="1" applyBorder="1"/>
    <xf numFmtId="4" fontId="4" fillId="8" borderId="0" xfId="36" applyNumberFormat="1" applyFill="1" applyBorder="1" applyAlignment="1">
      <alignment horizontal="centerContinuous" vertical="center"/>
    </xf>
    <xf numFmtId="4" fontId="4" fillId="8" borderId="0" xfId="36" applyNumberFormat="1" applyFill="1" applyBorder="1" applyAlignment="1">
      <alignment horizontal="right" vertical="center"/>
    </xf>
    <xf numFmtId="4" fontId="4" fillId="8" borderId="1" xfId="36" applyNumberFormat="1" applyFill="1" applyBorder="1" applyAlignment="1">
      <alignment horizontal="right"/>
    </xf>
    <xf numFmtId="0" fontId="7" fillId="8" borderId="17" xfId="36" applyFont="1" applyFill="1" applyBorder="1" applyAlignment="1">
      <alignment horizontal="centerContinuous" vertical="center"/>
    </xf>
    <xf numFmtId="4" fontId="4" fillId="8" borderId="105" xfId="36" applyNumberFormat="1" applyFill="1" applyBorder="1" applyAlignment="1">
      <alignment horizontal="right" vertical="center"/>
    </xf>
    <xf numFmtId="4" fontId="4" fillId="8" borderId="12" xfId="36" applyNumberFormat="1" applyFill="1" applyBorder="1" applyAlignment="1">
      <alignment horizontal="center"/>
    </xf>
    <xf numFmtId="4" fontId="4" fillId="8" borderId="36" xfId="36" applyNumberFormat="1" applyFill="1" applyBorder="1" applyAlignment="1">
      <alignment horizontal="right"/>
    </xf>
    <xf numFmtId="0" fontId="4" fillId="8" borderId="11" xfId="36" applyFont="1" applyFill="1" applyBorder="1" applyAlignment="1">
      <alignment horizontal="center"/>
    </xf>
    <xf numFmtId="0" fontId="4" fillId="8" borderId="7" xfId="36" applyFont="1" applyFill="1" applyBorder="1" applyAlignment="1">
      <alignment horizontal="center"/>
    </xf>
    <xf numFmtId="0" fontId="7" fillId="8" borderId="8" xfId="36" applyFont="1" applyFill="1" applyBorder="1" applyAlignment="1">
      <alignment horizontal="center"/>
    </xf>
    <xf numFmtId="0" fontId="4" fillId="8" borderId="49" xfId="36" applyFill="1" applyBorder="1" applyAlignment="1">
      <alignment horizontal="center"/>
    </xf>
    <xf numFmtId="0" fontId="4" fillId="8" borderId="55" xfId="36" applyFont="1" applyFill="1" applyBorder="1" applyAlignment="1">
      <alignment horizontal="center"/>
    </xf>
    <xf numFmtId="0" fontId="4" fillId="8" borderId="100" xfId="36" applyFont="1" applyFill="1" applyBorder="1" applyAlignment="1">
      <alignment horizontal="center"/>
    </xf>
    <xf numFmtId="0" fontId="4" fillId="8" borderId="109" xfId="36" applyFont="1" applyFill="1" applyBorder="1" applyAlignment="1">
      <alignment horizontal="center"/>
    </xf>
    <xf numFmtId="10" fontId="8" fillId="8" borderId="0" xfId="35" applyNumberFormat="1" applyFill="1" applyBorder="1"/>
    <xf numFmtId="4" fontId="4" fillId="8" borderId="48" xfId="36" applyNumberFormat="1" applyFill="1" applyBorder="1" applyAlignment="1">
      <alignment horizontal="center"/>
    </xf>
    <xf numFmtId="3" fontId="4" fillId="8" borderId="0" xfId="36" applyNumberFormat="1" applyFont="1" applyFill="1" applyBorder="1" applyAlignment="1">
      <alignment horizontal="center"/>
    </xf>
    <xf numFmtId="0" fontId="4" fillId="8" borderId="15" xfId="35" applyFont="1" applyFill="1" applyBorder="1"/>
    <xf numFmtId="0" fontId="4" fillId="8" borderId="120" xfId="36" applyFont="1" applyFill="1" applyBorder="1" applyAlignment="1">
      <alignment horizontal="left"/>
    </xf>
    <xf numFmtId="10" fontId="8" fillId="8" borderId="12" xfId="35" applyNumberFormat="1" applyFill="1" applyBorder="1"/>
    <xf numFmtId="0" fontId="4" fillId="8" borderId="0" xfId="36" applyFill="1" applyAlignment="1">
      <alignment horizontal="right"/>
    </xf>
    <xf numFmtId="173" fontId="4" fillId="8" borderId="0" xfId="36" applyNumberFormat="1" applyFill="1" applyBorder="1"/>
    <xf numFmtId="4" fontId="4" fillId="8" borderId="33" xfId="35" applyNumberFormat="1" applyFont="1" applyFill="1" applyBorder="1" applyAlignment="1">
      <alignment horizontal="center"/>
    </xf>
    <xf numFmtId="4" fontId="4" fillId="8" borderId="105" xfId="36" applyNumberFormat="1" applyFont="1" applyFill="1" applyBorder="1" applyAlignment="1">
      <alignment horizontal="center"/>
    </xf>
    <xf numFmtId="4" fontId="4" fillId="8" borderId="105" xfId="36" applyNumberFormat="1" applyFont="1" applyFill="1" applyBorder="1" applyAlignment="1">
      <alignment horizontal="centerContinuous"/>
    </xf>
    <xf numFmtId="3" fontId="4" fillId="8" borderId="39" xfId="36" applyNumberFormat="1" applyFont="1" applyFill="1" applyBorder="1" applyAlignment="1">
      <alignment horizontal="center"/>
    </xf>
    <xf numFmtId="4" fontId="40" fillId="0" borderId="44" xfId="30" applyNumberFormat="1" applyFont="1" applyBorder="1" applyAlignment="1">
      <alignment horizontal="right"/>
    </xf>
    <xf numFmtId="2" fontId="40" fillId="0" borderId="43" xfId="30" applyNumberFormat="1" applyFont="1" applyBorder="1" applyAlignment="1">
      <alignment horizontal="right"/>
    </xf>
    <xf numFmtId="173" fontId="4" fillId="8" borderId="36" xfId="36" applyNumberFormat="1" applyFill="1" applyBorder="1" applyAlignment="1">
      <alignment horizontal="center"/>
    </xf>
    <xf numFmtId="173" fontId="4" fillId="8" borderId="1" xfId="36" applyNumberFormat="1" applyFill="1" applyBorder="1" applyAlignment="1">
      <alignment horizontal="center"/>
    </xf>
    <xf numFmtId="0" fontId="4" fillId="8" borderId="1" xfId="36" applyFill="1" applyBorder="1"/>
    <xf numFmtId="0" fontId="4" fillId="8" borderId="17" xfId="36" applyFill="1" applyBorder="1"/>
    <xf numFmtId="4" fontId="4" fillId="8" borderId="34" xfId="36" applyNumberFormat="1" applyFill="1" applyBorder="1" applyAlignment="1">
      <alignment horizontal="right"/>
    </xf>
    <xf numFmtId="4" fontId="4" fillId="8" borderId="116" xfId="36" applyNumberFormat="1" applyFill="1" applyBorder="1" applyAlignment="1">
      <alignment horizontal="right"/>
    </xf>
    <xf numFmtId="0" fontId="40" fillId="0" borderId="0" xfId="31" applyFont="1" applyBorder="1" applyAlignment="1">
      <alignment vertical="center"/>
    </xf>
    <xf numFmtId="4" fontId="40" fillId="0" borderId="43" xfId="30" applyNumberFormat="1" applyFont="1" applyBorder="1" applyAlignment="1">
      <alignment horizontal="right"/>
    </xf>
    <xf numFmtId="4" fontId="4" fillId="8" borderId="0" xfId="68" applyNumberFormat="1" applyFont="1" applyFill="1" applyAlignment="1" applyProtection="1">
      <alignment horizontal="center"/>
    </xf>
    <xf numFmtId="0" fontId="39" fillId="0" borderId="37" xfId="30" applyFont="1" applyBorder="1"/>
    <xf numFmtId="0" fontId="38" fillId="0" borderId="43" xfId="30" applyFont="1" applyBorder="1"/>
    <xf numFmtId="0" fontId="38" fillId="0" borderId="51" xfId="30" applyFont="1" applyBorder="1"/>
    <xf numFmtId="0" fontId="38" fillId="0" borderId="11" xfId="30" applyFont="1" applyBorder="1" applyAlignment="1">
      <alignment horizontal="center"/>
    </xf>
    <xf numFmtId="0" fontId="38" fillId="0" borderId="12" xfId="30" applyFont="1" applyBorder="1" applyAlignment="1">
      <alignment horizontal="center"/>
    </xf>
    <xf numFmtId="0" fontId="38" fillId="0" borderId="7" xfId="30" applyFont="1" applyBorder="1" applyAlignment="1">
      <alignment horizontal="center"/>
    </xf>
    <xf numFmtId="0" fontId="38" fillId="0" borderId="46" xfId="30" applyFont="1" applyBorder="1"/>
    <xf numFmtId="0" fontId="38" fillId="0" borderId="16" xfId="30" applyFont="1" applyBorder="1"/>
    <xf numFmtId="165" fontId="39" fillId="0" borderId="51" xfId="18" applyFont="1" applyBorder="1" applyAlignment="1">
      <alignment horizontal="center"/>
    </xf>
    <xf numFmtId="0" fontId="39" fillId="0" borderId="100" xfId="30" applyFont="1" applyBorder="1" applyAlignment="1">
      <alignment horizontal="center"/>
    </xf>
    <xf numFmtId="0" fontId="38" fillId="0" borderId="102" xfId="30" applyFont="1" applyBorder="1" applyAlignment="1">
      <alignment horizontal="center"/>
    </xf>
    <xf numFmtId="0" fontId="39" fillId="0" borderId="124" xfId="30" applyFont="1" applyBorder="1" applyAlignment="1">
      <alignment horizontal="center"/>
    </xf>
    <xf numFmtId="0" fontId="39" fillId="0" borderId="16" xfId="30" applyFont="1" applyBorder="1" applyAlignment="1">
      <alignment horizontal="center"/>
    </xf>
    <xf numFmtId="0" fontId="38" fillId="0" borderId="44" xfId="30" applyFont="1" applyBorder="1" applyAlignment="1">
      <alignment horizontal="center"/>
    </xf>
    <xf numFmtId="0" fontId="38" fillId="0" borderId="47" xfId="30" applyFont="1" applyBorder="1" applyAlignment="1">
      <alignment horizontal="center"/>
    </xf>
    <xf numFmtId="0" fontId="38" fillId="0" borderId="16" xfId="30" applyFont="1" applyBorder="1" applyAlignment="1">
      <alignment horizontal="center"/>
    </xf>
    <xf numFmtId="0" fontId="40" fillId="0" borderId="37" xfId="30" applyFont="1" applyBorder="1" applyAlignment="1">
      <alignment horizontal="center"/>
    </xf>
    <xf numFmtId="4" fontId="40" fillId="0" borderId="51" xfId="30" applyNumberFormat="1" applyFont="1" applyBorder="1" applyAlignment="1">
      <alignment horizontal="right"/>
    </xf>
    <xf numFmtId="165" fontId="40" fillId="0" borderId="16" xfId="18" applyFont="1" applyBorder="1" applyAlignment="1">
      <alignment horizontal="center"/>
    </xf>
    <xf numFmtId="165" fontId="38" fillId="0" borderId="37" xfId="18" applyFont="1" applyBorder="1" applyAlignment="1">
      <alignment horizontal="center"/>
    </xf>
    <xf numFmtId="0" fontId="38" fillId="8" borderId="42" xfId="30" applyFont="1" applyFill="1" applyBorder="1" applyAlignment="1">
      <alignment horizontal="center"/>
    </xf>
    <xf numFmtId="0" fontId="38" fillId="8" borderId="45" xfId="30" applyFont="1" applyFill="1" applyBorder="1" applyAlignment="1">
      <alignment horizontal="center"/>
    </xf>
    <xf numFmtId="0" fontId="40" fillId="8" borderId="51" xfId="30" applyFont="1" applyFill="1" applyBorder="1"/>
    <xf numFmtId="0" fontId="38" fillId="8" borderId="16" xfId="30" applyFont="1" applyFill="1" applyBorder="1" applyAlignment="1">
      <alignment horizontal="center"/>
    </xf>
    <xf numFmtId="0" fontId="38" fillId="0" borderId="44" xfId="31" applyFont="1" applyBorder="1" applyAlignment="1">
      <alignment horizontal="center" vertical="center"/>
    </xf>
    <xf numFmtId="0" fontId="38" fillId="0" borderId="47" xfId="31" applyFont="1" applyBorder="1" applyAlignment="1">
      <alignment horizontal="center" vertical="center"/>
    </xf>
    <xf numFmtId="0" fontId="38" fillId="8" borderId="37" xfId="30" applyFont="1" applyFill="1" applyBorder="1" applyAlignment="1">
      <alignment horizontal="center"/>
    </xf>
    <xf numFmtId="0" fontId="42" fillId="0" borderId="12" xfId="30" applyFont="1" applyBorder="1"/>
    <xf numFmtId="2" fontId="38" fillId="0" borderId="12" xfId="30" applyNumberFormat="1" applyFont="1" applyBorder="1" applyAlignment="1">
      <alignment horizontal="right"/>
    </xf>
    <xf numFmtId="165" fontId="39" fillId="0" borderId="12" xfId="18" applyFont="1" applyBorder="1" applyAlignment="1">
      <alignment horizontal="center"/>
    </xf>
    <xf numFmtId="4" fontId="38" fillId="0" borderId="12" xfId="30" applyNumberFormat="1" applyFont="1" applyBorder="1" applyAlignment="1">
      <alignment horizontal="right"/>
    </xf>
    <xf numFmtId="0" fontId="41" fillId="0" borderId="13" xfId="30" applyFont="1" applyBorder="1" applyAlignment="1">
      <alignment horizontal="center"/>
    </xf>
    <xf numFmtId="165" fontId="39" fillId="0" borderId="38" xfId="18" applyFont="1" applyBorder="1" applyAlignment="1">
      <alignment horizontal="center"/>
    </xf>
    <xf numFmtId="0" fontId="40" fillId="0" borderId="43" xfId="30" applyFont="1" applyBorder="1" applyAlignment="1">
      <alignment horizontal="center"/>
    </xf>
    <xf numFmtId="4" fontId="40" fillId="0" borderId="43" xfId="68" applyNumberFormat="1" applyFont="1" applyBorder="1" applyAlignment="1">
      <alignment horizontal="right"/>
    </xf>
    <xf numFmtId="2" fontId="40" fillId="0" borderId="51" xfId="30" applyNumberFormat="1" applyFont="1" applyBorder="1" applyAlignment="1">
      <alignment horizontal="right"/>
    </xf>
    <xf numFmtId="0" fontId="41" fillId="0" borderId="37" xfId="30" applyFont="1" applyBorder="1"/>
    <xf numFmtId="165" fontId="40" fillId="0" borderId="16" xfId="18" applyFont="1" applyBorder="1"/>
    <xf numFmtId="4" fontId="40" fillId="0" borderId="43" xfId="18" applyNumberFormat="1" applyFont="1" applyBorder="1" applyAlignment="1">
      <alignment horizontal="right"/>
    </xf>
    <xf numFmtId="4" fontId="40" fillId="0" borderId="44" xfId="18" applyNumberFormat="1" applyFont="1" applyBorder="1" applyAlignment="1">
      <alignment horizontal="right"/>
    </xf>
    <xf numFmtId="4" fontId="40" fillId="0" borderId="47" xfId="18" applyNumberFormat="1" applyFont="1" applyBorder="1" applyAlignment="1">
      <alignment horizontal="right"/>
    </xf>
    <xf numFmtId="186" fontId="38" fillId="0" borderId="44" xfId="30" applyNumberFormat="1" applyFont="1" applyBorder="1" applyAlignment="1">
      <alignment horizontal="right"/>
    </xf>
    <xf numFmtId="186" fontId="38" fillId="0" borderId="47" xfId="30" applyNumberFormat="1" applyFont="1" applyBorder="1" applyAlignment="1">
      <alignment horizontal="right"/>
    </xf>
    <xf numFmtId="186" fontId="38" fillId="0" borderId="0" xfId="30" applyNumberFormat="1" applyFont="1" applyBorder="1" applyAlignment="1">
      <alignment horizontal="right"/>
    </xf>
    <xf numFmtId="4" fontId="38" fillId="8" borderId="44" xfId="30" applyNumberFormat="1" applyFont="1" applyFill="1" applyBorder="1" applyAlignment="1">
      <alignment horizontal="right"/>
    </xf>
    <xf numFmtId="4" fontId="38" fillId="8" borderId="47" xfId="30" applyNumberFormat="1" applyFont="1" applyFill="1" applyBorder="1" applyAlignment="1">
      <alignment horizontal="right"/>
    </xf>
    <xf numFmtId="0" fontId="42" fillId="0" borderId="117" xfId="30" applyFont="1" applyBorder="1"/>
    <xf numFmtId="0" fontId="40" fillId="0" borderId="118" xfId="30" applyFont="1" applyBorder="1"/>
    <xf numFmtId="1" fontId="40" fillId="0" borderId="37" xfId="30" applyNumberFormat="1" applyFont="1" applyBorder="1" applyAlignment="1">
      <alignment horizontal="center"/>
    </xf>
    <xf numFmtId="4" fontId="40" fillId="0" borderId="46" xfId="18" applyNumberFormat="1" applyFont="1" applyBorder="1" applyAlignment="1">
      <alignment horizontal="right"/>
    </xf>
    <xf numFmtId="4" fontId="4" fillId="8" borderId="36" xfId="36" applyNumberFormat="1" applyFont="1" applyFill="1" applyBorder="1" applyAlignment="1">
      <alignment horizontal="right"/>
    </xf>
    <xf numFmtId="4" fontId="4" fillId="8" borderId="49" xfId="36" applyNumberFormat="1" applyFill="1" applyBorder="1" applyAlignment="1">
      <alignment horizontal="right"/>
    </xf>
    <xf numFmtId="4" fontId="40" fillId="8" borderId="47" xfId="30" applyNumberFormat="1" applyFont="1" applyFill="1" applyBorder="1" applyAlignment="1">
      <alignment horizontal="right"/>
    </xf>
    <xf numFmtId="9" fontId="4" fillId="8" borderId="12" xfId="36" applyNumberFormat="1" applyFill="1" applyBorder="1"/>
    <xf numFmtId="10" fontId="4" fillId="0" borderId="0" xfId="68" applyNumberFormat="1" applyFont="1" applyAlignment="1" applyProtection="1">
      <alignment horizontal="center"/>
    </xf>
    <xf numFmtId="4" fontId="40" fillId="8" borderId="38" xfId="30" applyNumberFormat="1" applyFont="1" applyFill="1" applyBorder="1" applyAlignment="1">
      <alignment horizontal="right"/>
    </xf>
    <xf numFmtId="4" fontId="4" fillId="20" borderId="24" xfId="25" applyNumberFormat="1" applyFont="1" applyFill="1" applyBorder="1" applyAlignment="1">
      <alignment horizontal="right" vertical="center" wrapText="1"/>
    </xf>
    <xf numFmtId="4" fontId="4" fillId="9" borderId="24" xfId="25" applyNumberFormat="1" applyFont="1" applyFill="1" applyBorder="1" applyAlignment="1">
      <alignment horizontal="right" vertical="center" wrapText="1"/>
    </xf>
    <xf numFmtId="0" fontId="17" fillId="0" borderId="0" xfId="25" applyFont="1" applyBorder="1" applyAlignment="1">
      <alignment horizontal="left" vertical="center" wrapText="1"/>
    </xf>
    <xf numFmtId="0" fontId="8" fillId="8" borderId="99" xfId="35" applyFont="1" applyFill="1" applyBorder="1"/>
    <xf numFmtId="4" fontId="8" fillId="0" borderId="106" xfId="35" applyNumberFormat="1" applyBorder="1"/>
    <xf numFmtId="0" fontId="7" fillId="0" borderId="92" xfId="25" applyFont="1" applyBorder="1" applyAlignment="1">
      <alignment horizontal="center" vertical="center" wrapText="1"/>
    </xf>
    <xf numFmtId="4" fontId="7" fillId="8" borderId="49" xfId="36" applyNumberFormat="1" applyFont="1" applyFill="1" applyBorder="1" applyAlignment="1">
      <alignment horizontal="center"/>
    </xf>
    <xf numFmtId="4" fontId="3" fillId="8" borderId="0" xfId="0" applyNumberFormat="1" applyFont="1" applyFill="1" applyBorder="1" applyAlignment="1">
      <alignment horizontal="center" vertical="center"/>
    </xf>
    <xf numFmtId="4" fontId="4" fillId="8" borderId="0" xfId="0" applyNumberFormat="1" applyFont="1" applyFill="1" applyBorder="1" applyAlignment="1">
      <alignment horizontal="center" vertical="center"/>
    </xf>
    <xf numFmtId="10" fontId="4" fillId="8" borderId="0" xfId="0" applyNumberFormat="1" applyFont="1" applyFill="1" applyBorder="1" applyAlignment="1">
      <alignment horizontal="center" vertical="center"/>
    </xf>
    <xf numFmtId="3" fontId="4" fillId="8" borderId="0" xfId="0" applyNumberFormat="1" applyFont="1" applyFill="1" applyBorder="1" applyAlignment="1">
      <alignment horizontal="center" vertical="center"/>
    </xf>
    <xf numFmtId="174" fontId="4" fillId="8" borderId="0" xfId="0" applyNumberFormat="1" applyFont="1" applyFill="1" applyBorder="1" applyAlignment="1">
      <alignment horizontal="center" vertical="center"/>
    </xf>
    <xf numFmtId="4" fontId="3" fillId="8" borderId="0" xfId="0" applyNumberFormat="1" applyFont="1" applyFill="1" applyBorder="1"/>
    <xf numFmtId="4" fontId="6" fillId="8" borderId="0" xfId="0" applyNumberFormat="1" applyFont="1" applyFill="1" applyBorder="1"/>
    <xf numFmtId="4" fontId="2" fillId="8" borderId="0" xfId="68" applyNumberFormat="1" applyFont="1" applyFill="1" applyBorder="1" applyProtection="1">
      <protection hidden="1"/>
    </xf>
    <xf numFmtId="4" fontId="5" fillId="8" borderId="0" xfId="0" applyNumberFormat="1" applyFont="1" applyFill="1" applyBorder="1" applyAlignment="1">
      <alignment horizontal="right"/>
    </xf>
    <xf numFmtId="4" fontId="5" fillId="8" borderId="0" xfId="0" applyNumberFormat="1" applyFont="1" applyFill="1" applyBorder="1" applyAlignment="1">
      <alignment horizontal="right" vertical="center"/>
    </xf>
    <xf numFmtId="0" fontId="7" fillId="13" borderId="0" xfId="36" applyFont="1" applyFill="1" applyBorder="1" applyAlignment="1">
      <alignment horizontal="center" vertical="center" wrapText="1"/>
    </xf>
    <xf numFmtId="0" fontId="7" fillId="0" borderId="0" xfId="36" applyFont="1" applyBorder="1" applyAlignment="1">
      <alignment horizontal="center" vertical="center"/>
    </xf>
    <xf numFmtId="0" fontId="7" fillId="13" borderId="95" xfId="36" applyFont="1" applyFill="1" applyBorder="1" applyAlignment="1">
      <alignment horizontal="center" vertical="center" wrapText="1"/>
    </xf>
    <xf numFmtId="0" fontId="7" fillId="8" borderId="12" xfId="36" applyFont="1" applyFill="1" applyBorder="1"/>
    <xf numFmtId="4" fontId="7" fillId="8" borderId="129" xfId="36" applyNumberFormat="1" applyFont="1" applyFill="1" applyBorder="1" applyAlignment="1">
      <alignment horizontal="center"/>
    </xf>
    <xf numFmtId="4" fontId="7" fillId="8" borderId="96" xfId="36" applyNumberFormat="1" applyFont="1" applyFill="1" applyBorder="1" applyAlignment="1">
      <alignment horizontal="center"/>
    </xf>
    <xf numFmtId="0" fontId="7" fillId="13" borderId="96" xfId="36" applyFont="1" applyFill="1" applyBorder="1" applyAlignment="1">
      <alignment horizontal="center"/>
    </xf>
    <xf numFmtId="0" fontId="7" fillId="13" borderId="95" xfId="36" applyFont="1" applyFill="1" applyBorder="1" applyAlignment="1">
      <alignment horizontal="center"/>
    </xf>
    <xf numFmtId="2" fontId="4" fillId="8" borderId="48" xfId="36" applyNumberFormat="1" applyFont="1" applyFill="1" applyBorder="1"/>
    <xf numFmtId="4" fontId="4" fillId="8" borderId="106" xfId="36" applyNumberFormat="1" applyFont="1" applyFill="1" applyBorder="1"/>
    <xf numFmtId="4" fontId="4" fillId="13" borderId="48" xfId="36" applyNumberFormat="1" applyFont="1" applyFill="1" applyBorder="1" applyAlignment="1">
      <alignment horizontal="right"/>
    </xf>
    <xf numFmtId="0" fontId="4" fillId="8" borderId="0" xfId="0" applyFont="1" applyFill="1"/>
    <xf numFmtId="0" fontId="4" fillId="8" borderId="1" xfId="0" applyFont="1" applyFill="1" applyBorder="1"/>
    <xf numFmtId="10" fontId="4" fillId="8" borderId="1" xfId="0" applyNumberFormat="1" applyFont="1" applyFill="1" applyBorder="1" applyAlignment="1">
      <alignment horizontal="center" vertical="center"/>
    </xf>
    <xf numFmtId="4" fontId="4" fillId="8" borderId="1" xfId="42" applyNumberFormat="1" applyFont="1" applyFill="1" applyBorder="1" applyAlignment="1">
      <alignment horizontal="center" vertical="center"/>
    </xf>
    <xf numFmtId="10" fontId="4" fillId="8" borderId="1" xfId="42" applyNumberFormat="1" applyFont="1" applyFill="1" applyBorder="1" applyAlignment="1">
      <alignment horizontal="center" vertical="center"/>
    </xf>
    <xf numFmtId="0" fontId="4" fillId="19" borderId="26" xfId="0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vertical="center"/>
    </xf>
    <xf numFmtId="3" fontId="4" fillId="8" borderId="1" xfId="0" applyNumberFormat="1" applyFont="1" applyFill="1" applyBorder="1" applyAlignment="1">
      <alignment horizontal="center" vertical="center"/>
    </xf>
    <xf numFmtId="0" fontId="4" fillId="19" borderId="1" xfId="0" applyFont="1" applyFill="1" applyBorder="1" applyAlignment="1">
      <alignment horizontal="center" vertical="center"/>
    </xf>
    <xf numFmtId="4" fontId="4" fillId="19" borderId="1" xfId="0" applyNumberFormat="1" applyFont="1" applyFill="1" applyBorder="1" applyAlignment="1">
      <alignment horizontal="center" vertical="center"/>
    </xf>
    <xf numFmtId="0" fontId="10" fillId="8" borderId="0" xfId="0" applyFont="1" applyFill="1"/>
    <xf numFmtId="0" fontId="0" fillId="8" borderId="0" xfId="0" applyFont="1" applyFill="1"/>
    <xf numFmtId="0" fontId="40" fillId="8" borderId="0" xfId="0" applyFont="1" applyFill="1" applyBorder="1" applyAlignment="1">
      <alignment horizontal="center"/>
    </xf>
    <xf numFmtId="0" fontId="4" fillId="8" borderId="0" xfId="35" applyFont="1" applyFill="1" applyBorder="1" applyAlignment="1">
      <alignment horizontal="center" vertical="center" wrapText="1"/>
    </xf>
    <xf numFmtId="4" fontId="4" fillId="8" borderId="0" xfId="35" applyNumberFormat="1" applyFont="1" applyFill="1" applyBorder="1" applyAlignment="1">
      <alignment horizontal="center"/>
    </xf>
    <xf numFmtId="4" fontId="7" fillId="8" borderId="0" xfId="35" applyNumberFormat="1" applyFont="1" applyFill="1" applyBorder="1" applyAlignment="1">
      <alignment horizontal="center"/>
    </xf>
    <xf numFmtId="0" fontId="4" fillId="8" borderId="0" xfId="0" applyFont="1" applyFill="1" applyBorder="1"/>
    <xf numFmtId="0" fontId="4" fillId="8" borderId="1" xfId="36" applyFont="1" applyFill="1" applyBorder="1"/>
    <xf numFmtId="4" fontId="7" fillId="8" borderId="6" xfId="36" applyNumberFormat="1" applyFont="1" applyFill="1" applyBorder="1" applyAlignment="1">
      <alignment horizontal="center"/>
    </xf>
    <xf numFmtId="4" fontId="8" fillId="8" borderId="49" xfId="35" applyNumberFormat="1" applyFill="1" applyBorder="1"/>
    <xf numFmtId="4" fontId="40" fillId="8" borderId="44" xfId="30" applyNumberFormat="1" applyFont="1" applyFill="1" applyBorder="1" applyAlignment="1">
      <alignment horizontal="right"/>
    </xf>
    <xf numFmtId="4" fontId="40" fillId="8" borderId="43" xfId="30" applyNumberFormat="1" applyFont="1" applyFill="1" applyBorder="1" applyAlignment="1">
      <alignment horizontal="right"/>
    </xf>
    <xf numFmtId="0" fontId="4" fillId="8" borderId="0" xfId="0" applyFont="1" applyFill="1" applyBorder="1" applyAlignment="1">
      <alignment horizontal="center" wrapText="1"/>
    </xf>
    <xf numFmtId="167" fontId="10" fillId="8" borderId="0" xfId="0" applyNumberFormat="1" applyFont="1" applyFill="1"/>
    <xf numFmtId="3" fontId="4" fillId="8" borderId="0" xfId="68" applyNumberFormat="1" applyFont="1" applyFill="1" applyAlignment="1" applyProtection="1">
      <alignment horizontal="center" vertical="center"/>
    </xf>
    <xf numFmtId="4" fontId="17" fillId="8" borderId="0" xfId="25" applyNumberFormat="1" applyFont="1" applyFill="1" applyBorder="1" applyAlignment="1">
      <alignment vertical="center"/>
    </xf>
    <xf numFmtId="0" fontId="4" fillId="8" borderId="1" xfId="0" applyFont="1" applyFill="1" applyBorder="1" applyAlignment="1" applyProtection="1">
      <alignment horizontal="left"/>
    </xf>
    <xf numFmtId="0" fontId="12" fillId="8" borderId="1" xfId="0" applyFont="1" applyFill="1" applyBorder="1"/>
    <xf numFmtId="0" fontId="12" fillId="8" borderId="1" xfId="0" applyFont="1" applyFill="1" applyBorder="1" applyAlignment="1">
      <alignment horizontal="justify" vertical="center"/>
    </xf>
    <xf numFmtId="0" fontId="12" fillId="8" borderId="1" xfId="0" applyFont="1" applyFill="1" applyBorder="1" applyAlignment="1" applyProtection="1">
      <alignment horizontal="left"/>
    </xf>
    <xf numFmtId="0" fontId="7" fillId="21" borderId="1" xfId="0" applyFont="1" applyFill="1" applyBorder="1" applyAlignment="1" applyProtection="1">
      <alignment horizontal="center"/>
      <protection hidden="1"/>
    </xf>
    <xf numFmtId="164" fontId="4" fillId="21" borderId="1" xfId="68" applyFont="1" applyFill="1" applyBorder="1" applyAlignment="1" applyProtection="1">
      <alignment horizontal="center"/>
      <protection hidden="1"/>
    </xf>
    <xf numFmtId="4" fontId="4" fillId="21" borderId="1" xfId="0" applyNumberFormat="1" applyFont="1" applyFill="1" applyBorder="1" applyAlignment="1">
      <alignment horizontal="center" vertical="center"/>
    </xf>
    <xf numFmtId="0" fontId="7" fillId="22" borderId="1" xfId="0" applyFont="1" applyFill="1" applyBorder="1" applyAlignment="1">
      <alignment horizontal="center" vertical="center"/>
    </xf>
    <xf numFmtId="0" fontId="4" fillId="22" borderId="1" xfId="0" applyFont="1" applyFill="1" applyBorder="1" applyAlignment="1">
      <alignment horizontal="center" vertical="center"/>
    </xf>
    <xf numFmtId="4" fontId="4" fillId="22" borderId="1" xfId="0" applyNumberFormat="1" applyFont="1" applyFill="1" applyBorder="1" applyAlignment="1">
      <alignment horizontal="center" vertical="center"/>
    </xf>
    <xf numFmtId="0" fontId="46" fillId="8" borderId="1" xfId="0" applyFont="1" applyFill="1" applyBorder="1"/>
    <xf numFmtId="0" fontId="46" fillId="8" borderId="1" xfId="0" applyFont="1" applyFill="1" applyBorder="1" applyAlignment="1">
      <alignment vertical="center"/>
    </xf>
    <xf numFmtId="165" fontId="40" fillId="0" borderId="37" xfId="18" applyFont="1" applyBorder="1" applyAlignment="1">
      <alignment horizontal="center"/>
    </xf>
    <xf numFmtId="4" fontId="40" fillId="0" borderId="51" xfId="18" applyNumberFormat="1" applyFont="1" applyBorder="1" applyAlignment="1">
      <alignment horizontal="right"/>
    </xf>
    <xf numFmtId="0" fontId="40" fillId="0" borderId="89" xfId="30" applyFont="1" applyBorder="1"/>
    <xf numFmtId="0" fontId="40" fillId="0" borderId="17" xfId="30" applyFont="1" applyBorder="1"/>
    <xf numFmtId="4" fontId="7" fillId="0" borderId="12" xfId="36" applyNumberFormat="1" applyFont="1" applyFill="1" applyBorder="1" applyAlignment="1">
      <alignment horizontal="centerContinuous" vertical="center"/>
    </xf>
    <xf numFmtId="10" fontId="4" fillId="17" borderId="1" xfId="0" applyNumberFormat="1" applyFont="1" applyFill="1" applyBorder="1" applyAlignment="1">
      <alignment horizontal="center" vertical="center"/>
    </xf>
    <xf numFmtId="9" fontId="4" fillId="8" borderId="111" xfId="36" applyNumberFormat="1" applyFill="1" applyBorder="1"/>
    <xf numFmtId="9" fontId="4" fillId="8" borderId="12" xfId="36" applyNumberFormat="1" applyFont="1" applyFill="1" applyBorder="1" applyAlignment="1">
      <alignment horizontal="right"/>
    </xf>
    <xf numFmtId="189" fontId="4" fillId="8" borderId="76" xfId="36" applyNumberFormat="1" applyFill="1" applyBorder="1" applyAlignment="1">
      <alignment horizontal="center"/>
    </xf>
    <xf numFmtId="3" fontId="4" fillId="8" borderId="66" xfId="36" applyNumberFormat="1" applyFill="1" applyBorder="1" applyAlignment="1">
      <alignment horizontal="center"/>
    </xf>
    <xf numFmtId="4" fontId="4" fillId="8" borderId="0" xfId="68" applyNumberFormat="1" applyFont="1" applyFill="1" applyAlignment="1" applyProtection="1">
      <alignment horizontal="center" vertical="center"/>
    </xf>
    <xf numFmtId="4" fontId="4" fillId="8" borderId="60" xfId="36" applyNumberFormat="1" applyFill="1" applyBorder="1"/>
    <xf numFmtId="2" fontId="4" fillId="8" borderId="76" xfId="36" applyNumberFormat="1" applyFill="1" applyBorder="1" applyAlignment="1">
      <alignment horizontal="center"/>
    </xf>
    <xf numFmtId="4" fontId="4" fillId="8" borderId="66" xfId="36" applyNumberFormat="1" applyFill="1" applyBorder="1" applyAlignment="1">
      <alignment horizontal="center"/>
    </xf>
    <xf numFmtId="2" fontId="4" fillId="8" borderId="66" xfId="36" applyNumberFormat="1" applyFont="1" applyFill="1" applyBorder="1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34" xfId="36" applyNumberFormat="1" applyFont="1" applyFill="1" applyBorder="1" applyAlignment="1">
      <alignment horizontal="center"/>
    </xf>
    <xf numFmtId="4" fontId="4" fillId="0" borderId="48" xfId="36" applyNumberFormat="1" applyFill="1" applyBorder="1" applyAlignment="1">
      <alignment horizontal="center"/>
    </xf>
    <xf numFmtId="4" fontId="4" fillId="0" borderId="106" xfId="36" applyNumberFormat="1" applyFill="1" applyBorder="1"/>
    <xf numFmtId="4" fontId="4" fillId="0" borderId="33" xfId="36" applyNumberFormat="1" applyFill="1" applyBorder="1"/>
    <xf numFmtId="4" fontId="4" fillId="0" borderId="32" xfId="36" applyNumberFormat="1" applyFill="1" applyBorder="1"/>
    <xf numFmtId="4" fontId="4" fillId="0" borderId="48" xfId="36" applyNumberFormat="1" applyFont="1" applyFill="1" applyBorder="1" applyAlignment="1">
      <alignment horizontal="right"/>
    </xf>
    <xf numFmtId="4" fontId="4" fillId="0" borderId="1" xfId="36" applyNumberFormat="1" applyFont="1" applyFill="1" applyBorder="1" applyAlignment="1">
      <alignment horizontal="right"/>
    </xf>
    <xf numFmtId="4" fontId="4" fillId="0" borderId="105" xfId="36" applyNumberFormat="1" applyFont="1" applyFill="1" applyBorder="1" applyAlignment="1">
      <alignment horizontal="right"/>
    </xf>
    <xf numFmtId="0" fontId="4" fillId="0" borderId="17" xfId="36" applyFill="1" applyBorder="1"/>
    <xf numFmtId="4" fontId="4" fillId="8" borderId="61" xfId="36" applyNumberFormat="1" applyFill="1" applyBorder="1"/>
    <xf numFmtId="0" fontId="4" fillId="0" borderId="111" xfId="36" applyFont="1" applyFill="1" applyBorder="1" applyAlignment="1">
      <alignment horizontal="center" vertical="center" wrapText="1"/>
    </xf>
    <xf numFmtId="2" fontId="4" fillId="8" borderId="50" xfId="36" applyNumberFormat="1" applyFill="1" applyBorder="1" applyAlignment="1">
      <alignment horizontal="center"/>
    </xf>
    <xf numFmtId="4" fontId="4" fillId="8" borderId="103" xfId="36" applyNumberFormat="1" applyFill="1" applyBorder="1"/>
    <xf numFmtId="9" fontId="4" fillId="8" borderId="95" xfId="36" applyNumberFormat="1" applyFill="1" applyBorder="1"/>
    <xf numFmtId="0" fontId="7" fillId="0" borderId="0" xfId="0" applyFont="1" applyAlignment="1">
      <alignment horizontal="center"/>
    </xf>
    <xf numFmtId="3" fontId="4" fillId="8" borderId="50" xfId="36" applyNumberFormat="1" applyFill="1" applyBorder="1" applyAlignment="1">
      <alignment horizontal="center"/>
    </xf>
    <xf numFmtId="4" fontId="4" fillId="8" borderId="131" xfId="36" applyNumberFormat="1" applyFill="1" applyBorder="1"/>
    <xf numFmtId="3" fontId="4" fillId="8" borderId="39" xfId="36" applyNumberFormat="1" applyFont="1" applyFill="1" applyBorder="1" applyAlignment="1">
      <alignment horizontal="centerContinuous"/>
    </xf>
    <xf numFmtId="4" fontId="4" fillId="8" borderId="39" xfId="36" applyNumberFormat="1" applyFont="1" applyFill="1" applyBorder="1" applyAlignment="1">
      <alignment horizontal="right"/>
    </xf>
    <xf numFmtId="4" fontId="4" fillId="8" borderId="131" xfId="36" applyNumberFormat="1" applyFill="1" applyBorder="1" applyAlignment="1">
      <alignment horizontal="center"/>
    </xf>
    <xf numFmtId="9" fontId="4" fillId="8" borderId="75" xfId="36" applyNumberFormat="1" applyFill="1" applyBorder="1"/>
    <xf numFmtId="4" fontId="4" fillId="8" borderId="39" xfId="36" applyNumberFormat="1" applyFont="1" applyFill="1" applyBorder="1" applyAlignment="1">
      <alignment horizontal="center"/>
    </xf>
    <xf numFmtId="4" fontId="4" fillId="8" borderId="39" xfId="36" applyNumberFormat="1" applyFont="1" applyFill="1" applyBorder="1" applyAlignment="1">
      <alignment horizontal="centerContinuous"/>
    </xf>
    <xf numFmtId="10" fontId="37" fillId="0" borderId="0" xfId="30" applyNumberFormat="1"/>
    <xf numFmtId="43" fontId="37" fillId="0" borderId="0" xfId="30" applyNumberFormat="1"/>
    <xf numFmtId="0" fontId="37" fillId="8" borderId="0" xfId="30" applyFill="1"/>
    <xf numFmtId="0" fontId="4" fillId="0" borderId="0" xfId="30" applyFont="1"/>
    <xf numFmtId="4" fontId="4" fillId="8" borderId="0" xfId="0" applyNumberFormat="1" applyFont="1" applyFill="1" applyBorder="1" applyProtection="1">
      <protection hidden="1"/>
    </xf>
    <xf numFmtId="0" fontId="4" fillId="17" borderId="1" xfId="0" applyFont="1" applyFill="1" applyBorder="1" applyAlignment="1">
      <alignment horizontal="center" wrapText="1"/>
    </xf>
    <xf numFmtId="10" fontId="4" fillId="0" borderId="1" xfId="0" applyNumberFormat="1" applyFont="1" applyBorder="1"/>
    <xf numFmtId="0" fontId="4" fillId="0" borderId="1" xfId="0" applyFont="1" applyBorder="1"/>
    <xf numFmtId="0" fontId="4" fillId="0" borderId="0" xfId="30" applyFont="1" applyAlignment="1">
      <alignment horizontal="center"/>
    </xf>
    <xf numFmtId="4" fontId="37" fillId="0" borderId="0" xfId="30" applyNumberFormat="1"/>
    <xf numFmtId="0" fontId="4" fillId="8" borderId="110" xfId="35" applyFont="1" applyFill="1" applyBorder="1" applyAlignment="1">
      <alignment horizontal="center" vertical="center" wrapText="1"/>
    </xf>
    <xf numFmtId="0" fontId="4" fillId="8" borderId="111" xfId="35" applyFont="1" applyFill="1" applyBorder="1" applyAlignment="1">
      <alignment horizontal="center" vertical="center" wrapText="1"/>
    </xf>
    <xf numFmtId="4" fontId="7" fillId="8" borderId="49" xfId="35" applyNumberFormat="1" applyFont="1" applyFill="1" applyBorder="1" applyAlignment="1">
      <alignment horizontal="center"/>
    </xf>
    <xf numFmtId="4" fontId="7" fillId="8" borderId="6" xfId="35" applyNumberFormat="1" applyFont="1" applyFill="1" applyBorder="1" applyAlignment="1">
      <alignment horizontal="center"/>
    </xf>
    <xf numFmtId="4" fontId="4" fillId="8" borderId="106" xfId="35" applyNumberFormat="1" applyFont="1" applyFill="1" applyBorder="1" applyAlignment="1">
      <alignment horizontal="center"/>
    </xf>
    <xf numFmtId="0" fontId="4" fillId="0" borderId="111" xfId="35" applyFont="1" applyBorder="1" applyAlignment="1">
      <alignment vertical="center"/>
    </xf>
    <xf numFmtId="4" fontId="7" fillId="8" borderId="116" xfId="35" applyNumberFormat="1" applyFont="1" applyFill="1" applyBorder="1" applyAlignment="1">
      <alignment horizontal="center"/>
    </xf>
    <xf numFmtId="4" fontId="4" fillId="8" borderId="110" xfId="36" applyNumberFormat="1" applyFont="1" applyFill="1" applyBorder="1" applyAlignment="1">
      <alignment horizontal="center"/>
    </xf>
    <xf numFmtId="0" fontId="7" fillId="8" borderId="107" xfId="36" applyFont="1" applyFill="1" applyBorder="1" applyAlignment="1">
      <alignment horizontal="center" vertical="center"/>
    </xf>
    <xf numFmtId="0" fontId="4" fillId="8" borderId="114" xfId="36" applyFont="1" applyFill="1" applyBorder="1" applyAlignment="1">
      <alignment horizontal="center" vertical="center" wrapText="1"/>
    </xf>
    <xf numFmtId="4" fontId="7" fillId="8" borderId="123" xfId="36" applyNumberFormat="1" applyFont="1" applyFill="1" applyBorder="1" applyAlignment="1">
      <alignment horizontal="center"/>
    </xf>
    <xf numFmtId="0" fontId="38" fillId="0" borderId="7" xfId="30" applyFont="1" applyBorder="1" applyAlignment="1">
      <alignment horizontal="center" wrapText="1"/>
    </xf>
    <xf numFmtId="0" fontId="6" fillId="8" borderId="0" xfId="30" applyFont="1" applyFill="1" applyBorder="1" applyAlignment="1">
      <alignment horizontal="center"/>
    </xf>
    <xf numFmtId="165" fontId="39" fillId="0" borderId="0" xfId="18" applyFont="1" applyBorder="1" applyAlignment="1">
      <alignment horizontal="center"/>
    </xf>
    <xf numFmtId="1" fontId="38" fillId="8" borderId="0" xfId="30" applyNumberFormat="1" applyFont="1" applyFill="1" applyBorder="1" applyAlignment="1">
      <alignment horizontal="center"/>
    </xf>
    <xf numFmtId="165" fontId="38" fillId="0" borderId="0" xfId="18" applyFont="1" applyBorder="1" applyAlignment="1">
      <alignment horizontal="center"/>
    </xf>
    <xf numFmtId="0" fontId="38" fillId="8" borderId="0" xfId="30" applyFont="1" applyFill="1" applyBorder="1" applyAlignment="1">
      <alignment horizontal="center"/>
    </xf>
    <xf numFmtId="165" fontId="39" fillId="8" borderId="0" xfId="18" applyFont="1" applyFill="1" applyBorder="1" applyAlignment="1">
      <alignment horizontal="center"/>
    </xf>
    <xf numFmtId="0" fontId="39" fillId="8" borderId="0" xfId="30" applyFont="1" applyFill="1" applyBorder="1" applyAlignment="1">
      <alignment horizontal="center"/>
    </xf>
    <xf numFmtId="0" fontId="39" fillId="0" borderId="0" xfId="30" applyFont="1" applyBorder="1" applyAlignment="1">
      <alignment horizontal="center"/>
    </xf>
    <xf numFmtId="165" fontId="39" fillId="0" borderId="0" xfId="30" applyNumberFormat="1" applyFont="1" applyBorder="1"/>
    <xf numFmtId="4" fontId="38" fillId="0" borderId="0" xfId="30" applyNumberFormat="1" applyFont="1" applyBorder="1"/>
    <xf numFmtId="10" fontId="37" fillId="0" borderId="0" xfId="30" applyNumberFormat="1" applyBorder="1"/>
    <xf numFmtId="0" fontId="4" fillId="0" borderId="0" xfId="31"/>
    <xf numFmtId="43" fontId="4" fillId="0" borderId="0" xfId="73" applyFont="1"/>
    <xf numFmtId="4" fontId="3" fillId="0" borderId="32" xfId="0" applyNumberFormat="1" applyFont="1" applyBorder="1"/>
    <xf numFmtId="4" fontId="3" fillId="0" borderId="105" xfId="0" applyNumberFormat="1" applyFont="1" applyBorder="1"/>
    <xf numFmtId="0" fontId="3" fillId="0" borderId="104" xfId="0" applyFont="1" applyBorder="1" applyAlignment="1">
      <alignment horizontal="center"/>
    </xf>
    <xf numFmtId="4" fontId="3" fillId="0" borderId="33" xfId="0" applyNumberFormat="1" applyFont="1" applyBorder="1"/>
    <xf numFmtId="4" fontId="3" fillId="0" borderId="1" xfId="0" applyNumberFormat="1" applyFont="1" applyBorder="1"/>
    <xf numFmtId="0" fontId="3" fillId="0" borderId="101" xfId="0" applyFont="1" applyBorder="1" applyAlignment="1">
      <alignment horizontal="center"/>
    </xf>
    <xf numFmtId="0" fontId="3" fillId="0" borderId="33" xfId="0" applyFont="1" applyBorder="1"/>
    <xf numFmtId="0" fontId="3" fillId="0" borderId="106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99" xfId="0" applyFont="1" applyBorder="1" applyAlignment="1">
      <alignment horizontal="center"/>
    </xf>
    <xf numFmtId="10" fontId="38" fillId="0" borderId="0" xfId="30" applyNumberFormat="1" applyFont="1" applyBorder="1"/>
    <xf numFmtId="0" fontId="7" fillId="0" borderId="1" xfId="30" applyFont="1" applyBorder="1"/>
    <xf numFmtId="10" fontId="7" fillId="0" borderId="1" xfId="30" applyNumberFormat="1" applyFont="1" applyBorder="1"/>
    <xf numFmtId="0" fontId="38" fillId="8" borderId="98" xfId="30" applyFont="1" applyFill="1" applyBorder="1" applyAlignment="1">
      <alignment horizontal="center"/>
    </xf>
    <xf numFmtId="0" fontId="38" fillId="8" borderId="56" xfId="30" applyFont="1" applyFill="1" applyBorder="1" applyAlignment="1">
      <alignment horizontal="center"/>
    </xf>
    <xf numFmtId="0" fontId="38" fillId="8" borderId="35" xfId="30" applyFont="1" applyFill="1" applyBorder="1" applyAlignment="1">
      <alignment horizontal="center"/>
    </xf>
    <xf numFmtId="0" fontId="39" fillId="0" borderId="17" xfId="30" applyFont="1" applyBorder="1" applyAlignment="1">
      <alignment horizontal="center" vertical="center"/>
    </xf>
    <xf numFmtId="0" fontId="39" fillId="0" borderId="5" xfId="30" applyFont="1" applyBorder="1" applyAlignment="1">
      <alignment horizontal="center" vertical="center"/>
    </xf>
    <xf numFmtId="0" fontId="39" fillId="0" borderId="6" xfId="30" applyFont="1" applyBorder="1" applyAlignment="1">
      <alignment horizontal="center" vertical="center"/>
    </xf>
    <xf numFmtId="0" fontId="4" fillId="0" borderId="0" xfId="30" applyFont="1" applyAlignment="1">
      <alignment horizontal="center"/>
    </xf>
    <xf numFmtId="165" fontId="39" fillId="8" borderId="98" xfId="18" applyFont="1" applyFill="1" applyBorder="1" applyAlignment="1">
      <alignment horizontal="center"/>
    </xf>
    <xf numFmtId="165" fontId="39" fillId="8" borderId="56" xfId="18" applyFont="1" applyFill="1" applyBorder="1" applyAlignment="1">
      <alignment horizontal="center"/>
    </xf>
    <xf numFmtId="165" fontId="39" fillId="8" borderId="35" xfId="18" applyFont="1" applyFill="1" applyBorder="1" applyAlignment="1">
      <alignment horizontal="center"/>
    </xf>
    <xf numFmtId="0" fontId="39" fillId="8" borderId="98" xfId="30" applyFont="1" applyFill="1" applyBorder="1" applyAlignment="1">
      <alignment horizontal="center"/>
    </xf>
    <xf numFmtId="0" fontId="39" fillId="8" borderId="56" xfId="30" applyFont="1" applyFill="1" applyBorder="1" applyAlignment="1">
      <alignment horizontal="center"/>
    </xf>
    <xf numFmtId="0" fontId="39" fillId="8" borderId="35" xfId="30" applyFont="1" applyFill="1" applyBorder="1" applyAlignment="1">
      <alignment horizontal="center"/>
    </xf>
    <xf numFmtId="0" fontId="38" fillId="8" borderId="11" xfId="30" applyFont="1" applyFill="1" applyBorder="1" applyAlignment="1">
      <alignment horizontal="center"/>
    </xf>
    <xf numFmtId="0" fontId="38" fillId="8" borderId="7" xfId="30" applyFont="1" applyFill="1" applyBorder="1" applyAlignment="1">
      <alignment horizontal="center"/>
    </xf>
    <xf numFmtId="0" fontId="38" fillId="8" borderId="8" xfId="30" applyFont="1" applyFill="1" applyBorder="1" applyAlignment="1">
      <alignment horizontal="center"/>
    </xf>
    <xf numFmtId="0" fontId="6" fillId="8" borderId="31" xfId="30" applyFont="1" applyFill="1" applyBorder="1" applyAlignment="1">
      <alignment horizontal="center"/>
    </xf>
    <xf numFmtId="0" fontId="6" fillId="8" borderId="9" xfId="30" applyFont="1" applyFill="1" applyBorder="1" applyAlignment="1">
      <alignment horizontal="center"/>
    </xf>
    <xf numFmtId="0" fontId="6" fillId="8" borderId="10" xfId="30" applyFont="1" applyFill="1" applyBorder="1" applyAlignment="1">
      <alignment horizontal="center"/>
    </xf>
    <xf numFmtId="0" fontId="6" fillId="8" borderId="17" xfId="30" applyFont="1" applyFill="1" applyBorder="1" applyAlignment="1">
      <alignment horizontal="center"/>
    </xf>
    <xf numFmtId="0" fontId="6" fillId="8" borderId="5" xfId="30" applyFont="1" applyFill="1" applyBorder="1" applyAlignment="1">
      <alignment horizontal="center"/>
    </xf>
    <xf numFmtId="0" fontId="6" fillId="8" borderId="6" xfId="30" applyFont="1" applyFill="1" applyBorder="1" applyAlignment="1">
      <alignment horizontal="center"/>
    </xf>
    <xf numFmtId="1" fontId="38" fillId="8" borderId="98" xfId="30" applyNumberFormat="1" applyFont="1" applyFill="1" applyBorder="1" applyAlignment="1">
      <alignment horizontal="center"/>
    </xf>
    <xf numFmtId="1" fontId="38" fillId="8" borderId="56" xfId="30" applyNumberFormat="1" applyFont="1" applyFill="1" applyBorder="1" applyAlignment="1">
      <alignment horizontal="center"/>
    </xf>
    <xf numFmtId="1" fontId="38" fillId="8" borderId="35" xfId="30" applyNumberFormat="1" applyFont="1" applyFill="1" applyBorder="1" applyAlignment="1">
      <alignment horizontal="center"/>
    </xf>
    <xf numFmtId="0" fontId="4" fillId="0" borderId="98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8" borderId="125" xfId="36" applyFont="1" applyFill="1" applyBorder="1" applyAlignment="1">
      <alignment horizontal="left"/>
    </xf>
    <xf numFmtId="0" fontId="4" fillId="8" borderId="59" xfId="36" applyFont="1" applyFill="1" applyBorder="1" applyAlignment="1">
      <alignment horizontal="left"/>
    </xf>
    <xf numFmtId="0" fontId="4" fillId="0" borderId="99" xfId="36" applyFont="1" applyFill="1" applyBorder="1" applyAlignment="1">
      <alignment horizontal="left"/>
    </xf>
    <xf numFmtId="0" fontId="4" fillId="0" borderId="48" xfId="36" applyFont="1" applyFill="1" applyBorder="1" applyAlignment="1">
      <alignment horizontal="left"/>
    </xf>
    <xf numFmtId="0" fontId="4" fillId="0" borderId="104" xfId="36" applyFont="1" applyFill="1" applyBorder="1" applyAlignment="1">
      <alignment horizontal="left"/>
    </xf>
    <xf numFmtId="0" fontId="4" fillId="0" borderId="105" xfId="36" applyFont="1" applyFill="1" applyBorder="1" applyAlignment="1">
      <alignment horizontal="left"/>
    </xf>
    <xf numFmtId="0" fontId="4" fillId="0" borderId="11" xfId="36" applyFont="1" applyFill="1" applyBorder="1" applyAlignment="1">
      <alignment horizontal="left"/>
    </xf>
    <xf numFmtId="0" fontId="4" fillId="0" borderId="7" xfId="36" applyFont="1" applyFill="1" applyBorder="1" applyAlignment="1">
      <alignment horizontal="left"/>
    </xf>
    <xf numFmtId="0" fontId="4" fillId="0" borderId="98" xfId="36" applyFont="1" applyFill="1" applyBorder="1" applyAlignment="1">
      <alignment horizontal="left"/>
    </xf>
    <xf numFmtId="0" fontId="4" fillId="0" borderId="56" xfId="36" applyFont="1" applyFill="1" applyBorder="1" applyAlignment="1">
      <alignment horizontal="left"/>
    </xf>
    <xf numFmtId="0" fontId="4" fillId="0" borderId="55" xfId="36" applyFont="1" applyFill="1" applyBorder="1" applyAlignment="1">
      <alignment horizontal="left"/>
    </xf>
    <xf numFmtId="0" fontId="4" fillId="8" borderId="98" xfId="36" applyFont="1" applyFill="1" applyBorder="1" applyAlignment="1">
      <alignment horizontal="left"/>
    </xf>
    <xf numFmtId="0" fontId="4" fillId="8" borderId="56" xfId="36" applyFont="1" applyFill="1" applyBorder="1" applyAlignment="1">
      <alignment horizontal="left"/>
    </xf>
    <xf numFmtId="0" fontId="4" fillId="8" borderId="11" xfId="36" applyFont="1" applyFill="1" applyBorder="1" applyAlignment="1">
      <alignment horizontal="left"/>
    </xf>
    <xf numFmtId="0" fontId="4" fillId="8" borderId="7" xfId="36" applyFont="1" applyFill="1" applyBorder="1" applyAlignment="1">
      <alignment horizontal="left"/>
    </xf>
    <xf numFmtId="0" fontId="4" fillId="8" borderId="55" xfId="36" applyFont="1" applyFill="1" applyBorder="1" applyAlignment="1">
      <alignment horizontal="left"/>
    </xf>
    <xf numFmtId="0" fontId="4" fillId="8" borderId="99" xfId="36" applyFont="1" applyFill="1" applyBorder="1" applyAlignment="1">
      <alignment horizontal="left"/>
    </xf>
    <xf numFmtId="0" fontId="4" fillId="8" borderId="48" xfId="36" applyFont="1" applyFill="1" applyBorder="1" applyAlignment="1">
      <alignment horizontal="left"/>
    </xf>
    <xf numFmtId="0" fontId="4" fillId="8" borderId="104" xfId="36" applyFont="1" applyFill="1" applyBorder="1" applyAlignment="1">
      <alignment horizontal="left"/>
    </xf>
    <xf numFmtId="0" fontId="4" fillId="8" borderId="105" xfId="36" applyFont="1" applyFill="1" applyBorder="1" applyAlignment="1">
      <alignment horizontal="left"/>
    </xf>
    <xf numFmtId="0" fontId="7" fillId="0" borderId="0" xfId="36" applyFont="1" applyAlignment="1">
      <alignment horizontal="center" wrapText="1"/>
    </xf>
    <xf numFmtId="0" fontId="4" fillId="8" borderId="129" xfId="36" applyFont="1" applyFill="1" applyBorder="1" applyAlignment="1">
      <alignment horizontal="left"/>
    </xf>
    <xf numFmtId="0" fontId="4" fillId="8" borderId="130" xfId="36" applyFont="1" applyFill="1" applyBorder="1" applyAlignment="1">
      <alignment horizontal="left"/>
    </xf>
    <xf numFmtId="0" fontId="4" fillId="8" borderId="98" xfId="35" applyFont="1" applyFill="1" applyBorder="1" applyAlignment="1">
      <alignment horizontal="left"/>
    </xf>
    <xf numFmtId="0" fontId="8" fillId="8" borderId="56" xfId="35" applyFont="1" applyFill="1" applyBorder="1" applyAlignment="1">
      <alignment horizontal="left"/>
    </xf>
    <xf numFmtId="0" fontId="4" fillId="8" borderId="11" xfId="35" applyFont="1" applyFill="1" applyBorder="1" applyAlignment="1">
      <alignment horizontal="left"/>
    </xf>
    <xf numFmtId="0" fontId="4" fillId="8" borderId="7" xfId="35" applyFont="1" applyFill="1" applyBorder="1" applyAlignment="1">
      <alignment horizontal="left"/>
    </xf>
    <xf numFmtId="0" fontId="4" fillId="8" borderId="55" xfId="35" applyFont="1" applyFill="1" applyBorder="1" applyAlignment="1">
      <alignment horizontal="left"/>
    </xf>
    <xf numFmtId="0" fontId="4" fillId="8" borderId="99" xfId="35" applyFont="1" applyFill="1" applyBorder="1" applyAlignment="1">
      <alignment horizontal="left"/>
    </xf>
    <xf numFmtId="0" fontId="8" fillId="8" borderId="48" xfId="35" applyFont="1" applyFill="1" applyBorder="1" applyAlignment="1">
      <alignment horizontal="left"/>
    </xf>
    <xf numFmtId="0" fontId="4" fillId="8" borderId="104" xfId="35" applyFont="1" applyFill="1" applyBorder="1" applyAlignment="1">
      <alignment horizontal="left"/>
    </xf>
    <xf numFmtId="0" fontId="8" fillId="8" borderId="105" xfId="35" applyFont="1" applyFill="1" applyBorder="1" applyAlignment="1">
      <alignment horizontal="left"/>
    </xf>
    <xf numFmtId="0" fontId="8" fillId="8" borderId="120" xfId="35" applyFont="1" applyFill="1" applyBorder="1" applyAlignment="1">
      <alignment horizontal="left"/>
    </xf>
    <xf numFmtId="0" fontId="4" fillId="8" borderId="120" xfId="36" applyFont="1" applyFill="1" applyBorder="1" applyAlignment="1">
      <alignment horizontal="left"/>
    </xf>
    <xf numFmtId="0" fontId="4" fillId="8" borderId="113" xfId="36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36" applyBorder="1" applyAlignment="1">
      <alignment horizontal="center" vertical="center"/>
    </xf>
    <xf numFmtId="0" fontId="4" fillId="0" borderId="1" xfId="36" applyFont="1" applyBorder="1" applyAlignment="1">
      <alignment horizontal="center" vertical="center"/>
    </xf>
    <xf numFmtId="0" fontId="4" fillId="0" borderId="39" xfId="36" applyBorder="1" applyAlignment="1">
      <alignment horizontal="center" vertical="center"/>
    </xf>
    <xf numFmtId="0" fontId="4" fillId="0" borderId="50" xfId="36" applyBorder="1" applyAlignment="1">
      <alignment horizontal="center" vertical="center"/>
    </xf>
    <xf numFmtId="0" fontId="4" fillId="0" borderId="36" xfId="36" applyBorder="1" applyAlignment="1">
      <alignment horizontal="center" vertical="center"/>
    </xf>
    <xf numFmtId="0" fontId="4" fillId="8" borderId="78" xfId="36" applyFont="1" applyFill="1" applyBorder="1" applyAlignment="1">
      <alignment horizontal="left"/>
    </xf>
    <xf numFmtId="0" fontId="7" fillId="8" borderId="126" xfId="36" applyFont="1" applyFill="1" applyBorder="1" applyAlignment="1">
      <alignment horizontal="right"/>
    </xf>
    <xf numFmtId="0" fontId="4" fillId="8" borderId="127" xfId="36" applyFill="1" applyBorder="1" applyAlignment="1">
      <alignment horizontal="left" vertical="center"/>
    </xf>
    <xf numFmtId="0" fontId="4" fillId="8" borderId="128" xfId="36" applyFill="1" applyBorder="1" applyAlignment="1">
      <alignment horizontal="left" vertical="center"/>
    </xf>
    <xf numFmtId="0" fontId="7" fillId="8" borderId="65" xfId="36" applyFont="1" applyFill="1" applyBorder="1" applyAlignment="1">
      <alignment horizontal="right"/>
    </xf>
    <xf numFmtId="0" fontId="6" fillId="0" borderId="16" xfId="0" applyFont="1" applyBorder="1" applyAlignment="1">
      <alignment horizontal="center"/>
    </xf>
    <xf numFmtId="0" fontId="7" fillId="0" borderId="0" xfId="25" applyFont="1" applyBorder="1" applyAlignment="1">
      <alignment horizontal="justify" vertical="justify" wrapText="1"/>
    </xf>
    <xf numFmtId="0" fontId="4" fillId="0" borderId="0" xfId="25" applyBorder="1" applyAlignment="1">
      <alignment horizontal="justify" vertical="justify" wrapText="1"/>
    </xf>
    <xf numFmtId="0" fontId="4" fillId="0" borderId="4" xfId="25" applyBorder="1" applyAlignment="1">
      <alignment horizontal="justify" vertical="justify" wrapText="1"/>
    </xf>
    <xf numFmtId="0" fontId="7" fillId="0" borderId="24" xfId="34" applyFont="1" applyBorder="1" applyAlignment="1">
      <alignment horizontal="center"/>
    </xf>
    <xf numFmtId="0" fontId="7" fillId="0" borderId="4" xfId="25" applyFont="1" applyBorder="1" applyAlignment="1">
      <alignment horizontal="justify" vertical="justify" wrapText="1"/>
    </xf>
    <xf numFmtId="0" fontId="7" fillId="0" borderId="24" xfId="25" applyFont="1" applyBorder="1" applyAlignment="1">
      <alignment horizontal="center" vertical="center" wrapText="1"/>
    </xf>
    <xf numFmtId="0" fontId="7" fillId="0" borderId="18" xfId="25" applyFont="1" applyBorder="1" applyAlignment="1">
      <alignment horizontal="center" vertical="center" wrapText="1"/>
    </xf>
    <xf numFmtId="0" fontId="7" fillId="0" borderId="19" xfId="25" applyFont="1" applyBorder="1" applyAlignment="1">
      <alignment horizontal="center" vertical="center" wrapText="1"/>
    </xf>
    <xf numFmtId="0" fontId="7" fillId="0" borderId="20" xfId="25" applyFont="1" applyBorder="1" applyAlignment="1">
      <alignment horizontal="center" vertical="center" wrapText="1"/>
    </xf>
    <xf numFmtId="0" fontId="17" fillId="0" borderId="0" xfId="25" applyFont="1" applyBorder="1" applyAlignment="1">
      <alignment horizontal="left" vertical="center" wrapText="1"/>
    </xf>
    <xf numFmtId="0" fontId="22" fillId="0" borderId="0" xfId="25" applyFont="1" applyBorder="1" applyAlignment="1">
      <alignment horizontal="center"/>
    </xf>
    <xf numFmtId="0" fontId="16" fillId="0" borderId="22" xfId="25" applyFont="1" applyBorder="1" applyAlignment="1">
      <alignment horizontal="center" vertical="top"/>
    </xf>
    <xf numFmtId="0" fontId="7" fillId="0" borderId="85" xfId="25" applyFont="1" applyBorder="1" applyAlignment="1">
      <alignment horizontal="center" vertical="center" wrapText="1"/>
    </xf>
    <xf numFmtId="0" fontId="7" fillId="0" borderId="30" xfId="25" applyFont="1" applyBorder="1" applyAlignment="1">
      <alignment horizontal="center" vertical="center" wrapText="1"/>
    </xf>
  </cellXfs>
  <cellStyles count="74">
    <cellStyle name="AFE" xfId="1"/>
    <cellStyle name="Euro" xfId="2"/>
    <cellStyle name="Euro 2" xfId="3"/>
    <cellStyle name="Hiperlink" xfId="4" builtinId="8"/>
    <cellStyle name="Hiperlink 2" xfId="5"/>
    <cellStyle name="Hyperlink 2" xfId="6"/>
    <cellStyle name="Hyperlink 3" xfId="7"/>
    <cellStyle name="Indefinido" xfId="8"/>
    <cellStyle name="MAIUSCULO" xfId="9"/>
    <cellStyle name="Moeda" xfId="10" builtinId="4"/>
    <cellStyle name="Moeda 2" xfId="11"/>
    <cellStyle name="Moeda 2 2" xfId="12"/>
    <cellStyle name="Moeda 3" xfId="13"/>
    <cellStyle name="Moeda 3 2" xfId="14"/>
    <cellStyle name="Moeda 4" xfId="15"/>
    <cellStyle name="Moeda 4 2" xfId="16"/>
    <cellStyle name="Moeda 5" xfId="17"/>
    <cellStyle name="Moeda 6" xfId="18"/>
    <cellStyle name="Moeda 6 2" xfId="19"/>
    <cellStyle name="Moeda 6 3" xfId="20"/>
    <cellStyle name="Moeda 7" xfId="21"/>
    <cellStyle name="Moeda 8" xfId="22"/>
    <cellStyle name="Normal" xfId="0" builtinId="0"/>
    <cellStyle name="Normal 2" xfId="23"/>
    <cellStyle name="Normal 2 2" xfId="24"/>
    <cellStyle name="Normal 3" xfId="25"/>
    <cellStyle name="Normal 3 2" xfId="26"/>
    <cellStyle name="Normal 4" xfId="27"/>
    <cellStyle name="Normal 5" xfId="28"/>
    <cellStyle name="Normal 6" xfId="29"/>
    <cellStyle name="Normal 7" xfId="30"/>
    <cellStyle name="Normal 7 2" xfId="31"/>
    <cellStyle name="Normal 8" xfId="32"/>
    <cellStyle name="Normal 8 2" xfId="33"/>
    <cellStyle name="Normal_Custo 9L 5%" xfId="34"/>
    <cellStyle name="Normal_Pasta1" xfId="35"/>
    <cellStyle name="Normal_Pasta1 2" xfId="36"/>
    <cellStyle name="Output Amounts" xfId="37"/>
    <cellStyle name="Output Column Headings" xfId="38"/>
    <cellStyle name="Output Line Items" xfId="39"/>
    <cellStyle name="Output Report Heading" xfId="40"/>
    <cellStyle name="Output Report Title" xfId="41"/>
    <cellStyle name="Porcentagem" xfId="42" builtinId="5"/>
    <cellStyle name="Porcentagem 2" xfId="43"/>
    <cellStyle name="Porcentagem 2 2" xfId="44"/>
    <cellStyle name="Porcentagem 3" xfId="45"/>
    <cellStyle name="Porcentagem 3 2" xfId="46"/>
    <cellStyle name="Porcentagem 4" xfId="47"/>
    <cellStyle name="Porcentagem 4 2" xfId="48"/>
    <cellStyle name="Porcentagem 5" xfId="49"/>
    <cellStyle name="Porcentagem 6" xfId="50"/>
    <cellStyle name="Separador de milhares 2" xfId="51"/>
    <cellStyle name="Separador de milhares 2 2" xfId="52"/>
    <cellStyle name="Separador de milhares 3" xfId="53"/>
    <cellStyle name="Separador de milhares 3 2" xfId="54"/>
    <cellStyle name="Separador de milhares 3 2 2" xfId="55"/>
    <cellStyle name="Separador de milhares 3 3" xfId="56"/>
    <cellStyle name="Separador de milhares 4" xfId="57"/>
    <cellStyle name="Separador de milhares 4 2" xfId="58"/>
    <cellStyle name="Separador de milhares 5" xfId="59"/>
    <cellStyle name="Separador de milhares 5 2" xfId="60"/>
    <cellStyle name="Separador de milhares 6" xfId="61"/>
    <cellStyle name="Separador de milhares 6 2" xfId="62"/>
    <cellStyle name="Separador de milhares 7" xfId="63"/>
    <cellStyle name="Separador de milhares 7 2" xfId="64"/>
    <cellStyle name="Separador de milhares 8" xfId="65"/>
    <cellStyle name="Separador de milhares 9" xfId="66"/>
    <cellStyle name="Título 1 1" xfId="67"/>
    <cellStyle name="Vírgula" xfId="68" builtinId="3"/>
    <cellStyle name="Vírgula 2" xfId="69"/>
    <cellStyle name="Vírgula 2 2" xfId="70"/>
    <cellStyle name="Vírgula 3" xfId="71"/>
    <cellStyle name="Vírgula 4" xfId="72"/>
    <cellStyle name="Vírgula 5" xfId="73"/>
  </cellStyles>
  <dxfs count="1">
    <dxf>
      <font>
        <b val="0"/>
        <condense val="0"/>
        <extend val="0"/>
        <color indexed="55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rgb="FF92D050"/>
  </sheetPr>
  <dimension ref="A1:AB82"/>
  <sheetViews>
    <sheetView topLeftCell="B27" zoomScaleNormal="100" workbookViewId="0">
      <selection activeCell="F50" sqref="F50"/>
    </sheetView>
  </sheetViews>
  <sheetFormatPr defaultRowHeight="9"/>
  <cols>
    <col min="1" max="1" width="3.796875" customWidth="1"/>
    <col min="2" max="2" width="9.19921875" customWidth="1"/>
    <col min="3" max="3" width="101.19921875" customWidth="1"/>
    <col min="4" max="4" width="17.19921875" customWidth="1"/>
    <col min="5" max="5" width="19.19921875" customWidth="1"/>
    <col min="6" max="6" width="16.796875" customWidth="1"/>
    <col min="7" max="7" width="25.3984375" customWidth="1"/>
    <col min="8" max="8" width="27.796875" customWidth="1"/>
    <col min="9" max="9" width="30.796875" customWidth="1"/>
    <col min="11" max="11" width="21.796875" customWidth="1"/>
  </cols>
  <sheetData>
    <row r="1" spans="1:28" ht="1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 ht="27.75" customHeight="1">
      <c r="A2" s="25"/>
      <c r="B2" s="261" t="s">
        <v>77</v>
      </c>
      <c r="C2" s="261" t="s">
        <v>126</v>
      </c>
      <c r="D2" s="262" t="s">
        <v>127</v>
      </c>
      <c r="E2" s="263" t="s">
        <v>128</v>
      </c>
      <c r="F2" s="263" t="s">
        <v>130</v>
      </c>
      <c r="G2" s="263" t="s">
        <v>129</v>
      </c>
      <c r="H2" s="263" t="s">
        <v>131</v>
      </c>
      <c r="I2" s="263" t="s">
        <v>485</v>
      </c>
      <c r="J2" s="25"/>
      <c r="K2" s="43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</row>
    <row r="3" spans="1:28" ht="15" customHeight="1">
      <c r="A3" s="25"/>
      <c r="B3" s="222" t="s">
        <v>64</v>
      </c>
      <c r="C3" s="264" t="s">
        <v>499</v>
      </c>
      <c r="D3" s="220"/>
      <c r="E3" s="220"/>
      <c r="F3" s="220"/>
      <c r="G3" s="220"/>
      <c r="H3" s="223"/>
      <c r="I3" s="220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</row>
    <row r="4" spans="1:28" ht="15" customHeight="1">
      <c r="A4" s="25"/>
      <c r="B4" s="222" t="s">
        <v>65</v>
      </c>
      <c r="C4" s="265" t="s">
        <v>500</v>
      </c>
      <c r="D4" s="221" t="s">
        <v>384</v>
      </c>
      <c r="E4" s="279" t="e">
        <f>'Dimens areas verdes'!#REF!</f>
        <v>#REF!</v>
      </c>
      <c r="F4" s="224">
        <f>'Manut Parq Equipe Movel 2'!F218</f>
        <v>2576.1799999999998</v>
      </c>
      <c r="G4" s="224" t="e">
        <f>E4*F4</f>
        <v>#REF!</v>
      </c>
      <c r="H4" s="224" t="e">
        <f>G4*12</f>
        <v>#REF!</v>
      </c>
      <c r="I4" s="224" t="e">
        <f>G4*30</f>
        <v>#REF!</v>
      </c>
      <c r="J4" s="48"/>
      <c r="K4" s="48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</row>
    <row r="5" spans="1:28" ht="15" customHeight="1">
      <c r="A5" s="25"/>
      <c r="B5" s="221" t="s">
        <v>66</v>
      </c>
      <c r="C5" s="265" t="s">
        <v>501</v>
      </c>
      <c r="D5" s="221" t="s">
        <v>384</v>
      </c>
      <c r="E5" s="279" t="e">
        <f>'Dimens areas verdes'!#REF!</f>
        <v>#REF!</v>
      </c>
      <c r="F5" s="224">
        <f>'Plantio Arv Peq area não pavim'!F249</f>
        <v>156.78</v>
      </c>
      <c r="G5" s="224" t="e">
        <f>E5*F5</f>
        <v>#REF!</v>
      </c>
      <c r="H5" s="224" t="e">
        <f>G5*12</f>
        <v>#REF!</v>
      </c>
      <c r="I5" s="224" t="e">
        <f>G5*30</f>
        <v>#REF!</v>
      </c>
      <c r="J5" s="48"/>
      <c r="K5" s="48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spans="1:28" ht="15" customHeight="1">
      <c r="A6" s="25"/>
      <c r="B6" s="221" t="s">
        <v>455</v>
      </c>
      <c r="C6" s="265" t="s">
        <v>503</v>
      </c>
      <c r="D6" s="221" t="s">
        <v>384</v>
      </c>
      <c r="E6" s="279" t="e">
        <f>'Dimens areas verdes'!#REF!</f>
        <v>#REF!</v>
      </c>
      <c r="F6" s="224" t="e">
        <f>#REF!</f>
        <v>#REF!</v>
      </c>
      <c r="G6" s="224" t="e">
        <f>E6*F6</f>
        <v>#REF!</v>
      </c>
      <c r="H6" s="224" t="e">
        <f>G6*12</f>
        <v>#REF!</v>
      </c>
      <c r="I6" s="224" t="e">
        <f>G6*30</f>
        <v>#REF!</v>
      </c>
      <c r="J6" s="48"/>
      <c r="K6" s="48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spans="1:28" ht="15" customHeight="1">
      <c r="A7" s="25"/>
      <c r="B7" s="221"/>
      <c r="C7" s="265"/>
      <c r="D7" s="221"/>
      <c r="E7" s="279"/>
      <c r="F7" s="224"/>
      <c r="G7" s="224"/>
      <c r="H7" s="224"/>
      <c r="I7" s="224"/>
      <c r="J7" s="48"/>
      <c r="K7" s="48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</row>
    <row r="8" spans="1:28" ht="15" customHeight="1">
      <c r="A8" s="25"/>
      <c r="B8" s="221" t="s">
        <v>196</v>
      </c>
      <c r="C8" s="264" t="s">
        <v>504</v>
      </c>
      <c r="D8" s="220"/>
      <c r="E8" s="279"/>
      <c r="F8" s="224"/>
      <c r="G8" s="224"/>
      <c r="H8" s="224"/>
      <c r="I8" s="224"/>
      <c r="J8" s="48"/>
      <c r="K8" s="48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</row>
    <row r="9" spans="1:28" ht="15" customHeight="1">
      <c r="A9" s="25"/>
      <c r="B9" s="222" t="s">
        <v>371</v>
      </c>
      <c r="C9" s="265" t="s">
        <v>505</v>
      </c>
      <c r="D9" s="221" t="s">
        <v>384</v>
      </c>
      <c r="E9" s="280" t="e">
        <f>'Dimens areas verdes'!#REF!</f>
        <v>#REF!</v>
      </c>
      <c r="F9" s="224">
        <f>'Ret Arvore peq porte &lt;2 pavim '!F357</f>
        <v>157.72999999999999</v>
      </c>
      <c r="G9" s="224" t="e">
        <f t="shared" ref="G9:G16" si="0">E9*F9</f>
        <v>#REF!</v>
      </c>
      <c r="H9" s="224" t="e">
        <f t="shared" ref="H9:H16" si="1">G9*12</f>
        <v>#REF!</v>
      </c>
      <c r="I9" s="224" t="e">
        <f t="shared" ref="I9:I16" si="2">G9*30</f>
        <v>#REF!</v>
      </c>
      <c r="J9" s="48"/>
      <c r="K9" s="48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spans="1:28" ht="15" customHeight="1">
      <c r="A10" s="25"/>
      <c r="B10" s="221" t="s">
        <v>372</v>
      </c>
      <c r="C10" s="265" t="s">
        <v>506</v>
      </c>
      <c r="D10" s="221" t="s">
        <v>384</v>
      </c>
      <c r="E10" s="280" t="e">
        <f>'Dimens areas verdes'!#REF!</f>
        <v>#REF!</v>
      </c>
      <c r="F10" s="224">
        <f>'Ret Arv peq porte&lt;2 cant centr'!F273</f>
        <v>67.569999999999993</v>
      </c>
      <c r="G10" s="224" t="e">
        <f t="shared" si="0"/>
        <v>#REF!</v>
      </c>
      <c r="H10" s="224" t="e">
        <f t="shared" si="1"/>
        <v>#REF!</v>
      </c>
      <c r="I10" s="224" t="e">
        <f t="shared" si="2"/>
        <v>#REF!</v>
      </c>
      <c r="J10" s="48"/>
      <c r="K10" s="48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spans="1:28" ht="15" customHeight="1">
      <c r="A11" s="25"/>
      <c r="B11" s="222" t="s">
        <v>373</v>
      </c>
      <c r="C11" s="265" t="s">
        <v>507</v>
      </c>
      <c r="D11" s="221" t="s">
        <v>384</v>
      </c>
      <c r="E11" s="280" t="e">
        <f>'Dimens areas verdes'!#REF!</f>
        <v>#REF!</v>
      </c>
      <c r="F11" s="224">
        <f>'Ret Arv peq porte &lt;2  Reflorest'!F273</f>
        <v>16.89</v>
      </c>
      <c r="G11" s="224" t="e">
        <f t="shared" si="0"/>
        <v>#REF!</v>
      </c>
      <c r="H11" s="224" t="e">
        <f t="shared" si="1"/>
        <v>#REF!</v>
      </c>
      <c r="I11" s="224" t="e">
        <f t="shared" si="2"/>
        <v>#REF!</v>
      </c>
      <c r="J11" s="48"/>
      <c r="K11" s="48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spans="1:28" ht="15" customHeight="1">
      <c r="A12" s="25"/>
      <c r="B12" s="222" t="s">
        <v>565</v>
      </c>
      <c r="C12" s="265" t="s">
        <v>508</v>
      </c>
      <c r="D12" s="221" t="s">
        <v>384</v>
      </c>
      <c r="E12" s="280" t="e">
        <f>'Dimens areas verdes'!#REF!</f>
        <v>#REF!</v>
      </c>
      <c r="F12" s="224">
        <f>'Ret Arv med porte &gt;4&lt;8 pavim '!F353</f>
        <v>1313.64</v>
      </c>
      <c r="G12" s="224" t="e">
        <f t="shared" si="0"/>
        <v>#REF!</v>
      </c>
      <c r="H12" s="224" t="e">
        <f t="shared" si="1"/>
        <v>#REF!</v>
      </c>
      <c r="I12" s="224" t="e">
        <f t="shared" si="2"/>
        <v>#REF!</v>
      </c>
      <c r="J12" s="48"/>
      <c r="K12" s="48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spans="1:28" ht="15" customHeight="1">
      <c r="A13" s="25"/>
      <c r="B13" s="222" t="s">
        <v>566</v>
      </c>
      <c r="C13" s="265" t="s">
        <v>510</v>
      </c>
      <c r="D13" s="221" t="s">
        <v>384</v>
      </c>
      <c r="E13" s="280" t="e">
        <f>'Dimens areas verdes'!#REF!</f>
        <v>#REF!</v>
      </c>
      <c r="F13" s="224" t="e">
        <f>#REF!</f>
        <v>#REF!</v>
      </c>
      <c r="G13" s="224" t="e">
        <f t="shared" si="0"/>
        <v>#REF!</v>
      </c>
      <c r="H13" s="224" t="e">
        <f t="shared" si="1"/>
        <v>#REF!</v>
      </c>
      <c r="I13" s="224" t="e">
        <f t="shared" si="2"/>
        <v>#REF!</v>
      </c>
      <c r="J13" s="48"/>
      <c r="K13" s="48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spans="1:28" ht="15" customHeight="1">
      <c r="A14" s="25"/>
      <c r="B14" s="222" t="s">
        <v>567</v>
      </c>
      <c r="C14" s="265" t="s">
        <v>512</v>
      </c>
      <c r="D14" s="221" t="s">
        <v>384</v>
      </c>
      <c r="E14" s="280" t="e">
        <f>'Dimens areas verdes'!#REF!</f>
        <v>#REF!</v>
      </c>
      <c r="F14" s="224" t="e">
        <f>#REF!</f>
        <v>#REF!</v>
      </c>
      <c r="G14" s="224" t="e">
        <f t="shared" si="0"/>
        <v>#REF!</v>
      </c>
      <c r="H14" s="224" t="e">
        <f t="shared" si="1"/>
        <v>#REF!</v>
      </c>
      <c r="I14" s="224" t="e">
        <f t="shared" si="2"/>
        <v>#REF!</v>
      </c>
      <c r="J14" s="48"/>
      <c r="K14" s="48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spans="1:28" ht="15" customHeight="1">
      <c r="A15" s="25"/>
      <c r="B15" s="222" t="s">
        <v>568</v>
      </c>
      <c r="C15" s="265" t="s">
        <v>514</v>
      </c>
      <c r="D15" s="221" t="s">
        <v>384</v>
      </c>
      <c r="E15" s="280" t="e">
        <f>'Dimens areas verdes'!#REF!</f>
        <v>#REF!</v>
      </c>
      <c r="F15" s="224">
        <f>'Ret Arvore gde porte dom_feria '!F276</f>
        <v>2414.58</v>
      </c>
      <c r="G15" s="224" t="e">
        <f t="shared" si="0"/>
        <v>#REF!</v>
      </c>
      <c r="H15" s="224" t="e">
        <f t="shared" si="1"/>
        <v>#REF!</v>
      </c>
      <c r="I15" s="224" t="e">
        <f t="shared" si="2"/>
        <v>#REF!</v>
      </c>
      <c r="J15" s="48"/>
      <c r="K15" s="48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1:28" ht="15" customHeight="1">
      <c r="A16" s="25"/>
      <c r="B16" s="221" t="s">
        <v>569</v>
      </c>
      <c r="C16" s="265" t="s">
        <v>516</v>
      </c>
      <c r="D16" s="221" t="s">
        <v>384</v>
      </c>
      <c r="E16" s="280" t="e">
        <f>'Dimens areas verdes'!#REF!</f>
        <v>#REF!</v>
      </c>
      <c r="F16" s="224" t="e">
        <f>#REF!</f>
        <v>#REF!</v>
      </c>
      <c r="G16" s="224" t="e">
        <f t="shared" si="0"/>
        <v>#REF!</v>
      </c>
      <c r="H16" s="224" t="e">
        <f t="shared" si="1"/>
        <v>#REF!</v>
      </c>
      <c r="I16" s="224" t="e">
        <f t="shared" si="2"/>
        <v>#REF!</v>
      </c>
      <c r="J16" s="48"/>
      <c r="K16" s="48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1:28" ht="15" customHeight="1">
      <c r="A17" s="25"/>
      <c r="B17" s="221"/>
      <c r="C17" s="265"/>
      <c r="D17" s="220"/>
      <c r="E17" s="279"/>
      <c r="F17" s="224"/>
      <c r="G17" s="224"/>
      <c r="H17" s="224"/>
      <c r="I17" s="224"/>
      <c r="J17" s="48"/>
      <c r="K17" s="48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1:28" ht="15" customHeight="1">
      <c r="A18" s="25"/>
      <c r="B18" s="221" t="s">
        <v>199</v>
      </c>
      <c r="C18" s="266" t="s">
        <v>517</v>
      </c>
      <c r="D18" s="220"/>
      <c r="E18" s="279"/>
      <c r="F18" s="224"/>
      <c r="G18" s="224"/>
      <c r="H18" s="224"/>
      <c r="I18" s="224"/>
      <c r="J18" s="48"/>
      <c r="K18" s="48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1:28" ht="15" customHeight="1">
      <c r="A19" s="25"/>
      <c r="B19" s="221" t="s">
        <v>374</v>
      </c>
      <c r="C19" s="267" t="s">
        <v>519</v>
      </c>
      <c r="D19" s="221"/>
      <c r="E19" s="279"/>
      <c r="F19" s="224"/>
      <c r="G19" s="224"/>
      <c r="H19" s="224"/>
      <c r="I19" s="224"/>
      <c r="J19" s="48"/>
      <c r="K19" s="48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1:28" ht="15" customHeight="1">
      <c r="A20" s="25"/>
      <c r="B20" s="221" t="s">
        <v>784</v>
      </c>
      <c r="C20" s="267" t="s">
        <v>590</v>
      </c>
      <c r="D20" s="221" t="s">
        <v>786</v>
      </c>
      <c r="E20" s="279" t="e">
        <f>'Dimens areas verdes'!#REF!</f>
        <v>#REF!</v>
      </c>
      <c r="F20" s="224" t="e">
        <f>#REF!</f>
        <v>#REF!</v>
      </c>
      <c r="G20" s="224" t="e">
        <f>E20*F20</f>
        <v>#REF!</v>
      </c>
      <c r="H20" s="224" t="e">
        <f>G20*12</f>
        <v>#REF!</v>
      </c>
      <c r="I20" s="224" t="e">
        <f>G20*30</f>
        <v>#REF!</v>
      </c>
      <c r="J20" s="48"/>
      <c r="K20" s="48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spans="1:28" ht="15" customHeight="1">
      <c r="A21" s="25"/>
      <c r="B21" s="221" t="s">
        <v>785</v>
      </c>
      <c r="C21" s="267" t="s">
        <v>450</v>
      </c>
      <c r="D21" s="221" t="s">
        <v>786</v>
      </c>
      <c r="E21" s="279" t="e">
        <f>'Dimens areas verdes'!#REF!</f>
        <v>#REF!</v>
      </c>
      <c r="F21" s="224" t="e">
        <f>#REF!</f>
        <v>#REF!</v>
      </c>
      <c r="G21" s="224" t="e">
        <f>E21*F21</f>
        <v>#REF!</v>
      </c>
      <c r="H21" s="224" t="e">
        <f>G21*12</f>
        <v>#REF!</v>
      </c>
      <c r="I21" s="224" t="e">
        <f>G21*30</f>
        <v>#REF!</v>
      </c>
      <c r="J21" s="48"/>
      <c r="K21" s="48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1:28" ht="15" customHeight="1">
      <c r="A22" s="25"/>
      <c r="B22" s="221" t="s">
        <v>375</v>
      </c>
      <c r="C22" s="267" t="s">
        <v>521</v>
      </c>
      <c r="D22" s="221" t="s">
        <v>451</v>
      </c>
      <c r="E22" s="279" t="e">
        <f>'Dimens areas verdes'!#REF!</f>
        <v>#REF!</v>
      </c>
      <c r="F22" s="224" t="e">
        <f>#REF!</f>
        <v>#REF!</v>
      </c>
      <c r="G22" s="224" t="e">
        <f>E22*F22</f>
        <v>#REF!</v>
      </c>
      <c r="H22" s="224" t="e">
        <f>G22*12</f>
        <v>#REF!</v>
      </c>
      <c r="I22" s="224" t="e">
        <f>G22*30</f>
        <v>#REF!</v>
      </c>
      <c r="J22" s="48"/>
      <c r="K22" s="48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ht="15" customHeight="1">
      <c r="A23" s="25"/>
      <c r="B23" s="221" t="s">
        <v>376</v>
      </c>
      <c r="C23" s="267" t="s">
        <v>522</v>
      </c>
      <c r="D23" s="221" t="s">
        <v>451</v>
      </c>
      <c r="E23" s="279" t="e">
        <f>'Dimens areas verdes'!#REF!</f>
        <v>#REF!</v>
      </c>
      <c r="F23" s="224" t="e">
        <f>#REF!</f>
        <v>#REF!</v>
      </c>
      <c r="G23" s="224" t="e">
        <f>E23*F23</f>
        <v>#REF!</v>
      </c>
      <c r="H23" s="224" t="e">
        <f>G23*12</f>
        <v>#REF!</v>
      </c>
      <c r="I23" s="224" t="e">
        <f>G23*30</f>
        <v>#REF!</v>
      </c>
      <c r="J23" s="48"/>
      <c r="K23" s="48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1:28" ht="15" customHeight="1">
      <c r="A24" s="25"/>
      <c r="B24" s="221"/>
      <c r="C24" s="220"/>
      <c r="D24" s="220"/>
      <c r="E24" s="279"/>
      <c r="F24" s="224"/>
      <c r="G24" s="224"/>
      <c r="H24" s="224"/>
      <c r="I24" s="224"/>
      <c r="J24" s="48"/>
      <c r="K24" s="48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ht="15" customHeight="1">
      <c r="A25" s="25"/>
      <c r="B25" s="221" t="s">
        <v>220</v>
      </c>
      <c r="C25" s="266" t="s">
        <v>523</v>
      </c>
      <c r="D25" s="221"/>
      <c r="E25" s="279"/>
      <c r="F25" s="224"/>
      <c r="G25" s="224"/>
      <c r="H25" s="224"/>
      <c r="I25" s="224"/>
      <c r="J25" s="48"/>
      <c r="K25" s="48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1:28" ht="15" customHeight="1">
      <c r="A26" s="25"/>
      <c r="B26" s="221" t="s">
        <v>459</v>
      </c>
      <c r="C26" s="267" t="s">
        <v>525</v>
      </c>
      <c r="D26" s="221" t="s">
        <v>451</v>
      </c>
      <c r="E26" s="279" t="e">
        <f>'Dimens areas verdes'!#REF!</f>
        <v>#REF!</v>
      </c>
      <c r="F26" s="224">
        <f>'Irrigação Diurno'!F211</f>
        <v>1011.93</v>
      </c>
      <c r="G26" s="224" t="e">
        <f>E26*F26</f>
        <v>#REF!</v>
      </c>
      <c r="H26" s="224" t="e">
        <f>G26*12</f>
        <v>#REF!</v>
      </c>
      <c r="I26" s="224" t="e">
        <f>G26*30</f>
        <v>#REF!</v>
      </c>
      <c r="J26" s="48"/>
      <c r="K26" s="48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1:28" ht="15" customHeight="1">
      <c r="A27" s="25"/>
      <c r="B27" s="221" t="s">
        <v>422</v>
      </c>
      <c r="C27" s="267" t="s">
        <v>527</v>
      </c>
      <c r="D27" s="221" t="s">
        <v>451</v>
      </c>
      <c r="E27" s="279" t="e">
        <f>'Dimens areas verdes'!#REF!</f>
        <v>#REF!</v>
      </c>
      <c r="F27" s="224">
        <f>'Irrigação Noturno'!F151</f>
        <v>1040.83</v>
      </c>
      <c r="G27" s="224" t="e">
        <f>E27*F27</f>
        <v>#REF!</v>
      </c>
      <c r="H27" s="224" t="e">
        <f>G27*12</f>
        <v>#REF!</v>
      </c>
      <c r="I27" s="224" t="e">
        <f>G27*30</f>
        <v>#REF!</v>
      </c>
      <c r="J27" s="48"/>
      <c r="K27" s="48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28" ht="15" customHeight="1">
      <c r="A28" s="25"/>
      <c r="B28" s="221"/>
      <c r="C28" s="220"/>
      <c r="D28" s="220"/>
      <c r="E28" s="279"/>
      <c r="F28" s="224"/>
      <c r="G28" s="224"/>
      <c r="H28" s="224"/>
      <c r="I28" s="224"/>
      <c r="J28" s="48"/>
      <c r="K28" s="48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1:28" ht="15" customHeight="1">
      <c r="A29" s="25"/>
      <c r="B29" s="221" t="s">
        <v>230</v>
      </c>
      <c r="C29" s="266" t="s">
        <v>528</v>
      </c>
      <c r="D29" s="221" t="s">
        <v>451</v>
      </c>
      <c r="E29" s="279" t="e">
        <f>'Dimens areas verdes'!#REF!</f>
        <v>#REF!</v>
      </c>
      <c r="F29" s="224">
        <f>'Prod Mudas'!F337</f>
        <v>5547.26</v>
      </c>
      <c r="G29" s="224" t="e">
        <f>E29*F29</f>
        <v>#REF!</v>
      </c>
      <c r="H29" s="224" t="e">
        <f>G29*12</f>
        <v>#REF!</v>
      </c>
      <c r="I29" s="224" t="e">
        <f>G29*30</f>
        <v>#REF!</v>
      </c>
      <c r="J29" s="48"/>
      <c r="K29" s="48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spans="1:28" ht="15" customHeight="1">
      <c r="A30" s="25"/>
      <c r="B30" s="221"/>
      <c r="C30" s="220"/>
      <c r="D30" s="220"/>
      <c r="E30" s="279"/>
      <c r="F30" s="224"/>
      <c r="G30" s="224"/>
      <c r="H30" s="224"/>
      <c r="I30" s="224"/>
      <c r="J30" s="48"/>
      <c r="K30" s="48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spans="1:28" ht="15" customHeight="1">
      <c r="A31" s="25"/>
      <c r="B31" s="221" t="s">
        <v>286</v>
      </c>
      <c r="C31" s="266" t="s">
        <v>529</v>
      </c>
      <c r="D31" s="221" t="s">
        <v>451</v>
      </c>
      <c r="E31" s="279" t="e">
        <f>'Dimens areas verdes'!#REF!</f>
        <v>#REF!</v>
      </c>
      <c r="F31" s="224"/>
      <c r="G31" s="224"/>
      <c r="H31" s="224"/>
      <c r="I31" s="224"/>
      <c r="J31" s="48"/>
      <c r="K31" s="48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1:28" ht="15" customHeight="1">
      <c r="A32" s="25"/>
      <c r="B32" s="221"/>
      <c r="C32" s="266"/>
      <c r="D32" s="220"/>
      <c r="E32" s="279"/>
      <c r="F32" s="224"/>
      <c r="G32" s="224"/>
      <c r="H32" s="224"/>
      <c r="I32" s="224"/>
      <c r="J32" s="48"/>
      <c r="K32" s="48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1:28" ht="15" customHeight="1">
      <c r="A33" s="25"/>
      <c r="B33" s="221" t="s">
        <v>378</v>
      </c>
      <c r="C33" s="266" t="s">
        <v>530</v>
      </c>
      <c r="D33" s="221"/>
      <c r="E33" s="279"/>
      <c r="F33" s="224"/>
      <c r="G33" s="224"/>
      <c r="H33" s="224"/>
      <c r="I33" s="224"/>
      <c r="J33" s="48"/>
      <c r="K33" s="48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spans="1:28" ht="15" customHeight="1">
      <c r="A34" s="25"/>
      <c r="B34" s="221" t="s">
        <v>379</v>
      </c>
      <c r="C34" s="267" t="s">
        <v>531</v>
      </c>
      <c r="D34" s="221" t="s">
        <v>451</v>
      </c>
      <c r="E34" s="279">
        <f>'Dimens areas verdes'!F293</f>
        <v>0</v>
      </c>
      <c r="F34" s="224">
        <f>Paisagismo!F254</f>
        <v>2551.19</v>
      </c>
      <c r="G34" s="224">
        <f>E34*F34</f>
        <v>0</v>
      </c>
      <c r="H34" s="224">
        <f>G34*12</f>
        <v>0</v>
      </c>
      <c r="I34" s="224">
        <f>G34*30</f>
        <v>0</v>
      </c>
      <c r="J34" s="48"/>
      <c r="K34" s="48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spans="1:28" ht="15" customHeight="1">
      <c r="A35" s="25"/>
      <c r="B35" s="221" t="s">
        <v>380</v>
      </c>
      <c r="C35" s="267" t="s">
        <v>532</v>
      </c>
      <c r="D35" s="221" t="s">
        <v>451</v>
      </c>
      <c r="E35" s="279" t="e">
        <f>'Dimens areas verdes'!#REF!</f>
        <v>#REF!</v>
      </c>
      <c r="F35" s="224" t="e">
        <f>#REF!</f>
        <v>#REF!</v>
      </c>
      <c r="G35" s="224" t="e">
        <f>E35*F35</f>
        <v>#REF!</v>
      </c>
      <c r="H35" s="224" t="e">
        <f>G35*12</f>
        <v>#REF!</v>
      </c>
      <c r="I35" s="224" t="e">
        <f>G35*30</f>
        <v>#REF!</v>
      </c>
      <c r="J35" s="48"/>
      <c r="K35" s="48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spans="1:28" ht="15" customHeight="1">
      <c r="A36" s="25"/>
      <c r="B36" s="221" t="s">
        <v>381</v>
      </c>
      <c r="C36" s="267" t="s">
        <v>533</v>
      </c>
      <c r="D36" s="221" t="s">
        <v>688</v>
      </c>
      <c r="E36" s="279">
        <f>'Dimens areas verdes'!F410</f>
        <v>0</v>
      </c>
      <c r="F36" s="224">
        <f>'Paisag dom_feriado'!F257</f>
        <v>510.31</v>
      </c>
      <c r="G36" s="224">
        <f>E36*F36</f>
        <v>0</v>
      </c>
      <c r="H36" s="224">
        <f>G36*12</f>
        <v>0</v>
      </c>
      <c r="I36" s="224">
        <f>G36*30</f>
        <v>0</v>
      </c>
      <c r="J36" s="48"/>
      <c r="K36" s="48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spans="1:28" ht="15" customHeight="1">
      <c r="A37" s="25"/>
      <c r="B37" s="221"/>
      <c r="C37" s="267"/>
      <c r="D37" s="221"/>
      <c r="E37" s="279"/>
      <c r="F37" s="224"/>
      <c r="G37" s="224"/>
      <c r="H37" s="224"/>
      <c r="I37" s="224"/>
      <c r="J37" s="48"/>
      <c r="K37" s="48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spans="1:28" ht="15" customHeight="1">
      <c r="A38" s="25"/>
      <c r="B38" s="221" t="s">
        <v>428</v>
      </c>
      <c r="C38" s="266" t="s">
        <v>534</v>
      </c>
      <c r="D38" s="221"/>
      <c r="E38" s="279"/>
      <c r="F38" s="224"/>
      <c r="G38" s="224"/>
      <c r="H38" s="224"/>
      <c r="I38" s="224"/>
      <c r="J38" s="48"/>
      <c r="K38" s="48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 ht="15" customHeight="1">
      <c r="A39" s="25"/>
      <c r="B39" s="221" t="s">
        <v>429</v>
      </c>
      <c r="C39" s="267" t="s">
        <v>536</v>
      </c>
      <c r="D39" s="221" t="s">
        <v>451</v>
      </c>
      <c r="E39" s="279">
        <v>100</v>
      </c>
      <c r="F39" s="224" t="e">
        <f>#REF!</f>
        <v>#REF!</v>
      </c>
      <c r="G39" s="224" t="e">
        <f>E39*F39</f>
        <v>#REF!</v>
      </c>
      <c r="H39" s="224" t="e">
        <f>G39*12</f>
        <v>#REF!</v>
      </c>
      <c r="I39" s="224" t="e">
        <f>G39*30</f>
        <v>#REF!</v>
      </c>
      <c r="J39" s="48"/>
      <c r="K39" s="48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spans="1:28" ht="15" customHeight="1">
      <c r="A40" s="25"/>
      <c r="B40" s="221" t="s">
        <v>423</v>
      </c>
      <c r="C40" s="267" t="s">
        <v>538</v>
      </c>
      <c r="D40" s="221" t="s">
        <v>688</v>
      </c>
      <c r="E40" s="279">
        <v>8</v>
      </c>
      <c r="F40" s="224" t="e">
        <f>#REF!</f>
        <v>#REF!</v>
      </c>
      <c r="G40" s="224" t="e">
        <f>E40*F40</f>
        <v>#REF!</v>
      </c>
      <c r="H40" s="224" t="e">
        <f>G40*12</f>
        <v>#REF!</v>
      </c>
      <c r="I40" s="224" t="e">
        <f>G40*30</f>
        <v>#REF!</v>
      </c>
      <c r="J40" s="48"/>
      <c r="K40" s="48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spans="1:28" ht="15" customHeight="1">
      <c r="A41" s="25"/>
      <c r="B41" s="221"/>
      <c r="C41" s="220"/>
      <c r="D41" s="220"/>
      <c r="E41" s="279"/>
      <c r="F41" s="224"/>
      <c r="G41" s="224"/>
      <c r="H41" s="224"/>
      <c r="I41" s="224"/>
      <c r="J41" s="48"/>
      <c r="K41" s="48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spans="1:28" ht="15" customHeight="1">
      <c r="A42" s="25"/>
      <c r="B42" s="221" t="s">
        <v>570</v>
      </c>
      <c r="C42" s="266" t="s">
        <v>539</v>
      </c>
      <c r="D42" s="221" t="s">
        <v>385</v>
      </c>
      <c r="E42" s="279" t="e">
        <f>'Dimens areas verdes'!#REF!</f>
        <v>#REF!</v>
      </c>
      <c r="F42" s="224" t="e">
        <f>#REF!</f>
        <v>#REF!</v>
      </c>
      <c r="G42" s="224" t="e">
        <f>E42*F42</f>
        <v>#REF!</v>
      </c>
      <c r="H42" s="224" t="e">
        <f>G42*12</f>
        <v>#REF!</v>
      </c>
      <c r="I42" s="224" t="e">
        <f>G42*30</f>
        <v>#REF!</v>
      </c>
      <c r="J42" s="48"/>
      <c r="K42" s="48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1:28" ht="15" customHeight="1">
      <c r="A43" s="25"/>
      <c r="B43" s="221"/>
      <c r="C43" s="266"/>
      <c r="D43" s="221"/>
      <c r="E43" s="279"/>
      <c r="F43" s="224"/>
      <c r="G43" s="224"/>
      <c r="H43" s="224"/>
      <c r="I43" s="224"/>
      <c r="J43" s="48"/>
      <c r="K43" s="48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1:28" ht="15" customHeight="1">
      <c r="A44" s="25"/>
      <c r="B44" s="221" t="s">
        <v>571</v>
      </c>
      <c r="C44" s="266" t="s">
        <v>540</v>
      </c>
      <c r="D44" s="221"/>
      <c r="E44" s="279"/>
      <c r="F44" s="224"/>
      <c r="G44" s="224"/>
      <c r="H44" s="224"/>
      <c r="I44" s="224"/>
      <c r="J44" s="48"/>
      <c r="K44" s="48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1:28" ht="15" customHeight="1">
      <c r="A45" s="25"/>
      <c r="B45" s="221" t="s">
        <v>572</v>
      </c>
      <c r="C45" s="267" t="s">
        <v>542</v>
      </c>
      <c r="D45" s="221" t="s">
        <v>384</v>
      </c>
      <c r="E45" s="280">
        <v>240</v>
      </c>
      <c r="F45" s="224"/>
      <c r="G45" s="224"/>
      <c r="H45" s="224"/>
      <c r="I45" s="224"/>
      <c r="J45" s="48"/>
      <c r="K45" s="48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1:28" ht="15" customHeight="1">
      <c r="A46" s="25"/>
      <c r="B46" s="221" t="s">
        <v>573</v>
      </c>
      <c r="C46" s="267" t="s">
        <v>544</v>
      </c>
      <c r="D46" s="221" t="s">
        <v>384</v>
      </c>
      <c r="E46" s="280">
        <v>480</v>
      </c>
      <c r="F46" s="224">
        <f>'Irrigação Diurno'!F211</f>
        <v>1011.93</v>
      </c>
      <c r="G46" s="224">
        <f>E46*F46</f>
        <v>485726.39999999997</v>
      </c>
      <c r="H46" s="224">
        <f>G46*12</f>
        <v>5828716.7999999998</v>
      </c>
      <c r="I46" s="224">
        <f>G46*30</f>
        <v>14571791.999999998</v>
      </c>
      <c r="J46" s="48"/>
      <c r="K46" s="218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1:28" ht="15" customHeight="1">
      <c r="A47" s="25"/>
      <c r="B47" s="221"/>
      <c r="C47" s="267"/>
      <c r="D47" s="221"/>
      <c r="E47" s="280"/>
      <c r="F47" s="224"/>
      <c r="G47" s="224"/>
      <c r="H47" s="224"/>
      <c r="I47" s="224"/>
      <c r="J47" s="48"/>
      <c r="K47" s="218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spans="1:28" ht="15" customHeight="1">
      <c r="A48" s="25"/>
      <c r="B48" s="221" t="s">
        <v>574</v>
      </c>
      <c r="C48" s="266" t="s">
        <v>545</v>
      </c>
      <c r="D48" s="221"/>
      <c r="E48" s="280"/>
      <c r="F48" s="224"/>
      <c r="G48" s="224"/>
      <c r="H48" s="224"/>
      <c r="I48" s="224"/>
      <c r="J48" s="48"/>
      <c r="K48" s="218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1:28" ht="15" customHeight="1">
      <c r="A49" s="25"/>
      <c r="B49" s="221" t="s">
        <v>575</v>
      </c>
      <c r="C49" s="267" t="s">
        <v>547</v>
      </c>
      <c r="D49" s="268" t="s">
        <v>548</v>
      </c>
      <c r="E49" s="279">
        <v>700000</v>
      </c>
      <c r="F49" s="224">
        <f>'Irrigação Noturno'!F151</f>
        <v>1040.83</v>
      </c>
      <c r="G49" s="224">
        <f>E49*F49</f>
        <v>728581000</v>
      </c>
      <c r="H49" s="224">
        <f>G49*12</f>
        <v>8742972000</v>
      </c>
      <c r="I49" s="224">
        <f>G49*30</f>
        <v>21857430000</v>
      </c>
      <c r="J49" s="48"/>
      <c r="K49" s="218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1:28" ht="15" customHeight="1">
      <c r="A50" s="25"/>
      <c r="B50" s="221" t="s">
        <v>576</v>
      </c>
      <c r="C50" s="267" t="s">
        <v>549</v>
      </c>
      <c r="D50" s="268" t="s">
        <v>548</v>
      </c>
      <c r="E50" s="279">
        <v>500000</v>
      </c>
      <c r="F50" s="224"/>
      <c r="G50" s="224"/>
      <c r="H50" s="224"/>
      <c r="I50" s="224"/>
      <c r="J50" s="48"/>
      <c r="K50" s="218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1:28" ht="15" customHeight="1">
      <c r="A51" s="25"/>
      <c r="B51" s="221"/>
      <c r="C51" s="267"/>
      <c r="D51" s="268"/>
      <c r="E51" s="279"/>
      <c r="F51" s="224"/>
      <c r="G51" s="224"/>
      <c r="H51" s="224"/>
      <c r="I51" s="224"/>
      <c r="J51" s="48"/>
      <c r="K51" s="218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spans="1:28" ht="15" customHeight="1">
      <c r="A52" s="25"/>
      <c r="B52" s="221" t="s">
        <v>577</v>
      </c>
      <c r="C52" s="266" t="s">
        <v>550</v>
      </c>
      <c r="D52" s="221" t="s">
        <v>451</v>
      </c>
      <c r="E52" s="279" t="e">
        <f>'Dimens areas verdes'!#REF!</f>
        <v>#REF!</v>
      </c>
      <c r="F52" s="224" t="e">
        <f>#REF!</f>
        <v>#REF!</v>
      </c>
      <c r="G52" s="224" t="e">
        <f>E52*F52</f>
        <v>#REF!</v>
      </c>
      <c r="H52" s="224" t="e">
        <f>G52*12</f>
        <v>#REF!</v>
      </c>
      <c r="I52" s="224" t="e">
        <f>G52*30</f>
        <v>#REF!</v>
      </c>
      <c r="J52" s="48"/>
      <c r="K52" s="218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1:28" ht="15" customHeight="1">
      <c r="A53" s="25"/>
      <c r="B53" s="221"/>
      <c r="C53" s="266"/>
      <c r="D53" s="221"/>
      <c r="E53" s="279"/>
      <c r="F53" s="224"/>
      <c r="G53" s="224"/>
      <c r="H53" s="224"/>
      <c r="I53" s="224"/>
      <c r="J53" s="48"/>
      <c r="K53" s="218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spans="1:28" ht="15" customHeight="1">
      <c r="A54" s="25"/>
      <c r="B54" s="221" t="s">
        <v>578</v>
      </c>
      <c r="C54" s="266" t="s">
        <v>551</v>
      </c>
      <c r="D54" s="221" t="s">
        <v>451</v>
      </c>
      <c r="E54" s="279" t="e">
        <f>'Dimens areas verdes'!#REF!</f>
        <v>#REF!</v>
      </c>
      <c r="F54" s="224" t="e">
        <f>#REF!</f>
        <v>#REF!</v>
      </c>
      <c r="G54" s="224" t="e">
        <f>E54*F54</f>
        <v>#REF!</v>
      </c>
      <c r="H54" s="224" t="e">
        <f>G54*12</f>
        <v>#REF!</v>
      </c>
      <c r="I54" s="224" t="e">
        <f>G54*30</f>
        <v>#REF!</v>
      </c>
      <c r="J54" s="48"/>
      <c r="K54" s="218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1:28" ht="15" customHeight="1">
      <c r="A55" s="25"/>
      <c r="B55" s="221"/>
      <c r="C55" s="266"/>
      <c r="D55" s="221"/>
      <c r="E55" s="279"/>
      <c r="F55" s="224"/>
      <c r="G55" s="224"/>
      <c r="H55" s="224"/>
      <c r="I55" s="224"/>
      <c r="J55" s="48"/>
      <c r="K55" s="218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spans="1:28" ht="15" customHeight="1">
      <c r="A56" s="25"/>
      <c r="B56" s="221" t="s">
        <v>579</v>
      </c>
      <c r="C56" s="266" t="s">
        <v>552</v>
      </c>
      <c r="D56" s="221"/>
      <c r="E56" s="279"/>
      <c r="F56" s="224"/>
      <c r="G56" s="224"/>
      <c r="H56" s="224"/>
      <c r="I56" s="224"/>
      <c r="J56" s="48"/>
      <c r="K56" s="218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spans="1:28" ht="15" customHeight="1">
      <c r="A57" s="25"/>
      <c r="B57" s="221"/>
      <c r="C57" s="267" t="s">
        <v>553</v>
      </c>
      <c r="D57" s="221" t="s">
        <v>451</v>
      </c>
      <c r="E57" s="279">
        <v>50</v>
      </c>
      <c r="F57" s="224"/>
      <c r="G57" s="224"/>
      <c r="H57" s="224"/>
      <c r="I57" s="224"/>
      <c r="J57" s="48"/>
      <c r="K57" s="218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1:28" ht="15" customHeight="1">
      <c r="A58" s="25"/>
      <c r="B58" s="221"/>
      <c r="C58" s="267" t="s">
        <v>554</v>
      </c>
      <c r="D58" s="221" t="s">
        <v>451</v>
      </c>
      <c r="E58" s="279">
        <v>50</v>
      </c>
      <c r="F58" s="224"/>
      <c r="G58" s="224"/>
      <c r="H58" s="224"/>
      <c r="I58" s="224"/>
      <c r="J58" s="48"/>
      <c r="K58" s="218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1:28" ht="15" customHeight="1">
      <c r="A59" s="25"/>
      <c r="B59" s="221"/>
      <c r="C59" s="266"/>
      <c r="D59" s="221"/>
      <c r="E59" s="279"/>
      <c r="F59" s="224"/>
      <c r="G59" s="224"/>
      <c r="H59" s="224"/>
      <c r="I59" s="224"/>
      <c r="J59" s="48"/>
      <c r="K59" s="218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1:28" ht="15" customHeight="1">
      <c r="A60" s="25"/>
      <c r="B60" s="221" t="s">
        <v>580</v>
      </c>
      <c r="C60" s="269" t="s">
        <v>555</v>
      </c>
      <c r="D60" s="221" t="s">
        <v>451</v>
      </c>
      <c r="E60" s="279">
        <v>25</v>
      </c>
      <c r="F60" s="224"/>
      <c r="G60" s="224"/>
      <c r="H60" s="224"/>
      <c r="I60" s="224"/>
      <c r="J60" s="48"/>
      <c r="K60" s="218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spans="1:28" ht="15" customHeight="1">
      <c r="A61" s="25"/>
      <c r="B61" s="221"/>
      <c r="C61" s="266"/>
      <c r="D61" s="221"/>
      <c r="E61" s="279"/>
      <c r="F61" s="224"/>
      <c r="G61" s="224"/>
      <c r="H61" s="224"/>
      <c r="I61" s="224"/>
      <c r="J61" s="48"/>
      <c r="K61" s="218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</row>
    <row r="62" spans="1:28" ht="15" customHeight="1">
      <c r="A62" s="25"/>
      <c r="B62" s="221" t="s">
        <v>581</v>
      </c>
      <c r="C62" s="266" t="s">
        <v>556</v>
      </c>
      <c r="D62" s="221" t="s">
        <v>585</v>
      </c>
      <c r="E62" s="279">
        <v>1</v>
      </c>
      <c r="F62" s="224"/>
      <c r="G62" s="224"/>
      <c r="H62" s="224"/>
      <c r="I62" s="224"/>
      <c r="J62" s="48"/>
      <c r="K62" s="218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</row>
    <row r="63" spans="1:28" ht="15" customHeight="1">
      <c r="A63" s="25"/>
      <c r="B63" s="221"/>
      <c r="C63" s="266"/>
      <c r="D63" s="221"/>
      <c r="E63" s="279"/>
      <c r="F63" s="224"/>
      <c r="G63" s="224"/>
      <c r="H63" s="224"/>
      <c r="I63" s="224"/>
      <c r="J63" s="48"/>
      <c r="K63" s="218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spans="1:28" ht="15" customHeight="1">
      <c r="A64" s="25"/>
      <c r="B64" s="221" t="s">
        <v>582</v>
      </c>
      <c r="C64" s="270" t="s">
        <v>557</v>
      </c>
      <c r="D64" s="221"/>
      <c r="E64" s="279"/>
      <c r="F64" s="224"/>
      <c r="G64" s="224"/>
      <c r="H64" s="224"/>
      <c r="I64" s="224"/>
      <c r="J64" s="48"/>
      <c r="K64" s="218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spans="1:28" ht="15" customHeight="1">
      <c r="A65" s="25"/>
      <c r="B65" s="221" t="s">
        <v>583</v>
      </c>
      <c r="C65" s="270" t="s">
        <v>558</v>
      </c>
      <c r="D65" s="221" t="s">
        <v>451</v>
      </c>
      <c r="E65" s="279">
        <f>7*25</f>
        <v>175</v>
      </c>
      <c r="F65" s="224"/>
      <c r="G65" s="224"/>
      <c r="H65" s="224"/>
      <c r="I65" s="224"/>
      <c r="J65" s="48"/>
      <c r="K65" s="218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spans="1:28" ht="15" customHeight="1">
      <c r="A66" s="25"/>
      <c r="B66" s="221" t="s">
        <v>584</v>
      </c>
      <c r="C66" s="270" t="s">
        <v>559</v>
      </c>
      <c r="D66" s="221" t="s">
        <v>451</v>
      </c>
      <c r="E66" s="279">
        <v>175</v>
      </c>
      <c r="F66" s="224"/>
      <c r="G66" s="224"/>
      <c r="H66" s="224"/>
      <c r="I66" s="224"/>
      <c r="J66" s="48"/>
      <c r="K66" s="218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spans="1:28" ht="15" customHeight="1">
      <c r="A67" s="25"/>
      <c r="B67" s="221"/>
      <c r="C67" s="266"/>
      <c r="D67" s="221"/>
      <c r="E67" s="258"/>
      <c r="F67" s="224"/>
      <c r="G67" s="224"/>
      <c r="H67" s="224"/>
      <c r="I67" s="224"/>
      <c r="J67" s="48"/>
      <c r="K67" s="218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spans="1:28" ht="15" customHeight="1">
      <c r="A68" s="25"/>
      <c r="B68" s="221"/>
      <c r="C68" s="140"/>
      <c r="D68" s="221"/>
      <c r="E68" s="258"/>
      <c r="F68" s="224"/>
      <c r="G68" s="224"/>
      <c r="H68" s="224"/>
      <c r="I68" s="224"/>
      <c r="J68" s="48"/>
      <c r="K68" s="219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spans="1:28" ht="15" customHeight="1">
      <c r="A69" s="25"/>
      <c r="B69" s="221"/>
      <c r="C69" s="221" t="s">
        <v>382</v>
      </c>
      <c r="D69" s="220"/>
      <c r="E69" s="259"/>
      <c r="F69" s="220"/>
      <c r="G69" s="260" t="e">
        <f>SUM(G4:G68)</f>
        <v>#REF!</v>
      </c>
      <c r="H69" s="260" t="e">
        <f>SUM(H4:H68)</f>
        <v>#REF!</v>
      </c>
      <c r="I69" s="225" t="e">
        <f>SUM(I4:I68)</f>
        <v>#REF!</v>
      </c>
      <c r="J69" s="25"/>
      <c r="K69" s="204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spans="1:28" ht="15" customHeight="1">
      <c r="A70" s="25"/>
      <c r="B70" s="4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</row>
    <row r="71" spans="1:28" ht="15" customHeight="1">
      <c r="A71" s="25"/>
      <c r="B71" s="4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</row>
    <row r="72" spans="1:28" ht="15" customHeight="1">
      <c r="A72" s="25"/>
      <c r="B72" s="4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</row>
    <row r="73" spans="1:28" ht="15" customHeight="1">
      <c r="A73" s="25"/>
      <c r="B73" s="4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</row>
    <row r="74" spans="1:28" ht="15" customHeight="1">
      <c r="A74" s="25"/>
      <c r="B74" s="4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</row>
    <row r="75" spans="1:28" ht="15" customHeight="1">
      <c r="A75" s="25"/>
      <c r="B75" s="4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</row>
    <row r="76" spans="1:28" ht="1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</row>
    <row r="77" spans="1:28" ht="1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</row>
    <row r="78" spans="1:28" ht="1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</row>
    <row r="79" spans="1:28" ht="1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</row>
    <row r="80" spans="1:28" ht="1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</row>
    <row r="81" spans="1:28" ht="1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</row>
    <row r="82" spans="1:28" ht="1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78"/>
  <sheetViews>
    <sheetView tabSelected="1" topLeftCell="A4" zoomScaleNormal="100" zoomScaleSheetLayoutView="80" workbookViewId="0">
      <pane ySplit="1" topLeftCell="A5" activePane="bottomLeft" state="frozen"/>
      <selection activeCell="C4" sqref="C4"/>
      <selection pane="bottomLeft" activeCell="Y82" sqref="Y82"/>
    </sheetView>
  </sheetViews>
  <sheetFormatPr defaultRowHeight="12.75"/>
  <cols>
    <col min="1" max="1" width="1.796875" style="235" customWidth="1"/>
    <col min="2" max="2" width="9.59765625" style="235" customWidth="1"/>
    <col min="3" max="3" width="81.59765625" style="235" customWidth="1"/>
    <col min="4" max="4" width="15.796875" style="235" customWidth="1"/>
    <col min="5" max="5" width="12.19921875" style="235" customWidth="1"/>
    <col min="6" max="6" width="24.3984375" style="235" bestFit="1" customWidth="1"/>
    <col min="7" max="7" width="5.19921875" style="235" customWidth="1"/>
    <col min="8" max="8" width="12.19921875" style="235" hidden="1" customWidth="1"/>
    <col min="9" max="9" width="16" style="235" hidden="1" customWidth="1"/>
    <col min="10" max="10" width="16.59765625" style="235" hidden="1" customWidth="1"/>
    <col min="11" max="11" width="14" style="235" hidden="1" customWidth="1"/>
    <col min="12" max="12" width="12.3984375" style="235" hidden="1" customWidth="1"/>
    <col min="13" max="13" width="16.59765625" style="235" hidden="1" customWidth="1"/>
    <col min="14" max="14" width="12.59765625" style="235" hidden="1" customWidth="1"/>
    <col min="15" max="15" width="16.59765625" style="235" hidden="1" customWidth="1"/>
    <col min="16" max="16" width="3.3984375" style="235" hidden="1" customWidth="1"/>
    <col min="17" max="17" width="15.59765625" style="235" hidden="1" customWidth="1"/>
    <col min="18" max="18" width="14" style="235" hidden="1" customWidth="1"/>
    <col min="19" max="19" width="16.3984375" style="235" hidden="1" customWidth="1"/>
    <col min="20" max="20" width="11.59765625" style="235" hidden="1" customWidth="1"/>
    <col min="21" max="21" width="14.3984375" style="235" hidden="1" customWidth="1"/>
    <col min="22" max="22" width="0" style="235" hidden="1" customWidth="1"/>
    <col min="23" max="16384" width="9.59765625" style="235"/>
  </cols>
  <sheetData>
    <row r="1" spans="2:21" ht="13.5" thickBot="1"/>
    <row r="2" spans="2:21" ht="15.75">
      <c r="B2" s="1343" t="s">
        <v>492</v>
      </c>
      <c r="C2" s="1344"/>
      <c r="D2" s="1344"/>
      <c r="E2" s="1344"/>
      <c r="F2" s="1345"/>
      <c r="G2" s="1301"/>
    </row>
    <row r="3" spans="2:21" ht="16.5" thickBot="1">
      <c r="B3" s="1346" t="s">
        <v>493</v>
      </c>
      <c r="C3" s="1347"/>
      <c r="D3" s="1347"/>
      <c r="E3" s="1347"/>
      <c r="F3" s="1348"/>
      <c r="G3" s="1301"/>
      <c r="I3" s="1333" t="s">
        <v>1925</v>
      </c>
      <c r="J3" s="1333"/>
      <c r="K3" s="1333"/>
      <c r="L3" s="1287"/>
    </row>
    <row r="4" spans="2:21" ht="28.5" customHeight="1" thickBot="1">
      <c r="B4" s="1121" t="s">
        <v>473</v>
      </c>
      <c r="C4" s="1122" t="s">
        <v>494</v>
      </c>
      <c r="D4" s="1122" t="s">
        <v>496</v>
      </c>
      <c r="E4" s="1300" t="s">
        <v>497</v>
      </c>
      <c r="F4" s="1122" t="s">
        <v>498</v>
      </c>
      <c r="G4" s="249"/>
      <c r="I4" s="1282" t="s">
        <v>74</v>
      </c>
      <c r="J4" s="1282" t="s">
        <v>1926</v>
      </c>
      <c r="K4" s="1282" t="s">
        <v>1927</v>
      </c>
      <c r="L4" s="1282" t="s">
        <v>1930</v>
      </c>
      <c r="M4" s="1282" t="s">
        <v>1928</v>
      </c>
      <c r="N4" s="1282" t="s">
        <v>1929</v>
      </c>
      <c r="O4" s="1282" t="s">
        <v>1931</v>
      </c>
      <c r="Q4" s="1282" t="s">
        <v>1926</v>
      </c>
      <c r="R4" s="1282" t="s">
        <v>1927</v>
      </c>
      <c r="S4" s="1282" t="s">
        <v>1932</v>
      </c>
    </row>
    <row r="5" spans="2:21">
      <c r="B5" s="236">
        <v>1</v>
      </c>
      <c r="C5" s="1118" t="s">
        <v>499</v>
      </c>
      <c r="D5" s="238"/>
      <c r="E5" s="239"/>
      <c r="F5" s="237"/>
      <c r="G5" s="244"/>
    </row>
    <row r="6" spans="2:21">
      <c r="B6" s="240" t="s">
        <v>474</v>
      </c>
      <c r="C6" s="1119" t="s">
        <v>1563</v>
      </c>
      <c r="D6" s="1222">
        <f>'Dimens areas verdes'!E126</f>
        <v>95</v>
      </c>
      <c r="E6" s="1156">
        <f>'Plantio Arv Peq area pavim'!F331</f>
        <v>528.01</v>
      </c>
      <c r="F6" s="245">
        <f>SUM(D6*E6)</f>
        <v>50160.95</v>
      </c>
      <c r="G6" s="1302"/>
      <c r="H6" s="1279">
        <f>F6/$F$71</f>
        <v>1.5404690518642249E-2</v>
      </c>
      <c r="I6" s="1288">
        <f>'Plantio Arv Peq area pavim'!F318</f>
        <v>37611.299999999996</v>
      </c>
      <c r="J6" s="1288">
        <f>I6-K6</f>
        <v>31949.629999999997</v>
      </c>
      <c r="K6" s="1288">
        <f>'Plantio Arv Peq area pavim'!E27+'Plantio Arv Peq area pavim'!E28</f>
        <v>5661.67</v>
      </c>
      <c r="L6" s="1288">
        <f>'Plantio Arv Peq area pavim'!F319</f>
        <v>434.29</v>
      </c>
      <c r="M6" s="1288">
        <f>'Plantio Arv Peq area pavim'!F321+'Plantio Arv Peq area pavim'!F322+'Plantio Arv Peq area pavim'!F323+'Plantio Arv Peq area pavim'!F324+'Plantio Arv Peq area pavim'!F325</f>
        <v>8617.1980524973569</v>
      </c>
      <c r="N6" s="1288">
        <f>'Plantio Arv Peq area pavim'!F320</f>
        <v>6401.91</v>
      </c>
      <c r="O6" s="1288">
        <f>'Plantio Arv Peq area pavim'!F326</f>
        <v>234.60750000000002</v>
      </c>
      <c r="Q6" s="1288">
        <f>J6*H6</f>
        <v>492.1741623351279</v>
      </c>
      <c r="R6" s="1288">
        <f>H6*K6</f>
        <v>87.216274168681267</v>
      </c>
      <c r="S6" s="1288">
        <f>H6*(SUM(L6:O6))</f>
        <v>241.66887039096301</v>
      </c>
      <c r="U6" s="1288">
        <f>SUM(Q6:S6)</f>
        <v>821.05930689477213</v>
      </c>
    </row>
    <row r="7" spans="2:21">
      <c r="B7" s="240" t="s">
        <v>475</v>
      </c>
      <c r="C7" s="1119" t="s">
        <v>1564</v>
      </c>
      <c r="D7" s="1107">
        <f>'Dimens areas verdes'!E127</f>
        <v>80</v>
      </c>
      <c r="E7" s="1156">
        <f>'Plantio Arv Peq area não pavim'!F249</f>
        <v>156.78</v>
      </c>
      <c r="F7" s="245">
        <f>SUM(D7*E7)</f>
        <v>12542.4</v>
      </c>
      <c r="G7" s="1302"/>
      <c r="H7" s="1279">
        <f t="shared" ref="H7:H10" si="0">F7/$F$71</f>
        <v>3.851836744739056E-3</v>
      </c>
      <c r="I7" s="1288">
        <f>'Plantio Arv Peq area não pavim'!F238</f>
        <v>30676.109999999997</v>
      </c>
      <c r="J7" s="1288">
        <f>I7-K7</f>
        <v>25014.439999999995</v>
      </c>
      <c r="K7" s="1288">
        <f>'Plantio Arv Peq area não pavim'!E27</f>
        <v>5661.67</v>
      </c>
      <c r="L7" s="1288">
        <f>'Plantio Arv Peq area não pavim'!F239</f>
        <v>330.73</v>
      </c>
      <c r="M7" s="1288">
        <f>'Plantio Arv Peq area não pavim'!F241+'Plantio Arv Peq area não pavim'!F242+'Plantio Arv Peq area não pavim'!F243</f>
        <v>8075.5970128121025</v>
      </c>
      <c r="N7" s="1288">
        <f>'Plantio Arv Peq area não pavim'!F240</f>
        <v>8161.6899999999987</v>
      </c>
      <c r="O7" s="1288">
        <f>'Plantio Arv Peq area não pavim'!F244</f>
        <v>234.60750000000002</v>
      </c>
      <c r="Q7" s="1288">
        <f t="shared" ref="Q7:Q10" si="1">J7*H7</f>
        <v>96.351539141070418</v>
      </c>
      <c r="R7" s="1288">
        <f t="shared" ref="R7:R10" si="2">H7*K7</f>
        <v>21.807828542586773</v>
      </c>
      <c r="S7" s="1288">
        <f t="shared" ref="S7:S10" si="3">H7*(SUM(L7:O7))</f>
        <v>64.720966506502833</v>
      </c>
    </row>
    <row r="8" spans="2:21">
      <c r="B8" s="240" t="s">
        <v>502</v>
      </c>
      <c r="C8" s="1119" t="s">
        <v>1565</v>
      </c>
      <c r="D8" s="1107">
        <f>'Dimens areas verdes'!E128</f>
        <v>200</v>
      </c>
      <c r="E8" s="1156">
        <f>'Plantio Arv Peq area ajardinada'!F244</f>
        <v>18.32</v>
      </c>
      <c r="F8" s="245">
        <f>SUM(D8*E8)</f>
        <v>3664</v>
      </c>
      <c r="G8" s="1302"/>
      <c r="H8" s="1279">
        <f t="shared" si="0"/>
        <v>1.1252335942661615E-3</v>
      </c>
      <c r="I8" s="1288">
        <f>'Plantio Arv Peq area ajardinada'!E30</f>
        <v>30676.109999999997</v>
      </c>
      <c r="J8" s="1288">
        <f>I8-K8</f>
        <v>25014.439999999995</v>
      </c>
      <c r="K8" s="1288">
        <f>'Plantio Arv Peq area ajardinada'!E27</f>
        <v>5661.67</v>
      </c>
      <c r="L8" s="1288">
        <f>'Plantio Arv Peq area ajardinada'!F234</f>
        <v>330.73</v>
      </c>
      <c r="M8" s="1288">
        <f>'Plantio Arv Peq area ajardinada'!F236+'Plantio Arv Peq area ajardinada'!F237+'Plantio Arv Peq area ajardinada'!F238</f>
        <v>8075.5970128121025</v>
      </c>
      <c r="N8" s="1288">
        <f>'Plantio Arv Peq area ajardinada'!F235</f>
        <v>13512.24</v>
      </c>
      <c r="O8" s="1288">
        <f>'Plantio Arv Peq area ajardinada'!F239</f>
        <v>234.60750000000002</v>
      </c>
      <c r="Q8" s="1288">
        <f t="shared" si="1"/>
        <v>28.147088229755234</v>
      </c>
      <c r="R8" s="1288">
        <f t="shared" si="2"/>
        <v>6.3707012836488985</v>
      </c>
      <c r="S8" s="1288">
        <f t="shared" si="3"/>
        <v>24.92749618145708</v>
      </c>
    </row>
    <row r="9" spans="2:21">
      <c r="B9" s="240" t="s">
        <v>1566</v>
      </c>
      <c r="C9" s="1119" t="s">
        <v>943</v>
      </c>
      <c r="D9" s="1107">
        <f>'Dimens areas verdes'!E129</f>
        <v>5</v>
      </c>
      <c r="E9" s="1156">
        <f>'Plantio Arv Grande'!F317</f>
        <v>1201.04</v>
      </c>
      <c r="F9" s="245">
        <f>SUM(D9*E9)</f>
        <v>6005.2</v>
      </c>
      <c r="G9" s="1302"/>
      <c r="H9" s="1279">
        <f t="shared" si="0"/>
        <v>1.8442283788993319E-3</v>
      </c>
      <c r="I9" s="1288">
        <f>'Plantio Arv Grande'!E30</f>
        <v>30670.009999999995</v>
      </c>
      <c r="J9" s="1288">
        <f>I9-K9</f>
        <v>25008.339999999997</v>
      </c>
      <c r="K9" s="1288">
        <f>'Plantio Arv Grande'!E27</f>
        <v>5661.67</v>
      </c>
      <c r="L9" s="1288">
        <f>'Plantio Arv Grande'!F306</f>
        <v>330.73</v>
      </c>
      <c r="M9" s="1288">
        <f>'Plantio Arv Grande'!F308+'Plantio Arv Grande'!F309+'Plantio Arv Grande'!F310+'Plantio Arv Grande'!F311</f>
        <v>11086.112696532748</v>
      </c>
      <c r="N9" s="1288">
        <f>'Plantio Arv Grande'!F307</f>
        <v>5308.0700000000006</v>
      </c>
      <c r="O9" s="1288">
        <f>'Plantio Arv Grande'!F312</f>
        <v>234.60750000000002</v>
      </c>
      <c r="Q9" s="1288">
        <f t="shared" si="1"/>
        <v>46.121090337163309</v>
      </c>
      <c r="R9" s="1288">
        <f t="shared" si="2"/>
        <v>10.44141248596298</v>
      </c>
      <c r="S9" s="1288">
        <f t="shared" si="3"/>
        <v>31.277228438962066</v>
      </c>
    </row>
    <row r="10" spans="2:21" ht="13.5" thickBot="1">
      <c r="B10" s="242" t="s">
        <v>1717</v>
      </c>
      <c r="C10" s="1124" t="s">
        <v>1536</v>
      </c>
      <c r="D10" s="1170">
        <f>'Dimens areas verdes'!E132</f>
        <v>20</v>
      </c>
      <c r="E10" s="1167">
        <f>'Replantio de mudas'!F244</f>
        <v>95.4</v>
      </c>
      <c r="F10" s="245">
        <f>SUM(D10*E10)</f>
        <v>1908</v>
      </c>
      <c r="G10" s="1302"/>
      <c r="H10" s="1279">
        <f t="shared" si="0"/>
        <v>5.8595679526742244E-4</v>
      </c>
      <c r="I10" s="1288">
        <f>'Replantio de mudas'!E30</f>
        <v>30676.109999999997</v>
      </c>
      <c r="J10" s="1288">
        <f>I10-K10</f>
        <v>25014.439999999995</v>
      </c>
      <c r="K10" s="1288">
        <f>'Replantio de mudas'!E27</f>
        <v>5661.67</v>
      </c>
      <c r="L10" s="1288">
        <f>'Replantio de mudas'!F234</f>
        <v>330.73</v>
      </c>
      <c r="M10" s="1288">
        <f>'Plantio Arv Grande'!F308+'Plantio Arv Grande'!F309+'Plantio Arv Grande'!F310+'Plantio Arv Grande'!F311</f>
        <v>11086.112696532748</v>
      </c>
      <c r="N10" s="1288">
        <f>'Replantio de mudas'!F235</f>
        <v>1953</v>
      </c>
      <c r="O10" s="1288">
        <f>'Replantio de mudas'!F239</f>
        <v>234.60750000000002</v>
      </c>
      <c r="Q10" s="1288">
        <f t="shared" si="1"/>
        <v>14.657381097809219</v>
      </c>
      <c r="R10" s="1288">
        <f t="shared" si="2"/>
        <v>3.3174940090617078</v>
      </c>
      <c r="S10" s="1288">
        <f t="shared" si="3"/>
        <v>7.9716200385355842</v>
      </c>
    </row>
    <row r="11" spans="2:21" ht="5.25" customHeight="1" thickBot="1">
      <c r="B11" s="1349"/>
      <c r="C11" s="1350"/>
      <c r="D11" s="1350"/>
      <c r="E11" s="1350"/>
      <c r="F11" s="1351"/>
      <c r="G11" s="1303"/>
      <c r="H11" s="1279"/>
      <c r="I11" s="1288"/>
      <c r="J11" s="1288"/>
      <c r="K11" s="1288"/>
      <c r="L11" s="1288"/>
      <c r="M11" s="1288"/>
      <c r="N11" s="1288"/>
      <c r="O11" s="1288"/>
      <c r="Q11" s="1288"/>
      <c r="R11" s="1288"/>
      <c r="S11" s="1288"/>
    </row>
    <row r="12" spans="2:21">
      <c r="B12" s="1129">
        <v>2</v>
      </c>
      <c r="C12" s="1118" t="s">
        <v>504</v>
      </c>
      <c r="D12" s="1154"/>
      <c r="E12" s="1155"/>
      <c r="F12" s="1137"/>
      <c r="G12" s="1304"/>
      <c r="H12" s="1279"/>
      <c r="I12" s="1288"/>
      <c r="J12" s="1288"/>
      <c r="K12" s="1288"/>
      <c r="L12" s="1288"/>
      <c r="M12" s="1288"/>
      <c r="N12" s="1288"/>
      <c r="O12" s="1288"/>
      <c r="Q12" s="1288"/>
      <c r="R12" s="1288"/>
      <c r="S12" s="1288"/>
    </row>
    <row r="13" spans="2:21">
      <c r="B13" s="254" t="s">
        <v>476</v>
      </c>
      <c r="C13" s="1119" t="s">
        <v>1537</v>
      </c>
      <c r="D13" s="1223">
        <f>'Dimens areas verdes'!E223</f>
        <v>50</v>
      </c>
      <c r="E13" s="1157">
        <f>'Ret Arvore peq porte &lt;2 pavim '!F357</f>
        <v>157.72999999999999</v>
      </c>
      <c r="F13" s="245">
        <f t="shared" ref="F13:F36" si="4">SUM(D13*E13)</f>
        <v>7886.4999999999991</v>
      </c>
      <c r="G13" s="1302"/>
      <c r="H13" s="1279">
        <f t="shared" ref="H13:H27" si="5">F13/$F$71</f>
        <v>2.4219854642958736E-3</v>
      </c>
      <c r="I13" s="1288">
        <f>'Ret Arvore peq porte &lt;2 pavim '!E33</f>
        <v>40017.909999999996</v>
      </c>
      <c r="J13" s="1288">
        <f t="shared" ref="J13:J27" si="6">I13-K13</f>
        <v>35385.64</v>
      </c>
      <c r="K13" s="1288">
        <f>'Ret Arvore peq porte &lt;2 pavim '!E30</f>
        <v>4632.2700000000004</v>
      </c>
      <c r="L13" s="1288">
        <f>'Ret Arvore peq porte &lt;2 pavim '!F345</f>
        <v>771.66</v>
      </c>
      <c r="M13" s="1288">
        <f>'Ret Arvore peq porte &lt;2 pavim '!F347+'Ret Arvore peq porte &lt;2 pavim '!F348+'Ret Arvore peq porte &lt;2 pavim '!F349+'Ret Arvore peq porte &lt;2 pavim '!F350+'Ret Arvore peq porte &lt;2 pavim '!F351+'Ret Arvore peq porte &lt;2 pavim '!F352</f>
        <v>15572.109851871313</v>
      </c>
      <c r="N13" s="1288"/>
      <c r="O13" s="1288">
        <f>'Ret Arvore peq porte &lt;2 pavim '!F346</f>
        <v>504.03000000000003</v>
      </c>
      <c r="Q13" s="1288">
        <f t="shared" ref="Q13:Q28" si="7">J13*H13</f>
        <v>85.703505724806632</v>
      </c>
      <c r="R13" s="1288">
        <f t="shared" ref="R13:R27" si="8">H13*K13</f>
        <v>11.219290606693848</v>
      </c>
      <c r="S13" s="1288">
        <f t="shared" ref="S13:S27" si="9">H13*(SUM(L13:O13))</f>
        <v>40.805126346598499</v>
      </c>
    </row>
    <row r="14" spans="2:21">
      <c r="B14" s="254" t="s">
        <v>477</v>
      </c>
      <c r="C14" s="1119" t="s">
        <v>1538</v>
      </c>
      <c r="D14" s="1116">
        <f>'Dimens areas verdes'!E224</f>
        <v>40</v>
      </c>
      <c r="E14" s="1157">
        <f>'Ret Arv peq porte&lt;2 cant centr'!F273</f>
        <v>67.569999999999993</v>
      </c>
      <c r="F14" s="245">
        <f t="shared" si="4"/>
        <v>2702.7999999999997</v>
      </c>
      <c r="G14" s="1302"/>
      <c r="H14" s="1279">
        <f t="shared" si="5"/>
        <v>8.3004403891445981E-4</v>
      </c>
      <c r="I14" s="1288">
        <f>'Ret Arv peq porte&lt;2 cant centr'!E31</f>
        <v>33082.720000000001</v>
      </c>
      <c r="J14" s="1288">
        <f t="shared" si="6"/>
        <v>28450.45</v>
      </c>
      <c r="K14" s="1288">
        <f>'Ret Arv peq porte&lt;2 cant centr'!E29</f>
        <v>4632.2700000000004</v>
      </c>
      <c r="L14" s="1288">
        <f>'Ret Arv peq porte&lt;2 cant centr'!F263</f>
        <v>661.19999999999993</v>
      </c>
      <c r="M14" s="1288">
        <f>'Ret Arv peq porte&lt;2 cant centr'!F265+'Ret Arv peq porte&lt;2 cant centr'!F266+'Ret Arv peq porte&lt;2 cant centr'!F267+'Ret Arv peq porte&lt;2 cant centr'!F268</f>
        <v>14468.858853887312</v>
      </c>
      <c r="N14" s="1288"/>
      <c r="O14" s="1288">
        <f>'Ret Arv peq porte&lt;2 cant centr'!F264</f>
        <v>504.03000000000003</v>
      </c>
      <c r="Q14" s="1288">
        <f t="shared" si="7"/>
        <v>23.615126426933895</v>
      </c>
      <c r="R14" s="1288">
        <f t="shared" si="8"/>
        <v>3.844988100142285</v>
      </c>
      <c r="S14" s="1288">
        <f t="shared" si="9"/>
        <v>12.976982257028164</v>
      </c>
    </row>
    <row r="15" spans="2:21">
      <c r="B15" s="254" t="s">
        <v>478</v>
      </c>
      <c r="C15" s="1119" t="s">
        <v>1539</v>
      </c>
      <c r="D15" s="1116">
        <f>'Dimens areas verdes'!E225</f>
        <v>200</v>
      </c>
      <c r="E15" s="1157">
        <f>'Ret Arv peq porte &lt;2  Reflorest'!F273</f>
        <v>16.89</v>
      </c>
      <c r="F15" s="245">
        <f t="shared" si="4"/>
        <v>3378</v>
      </c>
      <c r="G15" s="1302"/>
      <c r="H15" s="1279">
        <f t="shared" si="5"/>
        <v>1.0374014960237699E-3</v>
      </c>
      <c r="I15" s="1288">
        <f>'Ret Arv peq porte &lt;2  Reflorest'!E31</f>
        <v>33082.720000000001</v>
      </c>
      <c r="J15" s="1288">
        <f t="shared" si="6"/>
        <v>28450.45</v>
      </c>
      <c r="K15" s="1288">
        <f>'Ret Arv peq porte &lt;2  Reflorest'!E29</f>
        <v>4632.2700000000004</v>
      </c>
      <c r="L15" s="1288">
        <f>'Ret Arv peq porte &lt;2  Reflorest'!F263</f>
        <v>661.19999999999993</v>
      </c>
      <c r="M15" s="1288">
        <f>'Ret Arv peq porte &lt;2  Reflorest'!F265+'Ret Arv peq porte &lt;2  Reflorest'!F266+'Ret Arv peq porte &lt;2  Reflorest'!F267+'Ret Arv peq porte &lt;2  Reflorest'!F268</f>
        <v>14468.858853887312</v>
      </c>
      <c r="N15" s="1288"/>
      <c r="O15" s="1288">
        <f>'Ret Arv peq porte &lt;2  Reflorest'!F264</f>
        <v>504.03000000000003</v>
      </c>
      <c r="Q15" s="1288">
        <f t="shared" si="7"/>
        <v>29.514539392549466</v>
      </c>
      <c r="R15" s="1288">
        <f t="shared" si="8"/>
        <v>4.8055238279860291</v>
      </c>
      <c r="S15" s="1288">
        <f t="shared" si="9"/>
        <v>16.218827165991243</v>
      </c>
    </row>
    <row r="16" spans="2:21">
      <c r="B16" s="254" t="s">
        <v>479</v>
      </c>
      <c r="C16" s="1119" t="s">
        <v>1540</v>
      </c>
      <c r="D16" s="1116">
        <f>'Dimens areas verdes'!E226</f>
        <v>10</v>
      </c>
      <c r="E16" s="1157">
        <f>'Ret Arv peq porte &gt;2 &lt;4 pavim '!F353</f>
        <v>789.42</v>
      </c>
      <c r="F16" s="245">
        <f t="shared" si="4"/>
        <v>7894.2</v>
      </c>
      <c r="G16" s="1302"/>
      <c r="H16" s="1279">
        <f t="shared" si="5"/>
        <v>2.4243501746331691E-3</v>
      </c>
      <c r="I16" s="1288">
        <f>'Ret Arv peq porte &gt;2 &lt;4 pavim '!E33</f>
        <v>40017.909999999996</v>
      </c>
      <c r="J16" s="1288">
        <f t="shared" si="6"/>
        <v>35385.64</v>
      </c>
      <c r="K16" s="1288">
        <f>'Ret Arv peq porte &gt;2 &lt;4 pavim '!E29</f>
        <v>4632.2700000000004</v>
      </c>
      <c r="L16" s="1288">
        <f>'Ret Arv peq porte &gt;2 &lt;4 pavim '!F341</f>
        <v>771.66</v>
      </c>
      <c r="M16" s="1288">
        <f>'Ret Arv peq porte &gt;2 &lt;4 pavim '!F343+'Ret Arv peq porte &gt;2 &lt;4 pavim '!F344+'Ret Arv peq porte &gt;2 &lt;4 pavim '!F345+'Ret Arv peq porte &gt;2 &lt;4 pavim '!F346+'Ret Arv peq porte &gt;2 &lt;4 pavim '!F347+'Ret Arv peq porte &gt;2 &lt;4 pavim '!F348</f>
        <v>15626.307209371314</v>
      </c>
      <c r="N16" s="1288"/>
      <c r="O16" s="1288">
        <f>'Ret Arv peq porte &gt;2 &lt;4 pavim '!F342</f>
        <v>504.03000000000003</v>
      </c>
      <c r="Q16" s="1288">
        <f t="shared" si="7"/>
        <v>85.787182513506451</v>
      </c>
      <c r="R16" s="1288">
        <f t="shared" si="8"/>
        <v>11.230244583447991</v>
      </c>
      <c r="S16" s="1288">
        <f t="shared" si="9"/>
        <v>40.976359886188682</v>
      </c>
    </row>
    <row r="17" spans="2:19">
      <c r="B17" s="254" t="s">
        <v>509</v>
      </c>
      <c r="C17" s="1119" t="s">
        <v>1541</v>
      </c>
      <c r="D17" s="1116">
        <f>'Dimens areas verdes'!E227</f>
        <v>8</v>
      </c>
      <c r="E17" s="1157">
        <f>'Ret Arv peq porte&gt;2&lt;4 cant cent'!F274</f>
        <v>281.52</v>
      </c>
      <c r="F17" s="245">
        <f t="shared" si="4"/>
        <v>2252.16</v>
      </c>
      <c r="G17" s="1302"/>
      <c r="H17" s="1279">
        <f t="shared" si="5"/>
        <v>6.9165013418735744E-4</v>
      </c>
      <c r="I17" s="1288">
        <f>'Ret Arv peq porte&gt;2&lt;4 cant cent'!E31</f>
        <v>33082.720000000001</v>
      </c>
      <c r="J17" s="1288">
        <f t="shared" si="6"/>
        <v>28450.45</v>
      </c>
      <c r="K17" s="1288">
        <f>'Ret Arv peq porte&gt;2&lt;4 cant cent'!E29</f>
        <v>4632.2700000000004</v>
      </c>
      <c r="L17" s="1288">
        <f>'Ret Arv peq porte&gt;2&lt;4 cant cent'!F264</f>
        <v>661.19999999999993</v>
      </c>
      <c r="M17" s="1288">
        <f>'Ret Arv peq porte&gt;2&lt;4 cant cent'!F266+'Ret Arv peq porte&gt;2&lt;4 cant cent'!F267+'Ret Arv peq porte&gt;2&lt;4 cant cent'!F268+'Ret Arv peq porte&gt;2&lt;4 cant cent'!F269</f>
        <v>14468.858853887312</v>
      </c>
      <c r="N17" s="1288"/>
      <c r="O17" s="1288">
        <f>'Ret Arv peq porte&gt;2&lt;4 cant cent'!F265</f>
        <v>504.03000000000003</v>
      </c>
      <c r="Q17" s="1288">
        <f t="shared" si="7"/>
        <v>19.677757560190702</v>
      </c>
      <c r="R17" s="1288">
        <f t="shared" si="8"/>
        <v>3.2039101670920704</v>
      </c>
      <c r="S17" s="1288">
        <f t="shared" si="9"/>
        <v>10.813319653688229</v>
      </c>
    </row>
    <row r="18" spans="2:19">
      <c r="B18" s="254" t="s">
        <v>511</v>
      </c>
      <c r="C18" s="1119" t="s">
        <v>1542</v>
      </c>
      <c r="D18" s="1116">
        <f>'Dimens areas verdes'!E228</f>
        <v>20</v>
      </c>
      <c r="E18" s="1157">
        <f>'Ret Arv peq porte &gt;2&lt;4 m Reflor'!F277</f>
        <v>112.61</v>
      </c>
      <c r="F18" s="245">
        <f t="shared" si="4"/>
        <v>2252.1999999999998</v>
      </c>
      <c r="G18" s="1302"/>
      <c r="H18" s="1279">
        <f t="shared" si="5"/>
        <v>6.9166241839690187E-4</v>
      </c>
      <c r="I18" s="1288">
        <f>'Ret Arv peq porte &gt;2&lt;4 m Reflor'!E32</f>
        <v>33082.720000000001</v>
      </c>
      <c r="J18" s="1288">
        <f t="shared" si="6"/>
        <v>28450.45</v>
      </c>
      <c r="K18" s="1288">
        <f>'Ret Arv peq porte &gt;2&lt;4 m Reflor'!E29</f>
        <v>4632.2700000000004</v>
      </c>
      <c r="L18" s="1288">
        <f>'Ret Arv peq porte &gt;2&lt;4 m Reflor'!F267</f>
        <v>661.19999999999993</v>
      </c>
      <c r="M18" s="1288">
        <f>'Ret Arv peq porte &gt;2&lt;4 m Reflor'!F269+'Ret Arv peq porte &gt;2&lt;4 m Reflor'!F270+'Ret Arv peq porte &gt;2&lt;4 m Reflor'!F271+'Ret Arv peq porte &gt;2&lt;4 m Reflor'!F272</f>
        <v>14468.858853887312</v>
      </c>
      <c r="N18" s="1288"/>
      <c r="O18" s="1288">
        <f>'Ret Arv peq porte &gt;2&lt;4 m Reflor'!F268</f>
        <v>504.03000000000003</v>
      </c>
      <c r="Q18" s="1288">
        <f t="shared" si="7"/>
        <v>19.678107051480136</v>
      </c>
      <c r="R18" s="1288">
        <f t="shared" si="8"/>
        <v>3.2039670708674168</v>
      </c>
      <c r="S18" s="1288">
        <f t="shared" si="9"/>
        <v>10.813511706111747</v>
      </c>
    </row>
    <row r="19" spans="2:19">
      <c r="B19" s="254" t="s">
        <v>513</v>
      </c>
      <c r="C19" s="1119" t="s">
        <v>944</v>
      </c>
      <c r="D19" s="1223">
        <f>'Dimens areas verdes'!E229</f>
        <v>12</v>
      </c>
      <c r="E19" s="1157">
        <f>'Ret Arv med porte &gt;4&lt;8 pavim '!F353</f>
        <v>1313.64</v>
      </c>
      <c r="F19" s="245">
        <f t="shared" si="4"/>
        <v>15763.68</v>
      </c>
      <c r="G19" s="1302"/>
      <c r="H19" s="1279">
        <f t="shared" si="5"/>
        <v>4.8411087077679044E-3</v>
      </c>
      <c r="I19" s="1288">
        <f>'Ret Arv med porte &gt;4&lt;8 pavim '!E33</f>
        <v>40017.909999999996</v>
      </c>
      <c r="J19" s="1288">
        <f t="shared" si="6"/>
        <v>35385.64</v>
      </c>
      <c r="K19" s="1288">
        <f>'Ret Arv med porte &gt;4&lt;8 pavim '!E29</f>
        <v>4632.2700000000004</v>
      </c>
      <c r="L19" s="1288">
        <f>'Ret Arv med porte &gt;4&lt;8 pavim '!F341</f>
        <v>736.55999999999983</v>
      </c>
      <c r="M19" s="1288">
        <f>'Ret Arv med porte &gt;4&lt;8 pavim '!F343+'Ret Arv med porte &gt;4&lt;8 pavim '!F344+'Ret Arv med porte &gt;4&lt;8 pavim '!F345+'Ret Arv med porte &gt;4&lt;8 pavim '!F346+'Ret Arv med porte &gt;4&lt;8 pavim '!F347+'Ret Arv med porte &gt;4&lt;8 pavim '!F348</f>
        <v>15572.109851871313</v>
      </c>
      <c r="N19" s="1288"/>
      <c r="O19" s="1288">
        <f>'Ret Arv med porte &gt;4&lt;8 pavim '!F342</f>
        <v>504.03000000000003</v>
      </c>
      <c r="Q19" s="1288">
        <f t="shared" si="7"/>
        <v>171.30572993394026</v>
      </c>
      <c r="R19" s="1288">
        <f t="shared" si="8"/>
        <v>22.425322633732033</v>
      </c>
      <c r="S19" s="1288">
        <f t="shared" si="9"/>
        <v>81.392107653982364</v>
      </c>
    </row>
    <row r="20" spans="2:19">
      <c r="B20" s="254" t="s">
        <v>515</v>
      </c>
      <c r="C20" s="1119" t="s">
        <v>945</v>
      </c>
      <c r="D20" s="1116">
        <f>'Dimens areas verdes'!E230</f>
        <v>8</v>
      </c>
      <c r="E20" s="1157">
        <f>'Ret Arv med porte &gt;4&lt;8 canteiro'!F278</f>
        <v>563.04</v>
      </c>
      <c r="F20" s="245">
        <f t="shared" si="4"/>
        <v>4504.32</v>
      </c>
      <c r="G20" s="1302"/>
      <c r="H20" s="1279">
        <f t="shared" si="5"/>
        <v>1.3833002683747149E-3</v>
      </c>
      <c r="I20" s="1288">
        <f>'Ret Arv med porte &gt;4&lt;8 canteiro'!E32</f>
        <v>33082.720000000001</v>
      </c>
      <c r="J20" s="1288">
        <f t="shared" si="6"/>
        <v>28450.45</v>
      </c>
      <c r="K20" s="1288">
        <f>'Ret Arv med porte &gt;4&lt;8 canteiro'!E29</f>
        <v>4632.2700000000004</v>
      </c>
      <c r="L20" s="1288">
        <f>'Ret Arv med porte &gt;4&lt;8 canteiro'!F268</f>
        <v>661.19999999999993</v>
      </c>
      <c r="M20" s="1288">
        <f>'Ret Arv med porte &gt;4&lt;8 canteiro'!F270+'Ret Arv med porte &gt;4&lt;8 canteiro'!F271+'Ret Arv med porte &gt;4&lt;8 canteiro'!F272+'Ret Arv med porte &gt;4&lt;8 canteiro'!F273</f>
        <v>14468.858853887312</v>
      </c>
      <c r="N20" s="1288"/>
      <c r="O20" s="1288">
        <f>'Ret Arv med porte &gt;4&lt;8 canteiro'!F269</f>
        <v>504.03000000000003</v>
      </c>
      <c r="Q20" s="1288">
        <f t="shared" si="7"/>
        <v>39.355515120381405</v>
      </c>
      <c r="R20" s="1288">
        <f t="shared" si="8"/>
        <v>6.4078203341841409</v>
      </c>
      <c r="S20" s="1288">
        <f t="shared" si="9"/>
        <v>21.626639307376458</v>
      </c>
    </row>
    <row r="21" spans="2:19">
      <c r="B21" s="254" t="s">
        <v>947</v>
      </c>
      <c r="C21" s="1119" t="s">
        <v>946</v>
      </c>
      <c r="D21" s="1116">
        <f>'Dimens areas verdes'!E231</f>
        <v>20</v>
      </c>
      <c r="E21" s="1157">
        <f>'Ret Arv med porte &gt;4&lt;8 reflores'!F278</f>
        <v>140.76</v>
      </c>
      <c r="F21" s="245">
        <f t="shared" si="4"/>
        <v>2815.2</v>
      </c>
      <c r="G21" s="1302"/>
      <c r="H21" s="1279">
        <f t="shared" si="5"/>
        <v>8.6456266773419685E-4</v>
      </c>
      <c r="I21" s="1288">
        <f>'Ret Arv med porte &gt;4&lt;8 reflores'!E32</f>
        <v>33082.720000000001</v>
      </c>
      <c r="J21" s="1288">
        <f t="shared" si="6"/>
        <v>28450.45</v>
      </c>
      <c r="K21" s="1288">
        <f>'Ret Arv med porte &gt;4&lt;8 reflores'!E29</f>
        <v>4632.2700000000004</v>
      </c>
      <c r="L21" s="1288">
        <f>'Ret Arv med porte &gt;4&lt;8 reflores'!F268</f>
        <v>661.19999999999993</v>
      </c>
      <c r="M21" s="1288">
        <f>'Ret Arv med porte &gt;4&lt;8 reflores'!F270+'Ret Arv med porte &gt;4&lt;8 reflores'!F271+'Ret Arv med porte &gt;4&lt;8 reflores'!F272+'Ret Arv med porte &gt;4&lt;8 reflores'!F273</f>
        <v>14468.858853887312</v>
      </c>
      <c r="N21" s="1288"/>
      <c r="O21" s="1288">
        <f>'Ret Arv med porte &gt;4&lt;8 reflores'!F269</f>
        <v>504.03000000000003</v>
      </c>
      <c r="Q21" s="1288">
        <f t="shared" si="7"/>
        <v>24.597196950238381</v>
      </c>
      <c r="R21" s="1288">
        <f t="shared" si="8"/>
        <v>4.0048877088650885</v>
      </c>
      <c r="S21" s="1288">
        <f t="shared" si="9"/>
        <v>13.516649567110287</v>
      </c>
    </row>
    <row r="22" spans="2:19">
      <c r="B22" s="254" t="s">
        <v>948</v>
      </c>
      <c r="C22" s="1119" t="s">
        <v>1543</v>
      </c>
      <c r="D22" s="1116">
        <f>'Dimens areas verdes'!E232</f>
        <v>6</v>
      </c>
      <c r="E22" s="1157">
        <f>'Ret Arvore gde porte &gt; 8 pavime'!F352</f>
        <v>1970.46</v>
      </c>
      <c r="F22" s="245">
        <f t="shared" si="4"/>
        <v>11822.76</v>
      </c>
      <c r="G22" s="1302"/>
      <c r="H22" s="1279">
        <f t="shared" si="5"/>
        <v>3.6308315308259285E-3</v>
      </c>
      <c r="I22" s="1288">
        <f>'Ret Arvore gde porte &gt; 8 pavime'!E33</f>
        <v>40017.909999999996</v>
      </c>
      <c r="J22" s="1288">
        <f t="shared" si="6"/>
        <v>35385.64</v>
      </c>
      <c r="K22" s="1288">
        <f>'Ret Arvore gde porte &gt; 8 pavime'!E29</f>
        <v>4632.2700000000004</v>
      </c>
      <c r="L22" s="1288">
        <f>'Ret Arvore gde porte &gt; 8 pavime'!F340</f>
        <v>736.55999999999983</v>
      </c>
      <c r="M22" s="1288">
        <f>'Ret Arvore gde porte &gt; 8 pavime'!F342+'Ret Arvore gde porte &gt; 8 pavime'!F343+'Ret Arvore gde porte &gt; 8 pavime'!F344+'Ret Arvore gde porte &gt; 8 pavime'!F345+'Ret Arvore gde porte &gt; 8 pavime'!F346+'Ret Arvore gde porte &gt; 8 pavime'!F347</f>
        <v>15572.109851871313</v>
      </c>
      <c r="N22" s="1288"/>
      <c r="O22" s="1288">
        <f>'Ret Arvore gde porte &gt; 8 pavime'!F341</f>
        <v>504.03000000000003</v>
      </c>
      <c r="Q22" s="1288">
        <f t="shared" si="7"/>
        <v>128.47929745045522</v>
      </c>
      <c r="R22" s="1288">
        <f t="shared" si="8"/>
        <v>16.818991975299024</v>
      </c>
      <c r="S22" s="1288">
        <f t="shared" si="9"/>
        <v>61.044080740486777</v>
      </c>
    </row>
    <row r="23" spans="2:19">
      <c r="B23" s="254" t="s">
        <v>949</v>
      </c>
      <c r="C23" s="1119" t="s">
        <v>950</v>
      </c>
      <c r="D23" s="1116">
        <f>'Dimens areas verdes'!E233</f>
        <v>4</v>
      </c>
      <c r="E23" s="1157">
        <f>'Ret Arv gde porte &gt;8 canteiros'!F278</f>
        <v>1126.0899999999999</v>
      </c>
      <c r="F23" s="245">
        <f t="shared" si="4"/>
        <v>4504.3599999999997</v>
      </c>
      <c r="G23" s="1302"/>
      <c r="H23" s="1279">
        <f t="shared" si="5"/>
        <v>1.3833125525842594E-3</v>
      </c>
      <c r="I23" s="1288">
        <f>'Ret Arv gde porte &gt;8 canteiros'!E32</f>
        <v>33082.720000000001</v>
      </c>
      <c r="J23" s="1288">
        <f t="shared" si="6"/>
        <v>28450.45</v>
      </c>
      <c r="K23" s="1288">
        <f>'Ret Arv gde porte &gt;8 canteiros'!E29</f>
        <v>4632.2700000000004</v>
      </c>
      <c r="L23" s="1288">
        <f>'Ret Arv gde porte &gt;8 canteiros'!F268</f>
        <v>661.19999999999993</v>
      </c>
      <c r="M23" s="1288">
        <f>'Ret Arv gde porte &gt;8 canteiros'!F270+'Ret Arv gde porte &gt;8 canteiros'!F271+'Ret Arv gde porte &gt;8 canteiros'!F272+'Ret Arv gde porte &gt;8 canteiros'!F273</f>
        <v>14468.858853887312</v>
      </c>
      <c r="N23" s="1288"/>
      <c r="O23" s="1288">
        <f>'Ret Arv gde porte &gt;8 canteiros'!F269</f>
        <v>504.03000000000003</v>
      </c>
      <c r="Q23" s="1288">
        <f t="shared" si="7"/>
        <v>39.355864611670846</v>
      </c>
      <c r="R23" s="1288">
        <f t="shared" si="8"/>
        <v>6.4078772379594877</v>
      </c>
      <c r="S23" s="1288">
        <f t="shared" si="9"/>
        <v>21.626831359799979</v>
      </c>
    </row>
    <row r="24" spans="2:19">
      <c r="B24" s="254" t="s">
        <v>1580</v>
      </c>
      <c r="C24" s="1119" t="s">
        <v>951</v>
      </c>
      <c r="D24" s="1116">
        <f>'Dimens areas verdes'!E234</f>
        <v>10</v>
      </c>
      <c r="E24" s="1157">
        <f>'Ret Arv gde porte &gt;8 refloresta'!F278</f>
        <v>422.28</v>
      </c>
      <c r="F24" s="245">
        <f t="shared" si="4"/>
        <v>4222.7999999999993</v>
      </c>
      <c r="G24" s="1302"/>
      <c r="H24" s="1279">
        <f t="shared" si="5"/>
        <v>1.2968440016012952E-3</v>
      </c>
      <c r="I24" s="1288">
        <f>'Ret Arv gde porte &gt;8 refloresta'!E32</f>
        <v>33082.720000000001</v>
      </c>
      <c r="J24" s="1288">
        <f t="shared" si="6"/>
        <v>28450.45</v>
      </c>
      <c r="K24" s="1288">
        <f>'Ret Arv gde porte &gt;8 refloresta'!E29</f>
        <v>4632.2700000000004</v>
      </c>
      <c r="L24" s="1288">
        <f>'Ret Arv gde porte &gt;8 refloresta'!F268</f>
        <v>661.19999999999993</v>
      </c>
      <c r="M24" s="1288">
        <f>'Ret Arv gde porte &gt;8 refloresta'!F270+'Ret Arv gde porte &gt;8 refloresta'!F271+'Ret Arv gde porte &gt;8 refloresta'!F272+'Ret Arv gde porte &gt;8 refloresta'!F273</f>
        <v>14468.858853887312</v>
      </c>
      <c r="N24" s="1288"/>
      <c r="O24" s="1288">
        <f>'Ret Arv gde porte &gt;8 refloresta'!F269</f>
        <v>504.03000000000003</v>
      </c>
      <c r="Q24" s="1288">
        <f t="shared" si="7"/>
        <v>36.895795425357569</v>
      </c>
      <c r="R24" s="1288">
        <f t="shared" si="8"/>
        <v>6.0073315632976323</v>
      </c>
      <c r="S24" s="1288">
        <f t="shared" si="9"/>
        <v>20.274974350665431</v>
      </c>
    </row>
    <row r="25" spans="2:19">
      <c r="B25" s="254" t="s">
        <v>1581</v>
      </c>
      <c r="C25" s="1119" t="s">
        <v>514</v>
      </c>
      <c r="D25" s="1116">
        <f>'Dimens areas verdes'!E235</f>
        <v>2</v>
      </c>
      <c r="E25" s="1157">
        <f>'Ret Arvore gde porte dom_feria '!F276</f>
        <v>2414.58</v>
      </c>
      <c r="F25" s="245">
        <f t="shared" si="4"/>
        <v>4829.16</v>
      </c>
      <c r="G25" s="1302"/>
      <c r="H25" s="1279">
        <f t="shared" si="5"/>
        <v>1.4830603340847096E-3</v>
      </c>
      <c r="I25" s="1288">
        <f>'Ret Arvore gde porte dom_feria '!E32</f>
        <v>8544.4699999999993</v>
      </c>
      <c r="J25" s="1288">
        <f t="shared" si="6"/>
        <v>6844.07</v>
      </c>
      <c r="K25" s="1288">
        <f>'Ret Arvore gde porte dom_feria '!E29</f>
        <v>1700.4</v>
      </c>
      <c r="L25" s="1288">
        <f>'Ret Arvore gde porte dom_feria '!F266</f>
        <v>0</v>
      </c>
      <c r="M25" s="1288">
        <f>'Ret Arvore gde porte dom_feria '!F268+'Ret Arvore gde porte dom_feria '!F270+'Ret Arvore gde porte dom_feria '!F271</f>
        <v>160.48160338928571</v>
      </c>
      <c r="N25" s="1288"/>
      <c r="O25" s="1288">
        <f>'Ret Arvore gde porte dom_feria '!F267</f>
        <v>0</v>
      </c>
      <c r="Q25" s="1288">
        <f t="shared" si="7"/>
        <v>10.150168740699138</v>
      </c>
      <c r="R25" s="1288">
        <f t="shared" si="8"/>
        <v>2.5217957920776404</v>
      </c>
      <c r="S25" s="1288">
        <f t="shared" si="9"/>
        <v>0.23800390033696392</v>
      </c>
    </row>
    <row r="26" spans="2:19">
      <c r="B26" s="254" t="s">
        <v>1582</v>
      </c>
      <c r="C26" s="1119" t="s">
        <v>516</v>
      </c>
      <c r="D26" s="1116">
        <f>'Dimens areas verdes'!E236</f>
        <v>3</v>
      </c>
      <c r="E26" s="984">
        <f>'Ret Arvore emerg-noturno'!F276</f>
        <v>1762.49</v>
      </c>
      <c r="F26" s="245">
        <f t="shared" si="4"/>
        <v>5287.47</v>
      </c>
      <c r="G26" s="1302"/>
      <c r="H26" s="1279">
        <f t="shared" si="5"/>
        <v>1.6238097359919487E-3</v>
      </c>
      <c r="I26" s="1288">
        <f>'Ret Arvore emerg-noturno'!E32</f>
        <v>35708.639999999999</v>
      </c>
      <c r="J26" s="1288">
        <f t="shared" si="6"/>
        <v>29975.48</v>
      </c>
      <c r="K26" s="1288">
        <f>'Ret Arvore emerg-noturno'!E29</f>
        <v>5733.16</v>
      </c>
      <c r="L26" s="1288">
        <f>'Ret Arvore emerg-noturno'!F266</f>
        <v>0</v>
      </c>
      <c r="M26" s="1288">
        <f>'Ret Arvore emerg-noturno'!F268+'Ret Arvore emerg-noturno'!F270+'Ret Arvore emerg-noturno'!F271</f>
        <v>2415.6990442206456</v>
      </c>
      <c r="N26" s="1288"/>
      <c r="O26" s="1288">
        <f>'Ret Arvore emerg-noturno'!F267</f>
        <v>0</v>
      </c>
      <c r="Q26" s="1288">
        <f t="shared" si="7"/>
        <v>48.674476265031942</v>
      </c>
      <c r="R26" s="1288">
        <f t="shared" si="8"/>
        <v>9.3095610259996011</v>
      </c>
      <c r="S26" s="1288">
        <f t="shared" si="9"/>
        <v>3.9226356272319296</v>
      </c>
    </row>
    <row r="27" spans="2:19" ht="13.5" thickBot="1">
      <c r="B27" s="257" t="s">
        <v>1583</v>
      </c>
      <c r="C27" s="1120" t="s">
        <v>1544</v>
      </c>
      <c r="D27" s="1135">
        <f>'Dimens areas verdes'!E237</f>
        <v>2</v>
      </c>
      <c r="E27" s="1158">
        <f>'Ret Arvore área de risco'!F335</f>
        <v>3843.11</v>
      </c>
      <c r="F27" s="1126">
        <f t="shared" si="4"/>
        <v>7686.22</v>
      </c>
      <c r="G27" s="1302"/>
      <c r="H27" s="1279">
        <f t="shared" si="5"/>
        <v>2.360478427107111E-3</v>
      </c>
      <c r="I27" s="1288">
        <f>'Ret Arvore área de risco'!E32</f>
        <v>33082.720000000001</v>
      </c>
      <c r="J27" s="1288">
        <f t="shared" si="6"/>
        <v>28450.45</v>
      </c>
      <c r="K27" s="1288">
        <f>'Ret Arvore área de risco'!E29</f>
        <v>4632.2700000000004</v>
      </c>
      <c r="L27" s="1288">
        <f>'Ret Arvore área de risco'!F323</f>
        <v>661.19999999999993</v>
      </c>
      <c r="M27" s="1288">
        <f>'Ret Arvore área de risco'!F325+'Ret Arvore área de risco'!F326+'Ret Arvore área de risco'!F327+'Ret Arvore área de risco'!F328+'Ret Arvore área de risco'!F329+'Ret Arvore área de risco'!F330</f>
        <v>15630.186915487313</v>
      </c>
      <c r="N27" s="1288"/>
      <c r="O27" s="1288">
        <f>'Ret Arvore área de risco'!F324</f>
        <v>504.03000000000003</v>
      </c>
      <c r="Q27" s="1288">
        <f t="shared" si="7"/>
        <v>67.156673466489508</v>
      </c>
      <c r="R27" s="1288">
        <f t="shared" si="8"/>
        <v>10.934373403535458</v>
      </c>
      <c r="S27" s="1288">
        <f t="shared" si="9"/>
        <v>39.645219303277656</v>
      </c>
    </row>
    <row r="28" spans="2:19" ht="4.5" customHeight="1" thickBot="1">
      <c r="B28" s="1327"/>
      <c r="C28" s="1328"/>
      <c r="D28" s="1328"/>
      <c r="E28" s="1328"/>
      <c r="F28" s="1329"/>
      <c r="G28" s="1305"/>
      <c r="H28" s="1279"/>
      <c r="I28" s="1288"/>
      <c r="J28" s="1288"/>
      <c r="K28" s="1288"/>
      <c r="L28" s="1288"/>
      <c r="M28" s="1288"/>
      <c r="N28" s="1288"/>
      <c r="O28" s="1288"/>
      <c r="Q28" s="1288">
        <f t="shared" si="7"/>
        <v>0</v>
      </c>
      <c r="R28" s="1288"/>
      <c r="S28" s="1288"/>
    </row>
    <row r="29" spans="2:19">
      <c r="B29" s="1129">
        <v>3</v>
      </c>
      <c r="C29" s="251" t="s">
        <v>530</v>
      </c>
      <c r="D29" s="252"/>
      <c r="E29" s="1136"/>
      <c r="F29" s="253"/>
      <c r="G29" s="1302"/>
      <c r="H29" s="1279"/>
      <c r="I29" s="1288"/>
      <c r="J29" s="1288"/>
      <c r="K29" s="1288"/>
      <c r="L29" s="1288"/>
      <c r="M29" s="1288"/>
      <c r="N29" s="1288"/>
      <c r="O29" s="1288"/>
      <c r="Q29" s="1288"/>
      <c r="R29" s="1288"/>
      <c r="S29" s="1288"/>
    </row>
    <row r="30" spans="2:19">
      <c r="B30" s="254" t="s">
        <v>518</v>
      </c>
      <c r="C30" s="255" t="s">
        <v>1545</v>
      </c>
      <c r="D30" s="1108">
        <f>'Dimens areas verdes'!D294</f>
        <v>252</v>
      </c>
      <c r="E30" s="984">
        <f>Paisagismo!F254</f>
        <v>2551.19</v>
      </c>
      <c r="F30" s="245">
        <f>SUM(D30*E30)</f>
        <v>642899.88</v>
      </c>
      <c r="G30" s="1302"/>
      <c r="H30" s="1279">
        <f t="shared" ref="H30:H31" si="10">F30/$F$71</f>
        <v>0.19743792104958618</v>
      </c>
      <c r="I30" s="1288">
        <f>Paisagismo!E30</f>
        <v>367825.33</v>
      </c>
      <c r="J30" s="1288">
        <f t="shared" ref="J30:J31" si="11">I30-K30</f>
        <v>316355.62</v>
      </c>
      <c r="K30" s="1288">
        <f>Paisagismo!E28</f>
        <v>51469.71</v>
      </c>
      <c r="L30" s="1288">
        <f>Paisagismo!F245</f>
        <v>4372.22</v>
      </c>
      <c r="M30" s="1288">
        <f>Paisagismo!F247+Paisagismo!F248+Paisagismo!F249</f>
        <v>85754.991387720976</v>
      </c>
      <c r="N30" s="1288"/>
      <c r="O30" s="1288">
        <f>Paisagismo!F246</f>
        <v>5598.27</v>
      </c>
      <c r="Q30" s="1288">
        <f t="shared" ref="Q30:Q31" si="12">J30*H30</f>
        <v>62460.595925152884</v>
      </c>
      <c r="R30" s="1288">
        <f t="shared" ref="R30:R31" si="13">H30*K30</f>
        <v>10162.072539425097</v>
      </c>
      <c r="S30" s="1288">
        <f t="shared" ref="S30:S31" si="14">H30*(SUM(L30:O30))</f>
        <v>18899.840036662488</v>
      </c>
    </row>
    <row r="31" spans="2:19" ht="13.5" thickBot="1">
      <c r="B31" s="257" t="s">
        <v>480</v>
      </c>
      <c r="C31" s="311" t="s">
        <v>533</v>
      </c>
      <c r="D31" s="1153">
        <f>'Dimens areas verdes'!D295</f>
        <v>7.33</v>
      </c>
      <c r="E31" s="985">
        <f>'Paisag dom_feriado'!F257</f>
        <v>510.31</v>
      </c>
      <c r="F31" s="1126">
        <f>SUM(D31*E31)</f>
        <v>3740.5723000000003</v>
      </c>
      <c r="G31" s="1302"/>
      <c r="H31" s="1279">
        <f t="shared" si="10"/>
        <v>1.1487493487285596E-3</v>
      </c>
      <c r="I31" s="1288">
        <f>'Paisag dom_feriado'!E30</f>
        <v>2519.04</v>
      </c>
      <c r="J31" s="1288">
        <f t="shared" si="11"/>
        <v>2230.36</v>
      </c>
      <c r="K31" s="1288">
        <f>'Paisag dom_feriado'!E27</f>
        <v>288.68</v>
      </c>
      <c r="L31" s="1288">
        <f>'Paisag dom_feriado'!F248</f>
        <v>0</v>
      </c>
      <c r="M31" s="1288">
        <f>'Paisag dom_feriado'!F250+'Paisag dom_feriado'!F252</f>
        <v>178.03254500000003</v>
      </c>
      <c r="N31" s="1288"/>
      <c r="O31" s="1288">
        <f>'Paisag dom_feriado'!F249</f>
        <v>0</v>
      </c>
      <c r="Q31" s="1288">
        <f t="shared" si="12"/>
        <v>2.5621245974302305</v>
      </c>
      <c r="R31" s="1288">
        <f t="shared" si="13"/>
        <v>0.33162096199096058</v>
      </c>
      <c r="S31" s="1288">
        <f t="shared" si="14"/>
        <v>0.204514770121238</v>
      </c>
    </row>
    <row r="32" spans="2:19" ht="6" customHeight="1" thickBot="1">
      <c r="B32" s="1340"/>
      <c r="C32" s="1341"/>
      <c r="D32" s="1341"/>
      <c r="E32" s="1341"/>
      <c r="F32" s="1342"/>
      <c r="G32" s="1305"/>
      <c r="H32" s="1279"/>
      <c r="I32" s="1288"/>
      <c r="J32" s="1288"/>
      <c r="K32" s="1288"/>
      <c r="L32" s="1288"/>
      <c r="M32" s="1288"/>
      <c r="N32" s="1288"/>
      <c r="O32" s="1288"/>
      <c r="Q32" s="1288"/>
      <c r="R32" s="1288"/>
      <c r="S32" s="1288"/>
    </row>
    <row r="33" spans="2:19">
      <c r="B33" s="1129">
        <v>4</v>
      </c>
      <c r="C33" s="251" t="s">
        <v>517</v>
      </c>
      <c r="D33" s="1134"/>
      <c r="E33" s="1136"/>
      <c r="F33" s="253"/>
      <c r="G33" s="1302"/>
      <c r="H33" s="1279"/>
      <c r="I33" s="1288"/>
      <c r="J33" s="1288"/>
      <c r="K33" s="1288"/>
      <c r="L33" s="1288"/>
      <c r="M33" s="1288"/>
      <c r="N33" s="1288"/>
      <c r="O33" s="1288"/>
      <c r="Q33" s="1288"/>
      <c r="R33" s="1288"/>
      <c r="S33" s="1288"/>
    </row>
    <row r="34" spans="2:19">
      <c r="B34" s="254" t="s">
        <v>524</v>
      </c>
      <c r="C34" s="255" t="s">
        <v>1305</v>
      </c>
      <c r="D34" s="1151"/>
      <c r="E34" s="256"/>
      <c r="F34" s="245"/>
      <c r="G34" s="1302"/>
      <c r="H34" s="1279"/>
      <c r="I34" s="1288"/>
      <c r="J34" s="1288"/>
      <c r="K34" s="1288"/>
      <c r="L34" s="1288"/>
      <c r="M34" s="1288"/>
      <c r="N34" s="1288"/>
      <c r="O34" s="1288"/>
      <c r="Q34" s="1288"/>
      <c r="R34" s="1288"/>
      <c r="S34" s="1288"/>
    </row>
    <row r="35" spans="2:19">
      <c r="B35" s="254" t="s">
        <v>1255</v>
      </c>
      <c r="C35" s="255" t="s">
        <v>590</v>
      </c>
      <c r="D35" s="1152">
        <f>'Dimens areas verdes'!D353</f>
        <v>1587.72</v>
      </c>
      <c r="E35" s="1157">
        <f>'Manut Parq Eq fixa Jardineiro'!F86</f>
        <v>210.56</v>
      </c>
      <c r="F35" s="245">
        <f t="shared" si="4"/>
        <v>334310.32319999998</v>
      </c>
      <c r="G35" s="1302"/>
      <c r="H35" s="1279">
        <f t="shared" ref="H35:H36" si="15">F35/$F$71</f>
        <v>0.10266845157604204</v>
      </c>
      <c r="I35" s="1288">
        <f>'Manut Parq Eq fixa Jardineiro'!E28</f>
        <v>229052.64</v>
      </c>
      <c r="J35" s="1288">
        <f t="shared" ref="J35:J36" si="16">I35-K35</f>
        <v>229052.64</v>
      </c>
      <c r="K35" s="1288">
        <v>0</v>
      </c>
      <c r="L35" s="1288">
        <f>'Manut Parq Eq fixa Jardineiro'!F80</f>
        <v>3479.49</v>
      </c>
      <c r="M35" s="1288">
        <v>0</v>
      </c>
      <c r="N35" s="1288">
        <v>0</v>
      </c>
      <c r="O35" s="1288">
        <f>'Manut Parq Eq fixa Jardineiro'!F81</f>
        <v>8520.1799999999985</v>
      </c>
      <c r="Q35" s="1288">
        <f t="shared" ref="Q35:Q36" si="17">J35*H35</f>
        <v>23516.479878204591</v>
      </c>
      <c r="R35" s="1288">
        <f t="shared" ref="R35:R36" si="18">H35*K35</f>
        <v>0</v>
      </c>
      <c r="S35" s="1288">
        <f t="shared" ref="S35:S36" si="19">H35*(SUM(L35:O35))</f>
        <v>1231.9875383234842</v>
      </c>
    </row>
    <row r="36" spans="2:19" ht="13.5" thickBot="1">
      <c r="B36" s="257" t="s">
        <v>526</v>
      </c>
      <c r="C36" s="311" t="s">
        <v>1306</v>
      </c>
      <c r="D36" s="1135">
        <f>'Dimens areas verdes'!D399</f>
        <v>50.404109589041099</v>
      </c>
      <c r="E36" s="1158">
        <f>'Manut Parq Equipe Movel 2'!F218</f>
        <v>2576.1799999999998</v>
      </c>
      <c r="F36" s="1126">
        <f t="shared" si="4"/>
        <v>129850.05904109588</v>
      </c>
      <c r="G36" s="1302"/>
      <c r="H36" s="1279">
        <f t="shared" si="15"/>
        <v>3.9877633365307204E-2</v>
      </c>
      <c r="I36" s="1288">
        <f>'Manut Parq Equipe Movel 2'!E31</f>
        <v>73355.510000000009</v>
      </c>
      <c r="J36" s="1288">
        <f t="shared" si="16"/>
        <v>63061.570000000007</v>
      </c>
      <c r="K36" s="1288">
        <f>'Manut Parq Equipe Movel 2'!E27</f>
        <v>10293.94</v>
      </c>
      <c r="L36" s="1288">
        <f>'Manut Parq Equipe Movel 2'!F210</f>
        <v>1386.46</v>
      </c>
      <c r="M36" s="1288">
        <f>'Manut Parq Equipe Movel 2'!F212+'Manut Parq Equipe Movel 2'!F213</f>
        <v>15404.390265490871</v>
      </c>
      <c r="N36" s="1288"/>
      <c r="O36" s="1288">
        <f>'Manut Parq Equipe Movel 2'!F211</f>
        <v>3479.88</v>
      </c>
      <c r="Q36" s="1288">
        <f t="shared" si="17"/>
        <v>2514.746167900656</v>
      </c>
      <c r="R36" s="1288">
        <f t="shared" si="18"/>
        <v>410.49796520447046</v>
      </c>
      <c r="S36" s="1288">
        <f t="shared" si="19"/>
        <v>808.34874957428133</v>
      </c>
    </row>
    <row r="37" spans="2:19" ht="5.25" customHeight="1" thickBot="1">
      <c r="B37" s="1327"/>
      <c r="C37" s="1328"/>
      <c r="D37" s="1328"/>
      <c r="E37" s="1328"/>
      <c r="F37" s="1329"/>
      <c r="G37" s="1305"/>
      <c r="H37" s="1279"/>
      <c r="I37" s="1288"/>
      <c r="J37" s="1288"/>
      <c r="K37" s="1288"/>
      <c r="L37" s="1288"/>
      <c r="M37" s="1288"/>
      <c r="N37" s="1288"/>
      <c r="O37" s="1288"/>
      <c r="Q37" s="1288"/>
      <c r="R37" s="1288"/>
      <c r="S37" s="1288"/>
    </row>
    <row r="38" spans="2:19">
      <c r="B38" s="1129">
        <v>5</v>
      </c>
      <c r="C38" s="251" t="s">
        <v>523</v>
      </c>
      <c r="D38" s="239"/>
      <c r="E38" s="1133"/>
      <c r="F38" s="239"/>
      <c r="G38" s="249"/>
      <c r="H38" s="1279"/>
      <c r="I38" s="1288"/>
      <c r="J38" s="1288"/>
      <c r="K38" s="1288"/>
      <c r="L38" s="1288"/>
      <c r="M38" s="1288"/>
      <c r="N38" s="1288"/>
      <c r="O38" s="1288"/>
      <c r="Q38" s="1288"/>
      <c r="R38" s="1288"/>
      <c r="S38" s="1288"/>
    </row>
    <row r="39" spans="2:19">
      <c r="B39" s="254" t="s">
        <v>1651</v>
      </c>
      <c r="C39" s="255" t="s">
        <v>1254</v>
      </c>
      <c r="D39" s="241"/>
      <c r="E39" s="1131"/>
      <c r="F39" s="241"/>
      <c r="G39" s="249"/>
      <c r="H39" s="1279"/>
      <c r="I39" s="1288"/>
      <c r="J39" s="1288"/>
      <c r="K39" s="1288"/>
      <c r="L39" s="1288"/>
      <c r="M39" s="1288"/>
      <c r="N39" s="1288"/>
      <c r="O39" s="1288"/>
      <c r="Q39" s="1288"/>
      <c r="R39" s="1288"/>
      <c r="S39" s="1288"/>
    </row>
    <row r="40" spans="2:19">
      <c r="B40" s="254" t="s">
        <v>1652</v>
      </c>
      <c r="C40" s="255" t="s">
        <v>525</v>
      </c>
      <c r="D40" s="987">
        <f>'Dimens areas verdes'!E467</f>
        <v>370.98</v>
      </c>
      <c r="E40" s="1159">
        <f>'Irrigação Diurno'!F211</f>
        <v>1011.93</v>
      </c>
      <c r="F40" s="245">
        <f t="shared" ref="F40:F46" si="20">SUM(D40*E40)</f>
        <v>375405.79139999999</v>
      </c>
      <c r="G40" s="1302"/>
      <c r="H40" s="1279">
        <f t="shared" ref="H40:H42" si="21">F40/$F$71</f>
        <v>0.11528908514338286</v>
      </c>
      <c r="I40" s="1288">
        <f>'Irrigação Diurno'!E30</f>
        <v>154256.13</v>
      </c>
      <c r="J40" s="1288">
        <f t="shared" ref="J40:J42" si="22">I40-K40</f>
        <v>71904.600000000006</v>
      </c>
      <c r="K40" s="1288">
        <f>'Irrigação Diurno'!E27</f>
        <v>82351.53</v>
      </c>
      <c r="L40" s="1288">
        <f>'Irrigação Diurno'!F203</f>
        <v>1282.18</v>
      </c>
      <c r="M40" s="1288">
        <f>'Irrigação Diurno'!F205+'Irrigação Diurno'!F206</f>
        <v>138160.96602339268</v>
      </c>
      <c r="N40" s="1288"/>
      <c r="O40" s="1288">
        <f>'Irrigação Diurno'!F204</f>
        <v>519.20000000000005</v>
      </c>
      <c r="Q40" s="1288">
        <f t="shared" ref="Q40:Q42" si="23">J40*H40</f>
        <v>8289.8155516008883</v>
      </c>
      <c r="R40" s="1288">
        <f t="shared" ref="R40:R42" si="24">H40*K40</f>
        <v>9494.232553857848</v>
      </c>
      <c r="S40" s="1288">
        <f t="shared" ref="S40:S42" si="25">H40*(SUM(L40:O40))</f>
        <v>16136.130827558532</v>
      </c>
    </row>
    <row r="41" spans="2:19">
      <c r="B41" s="254" t="s">
        <v>1653</v>
      </c>
      <c r="C41" s="255" t="s">
        <v>972</v>
      </c>
      <c r="D41" s="987">
        <f>'Dimens areas verdes'!D470</f>
        <v>40</v>
      </c>
      <c r="E41" s="1159">
        <f>'Irrig Diur he 100%'!F209</f>
        <v>290.64</v>
      </c>
      <c r="F41" s="245">
        <f t="shared" si="20"/>
        <v>11625.599999999999</v>
      </c>
      <c r="G41" s="1302"/>
      <c r="H41" s="1279">
        <f t="shared" si="21"/>
        <v>3.5702826619816276E-3</v>
      </c>
      <c r="I41" s="1288">
        <f>'Irrig Diur he 100%'!E30</f>
        <v>1331.87</v>
      </c>
      <c r="J41" s="1288">
        <f t="shared" si="22"/>
        <v>1045.6899999999998</v>
      </c>
      <c r="K41" s="1288">
        <f>'Irrig Diur he 100%'!E27</f>
        <v>286.18</v>
      </c>
      <c r="L41" s="1288">
        <f>'Irrig Diur he 100%'!F201</f>
        <v>0</v>
      </c>
      <c r="M41" s="1288">
        <f>'Irrig Diur he 100%'!F203+'Irrig Diur he 100%'!F204</f>
        <v>204.20142000000001</v>
      </c>
      <c r="N41" s="1288"/>
      <c r="O41" s="1288">
        <v>0</v>
      </c>
      <c r="Q41" s="1288">
        <f t="shared" si="23"/>
        <v>3.7334088768075677</v>
      </c>
      <c r="R41" s="1288">
        <f t="shared" si="24"/>
        <v>1.0217434922059023</v>
      </c>
      <c r="S41" s="1288">
        <f t="shared" si="25"/>
        <v>0.72905678937802842</v>
      </c>
    </row>
    <row r="42" spans="2:19">
      <c r="B42" s="254" t="s">
        <v>1716</v>
      </c>
      <c r="C42" s="255" t="s">
        <v>974</v>
      </c>
      <c r="D42" s="987">
        <f>'Dimens areas verdes'!E468</f>
        <v>32.26</v>
      </c>
      <c r="E42" s="1159">
        <f>'Irrig Diur disposição'!F209</f>
        <v>803.8</v>
      </c>
      <c r="F42" s="245">
        <f t="shared" si="20"/>
        <v>25930.587999999996</v>
      </c>
      <c r="G42" s="1302"/>
      <c r="H42" s="1279">
        <f t="shared" si="21"/>
        <v>7.9634194150313836E-3</v>
      </c>
      <c r="I42" s="1288">
        <f>'Irrig Diur disposição'!E30</f>
        <v>154256.13</v>
      </c>
      <c r="J42" s="1288">
        <f t="shared" si="22"/>
        <v>71904.600000000006</v>
      </c>
      <c r="K42" s="1288">
        <f>'Irrig Diur disposição'!E27</f>
        <v>82351.53</v>
      </c>
      <c r="L42" s="1288">
        <f>'Irrig Diur disposição'!F201</f>
        <v>1282.18</v>
      </c>
      <c r="M42" s="1288">
        <f>'Irrig Diur disposição'!F203+'Irrig Diur disposição'!F204</f>
        <v>77647.100291666648</v>
      </c>
      <c r="N42" s="1288"/>
      <c r="O42" s="1288">
        <f>'Irrig Diur disposição'!F202</f>
        <v>519.20000000000005</v>
      </c>
      <c r="Q42" s="1288">
        <f t="shared" si="23"/>
        <v>572.60648767006569</v>
      </c>
      <c r="R42" s="1288">
        <f t="shared" si="24"/>
        <v>655.79977285953942</v>
      </c>
      <c r="S42" s="1288">
        <f t="shared" si="25"/>
        <v>632.6815704493963</v>
      </c>
    </row>
    <row r="43" spans="2:19">
      <c r="B43" s="254" t="s">
        <v>1654</v>
      </c>
      <c r="C43" s="255" t="s">
        <v>1546</v>
      </c>
      <c r="D43" s="987"/>
      <c r="E43" s="1159"/>
      <c r="F43" s="245"/>
      <c r="G43" s="1302"/>
      <c r="H43" s="1279"/>
      <c r="I43" s="1288"/>
      <c r="J43" s="1288"/>
      <c r="K43" s="1288"/>
      <c r="L43" s="1288"/>
      <c r="M43" s="1288"/>
      <c r="N43" s="1288"/>
      <c r="O43" s="1288"/>
      <c r="Q43" s="1288"/>
      <c r="R43" s="1288"/>
      <c r="S43" s="1288"/>
    </row>
    <row r="44" spans="2:19">
      <c r="B44" s="254" t="s">
        <v>1655</v>
      </c>
      <c r="C44" s="255" t="s">
        <v>527</v>
      </c>
      <c r="D44" s="987">
        <f>'Dimens areas verdes'!E467</f>
        <v>370.98</v>
      </c>
      <c r="E44" s="1159">
        <f>'Irrigação Noturno'!F151</f>
        <v>1040.83</v>
      </c>
      <c r="F44" s="245">
        <f t="shared" si="20"/>
        <v>386127.11339999997</v>
      </c>
      <c r="G44" s="1302"/>
      <c r="H44" s="1279">
        <f t="shared" ref="H44:H46" si="26">F44/$F$71</f>
        <v>0.11858165929440492</v>
      </c>
      <c r="I44" s="1288">
        <f>'Irrigação Noturno'!E30</f>
        <v>164282.94999999998</v>
      </c>
      <c r="J44" s="1288">
        <f t="shared" ref="J44:J46" si="27">I44-K44</f>
        <v>71626.119999999981</v>
      </c>
      <c r="K44" s="1288">
        <f>'Irrigação Noturno'!E27</f>
        <v>92656.83</v>
      </c>
      <c r="L44" s="1288">
        <f>'Irrigação Noturno'!F144</f>
        <v>1343.36</v>
      </c>
      <c r="M44" s="1288">
        <f>'Irrigação Noturno'!F146</f>
        <v>136475.75873972601</v>
      </c>
      <c r="N44" s="1288"/>
      <c r="O44" s="1288">
        <f>'Irrigação Noturno'!F145</f>
        <v>519.20000000000005</v>
      </c>
      <c r="Q44" s="1288">
        <f t="shared" ref="Q44:Q46" si="28">J44*H44</f>
        <v>8493.5441584201599</v>
      </c>
      <c r="R44" s="1288">
        <f t="shared" ref="R44:R46" si="29">H44*K44</f>
        <v>10987.400646359598</v>
      </c>
      <c r="S44" s="1288">
        <f t="shared" ref="S44:S46" si="30">H44*(SUM(L44:O44))</f>
        <v>16404.387380154982</v>
      </c>
    </row>
    <row r="45" spans="2:19">
      <c r="B45" s="254" t="s">
        <v>1656</v>
      </c>
      <c r="C45" s="255" t="s">
        <v>973</v>
      </c>
      <c r="D45" s="987">
        <f>'Dimens areas verdes'!D470</f>
        <v>40</v>
      </c>
      <c r="E45" s="1159">
        <f>'Irrig Not he 100 %'!F151</f>
        <v>200.2</v>
      </c>
      <c r="F45" s="245">
        <f t="shared" si="20"/>
        <v>8008</v>
      </c>
      <c r="G45" s="1302"/>
      <c r="H45" s="1279">
        <f t="shared" si="26"/>
        <v>2.4592987507869595E-3</v>
      </c>
      <c r="I45" s="1288">
        <f>'Irrig Not he 100 %'!E30</f>
        <v>915.5</v>
      </c>
      <c r="J45" s="1288">
        <f t="shared" si="27"/>
        <v>586.4</v>
      </c>
      <c r="K45" s="1288">
        <f>'Irrig Not he 100 %'!E27</f>
        <v>329.1</v>
      </c>
      <c r="L45" s="1288">
        <v>0</v>
      </c>
      <c r="M45" s="1288">
        <f>'Irrig Not he 100 %'!F146</f>
        <v>142.5915</v>
      </c>
      <c r="N45" s="1288"/>
      <c r="O45" s="1288">
        <v>0</v>
      </c>
      <c r="Q45" s="1288">
        <f t="shared" si="28"/>
        <v>1.4421327874614729</v>
      </c>
      <c r="R45" s="1288">
        <f t="shared" si="29"/>
        <v>0.80935521888398843</v>
      </c>
      <c r="S45" s="1288">
        <f t="shared" si="30"/>
        <v>0.35067509782283873</v>
      </c>
    </row>
    <row r="46" spans="2:19" ht="13.5" thickBot="1">
      <c r="B46" s="257" t="s">
        <v>1657</v>
      </c>
      <c r="C46" s="311" t="s">
        <v>975</v>
      </c>
      <c r="D46" s="986">
        <f>'Dimens areas verdes'!E468</f>
        <v>32.26</v>
      </c>
      <c r="E46" s="1160">
        <f>'Irrig Notur disposição'!F152</f>
        <v>844.35</v>
      </c>
      <c r="F46" s="1126">
        <f t="shared" si="20"/>
        <v>27238.731</v>
      </c>
      <c r="G46" s="1302"/>
      <c r="H46" s="1279">
        <f t="shared" si="26"/>
        <v>8.3651569831820725E-3</v>
      </c>
      <c r="I46" s="1288">
        <f>'Irrig Notur disposição'!E30</f>
        <v>164248.28</v>
      </c>
      <c r="J46" s="1288">
        <f t="shared" si="27"/>
        <v>71591.45</v>
      </c>
      <c r="K46" s="1288">
        <f>'Irrig Notur disposição'!E27</f>
        <v>92656.83</v>
      </c>
      <c r="L46" s="1288">
        <f>'Irrig Notur disposição'!F145</f>
        <v>1748.96</v>
      </c>
      <c r="M46" s="1288">
        <f>'Irrig Notur disposição'!F147</f>
        <v>78978.177999999985</v>
      </c>
      <c r="N46" s="1288"/>
      <c r="O46" s="1288">
        <f>'Irrig Notur disposição'!F146</f>
        <v>519.20000000000005</v>
      </c>
      <c r="Q46" s="1288">
        <f t="shared" si="28"/>
        <v>598.87371790363011</v>
      </c>
      <c r="R46" s="1288">
        <f t="shared" si="29"/>
        <v>775.08892851401413</v>
      </c>
      <c r="S46" s="1288">
        <f t="shared" si="30"/>
        <v>679.63837167867086</v>
      </c>
    </row>
    <row r="47" spans="2:19" ht="3.75" customHeight="1" thickBot="1">
      <c r="B47" s="1334"/>
      <c r="C47" s="1335"/>
      <c r="D47" s="1335"/>
      <c r="E47" s="1335"/>
      <c r="F47" s="1336"/>
      <c r="G47" s="1306"/>
      <c r="H47" s="1279"/>
      <c r="I47" s="1288"/>
      <c r="J47" s="1288"/>
      <c r="K47" s="1288"/>
      <c r="L47" s="1288"/>
      <c r="M47" s="1288"/>
      <c r="N47" s="1288"/>
      <c r="O47" s="1288"/>
      <c r="Q47" s="1288"/>
      <c r="R47" s="1288"/>
      <c r="S47" s="1288"/>
    </row>
    <row r="48" spans="2:19" ht="13.5" thickBot="1">
      <c r="B48" s="247">
        <v>6</v>
      </c>
      <c r="C48" s="1145" t="s">
        <v>528</v>
      </c>
      <c r="D48" s="1146">
        <f>'Dimens areas verdes'!D505</f>
        <v>25.202054794520549</v>
      </c>
      <c r="E48" s="1161">
        <f>'Prod Mudas'!F337</f>
        <v>5547.26</v>
      </c>
      <c r="F48" s="1147">
        <f>SUM(D48*E48)</f>
        <v>139802.35047945206</v>
      </c>
      <c r="G48" s="1302"/>
      <c r="H48" s="1279">
        <f>F48/$F$71</f>
        <v>4.2934034202197449E-2</v>
      </c>
      <c r="I48" s="1288">
        <f>'Prod Mudas'!E32</f>
        <v>88674.46</v>
      </c>
      <c r="J48" s="1288">
        <f t="shared" ref="J48" si="31">I48-K48</f>
        <v>83527.490000000005</v>
      </c>
      <c r="K48" s="1288">
        <f>'Prod Mudas'!E27</f>
        <v>5146.97</v>
      </c>
      <c r="L48" s="1288">
        <f>'Prod Mudas'!F327</f>
        <v>1151.48</v>
      </c>
      <c r="M48" s="1288">
        <f>'Prod Mudas'!F329+'Prod Mudas'!F330+'Prod Mudas'!F331+'Prod Mudas'!F332</f>
        <v>9369.1772095283104</v>
      </c>
      <c r="N48" s="1288">
        <f>'Prod Mudas'!F328</f>
        <v>1606.9900000000002</v>
      </c>
      <c r="O48" s="1288">
        <f>'Prod Mudas'!I329</f>
        <v>0</v>
      </c>
      <c r="Q48" s="1288">
        <f>J48*H48</f>
        <v>3586.1721124837059</v>
      </c>
      <c r="R48" s="1288">
        <f>H48*K48</f>
        <v>220.98018601768422</v>
      </c>
      <c r="S48" s="1288">
        <f>H48*(SUM(L48:O48))</f>
        <v>520.68882008607295</v>
      </c>
    </row>
    <row r="49" spans="1:19" ht="5.25" customHeight="1" thickBot="1">
      <c r="A49" s="1281"/>
      <c r="B49" s="1337"/>
      <c r="C49" s="1338"/>
      <c r="D49" s="1338"/>
      <c r="E49" s="1338"/>
      <c r="F49" s="1339"/>
      <c r="G49" s="1307"/>
      <c r="H49" s="1279"/>
      <c r="I49" s="1288"/>
      <c r="J49" s="1288"/>
      <c r="K49" s="1288"/>
      <c r="L49" s="1288"/>
      <c r="M49" s="1288"/>
      <c r="N49" s="1288"/>
      <c r="O49" s="1288"/>
      <c r="Q49" s="1288"/>
      <c r="R49" s="1288"/>
      <c r="S49" s="1288"/>
    </row>
    <row r="50" spans="1:19" ht="13.5" thickBot="1">
      <c r="B50" s="247">
        <v>7</v>
      </c>
      <c r="C50" s="1145" t="s">
        <v>529</v>
      </c>
      <c r="D50" s="1148">
        <f>'Dimens areas verdes'!D581</f>
        <v>25.202054794520549</v>
      </c>
      <c r="E50" s="1161">
        <f>'Tratam Fitossan'!F238</f>
        <v>2227.4</v>
      </c>
      <c r="F50" s="1147">
        <f>SUM(D50*E50)</f>
        <v>56135.056849315071</v>
      </c>
      <c r="G50" s="1302"/>
      <c r="H50" s="1279">
        <f>F50/$F$71</f>
        <v>1.7239370028081357E-2</v>
      </c>
      <c r="I50" s="1288">
        <f>'Tratam Fitossan'!E29</f>
        <v>29087.54</v>
      </c>
      <c r="J50" s="1288">
        <f t="shared" ref="J50" si="32">I50-K50</f>
        <v>23940.57</v>
      </c>
      <c r="K50" s="1288">
        <f>'Tratam Fitossan'!E27</f>
        <v>5146.97</v>
      </c>
      <c r="L50" s="1288">
        <f>'Tratam Fitossan'!F228</f>
        <v>271.91000000000003</v>
      </c>
      <c r="M50" s="1288">
        <f>'Tratam Fitossan'!F231+'Tratam Fitossan'!F232+'Tratam Fitossan'!F233</f>
        <v>7465.6679250898633</v>
      </c>
      <c r="N50" s="1288">
        <f>'Tratam Fitossan'!F230</f>
        <v>3504</v>
      </c>
      <c r="O50" s="1288">
        <f>'Tratam Fitossan'!F229</f>
        <v>146.08000000000001</v>
      </c>
      <c r="Q50" s="1288">
        <f>J50*H50</f>
        <v>412.72034491318368</v>
      </c>
      <c r="R50" s="1288">
        <f>H50*K50</f>
        <v>88.730520353433903</v>
      </c>
      <c r="S50" s="1288">
        <f>H50*(SUM(L50:O50))</f>
        <v>196.31604872383733</v>
      </c>
    </row>
    <row r="51" spans="1:19" ht="5.25" customHeight="1" thickBot="1">
      <c r="B51" s="1327"/>
      <c r="C51" s="1328"/>
      <c r="D51" s="1328"/>
      <c r="E51" s="1328"/>
      <c r="F51" s="1329"/>
      <c r="G51" s="1305"/>
      <c r="H51" s="1279"/>
      <c r="I51" s="1288"/>
      <c r="J51" s="1288"/>
      <c r="K51" s="1288"/>
      <c r="L51" s="1288"/>
      <c r="M51" s="1288"/>
      <c r="N51" s="1288"/>
      <c r="O51" s="1288"/>
      <c r="Q51" s="1288"/>
      <c r="R51" s="1288"/>
      <c r="S51" s="1288"/>
    </row>
    <row r="52" spans="1:19">
      <c r="B52" s="1129">
        <v>8</v>
      </c>
      <c r="C52" s="248" t="s">
        <v>540</v>
      </c>
      <c r="D52" s="1149"/>
      <c r="E52" s="1240"/>
      <c r="F52" s="250"/>
      <c r="G52" s="1302"/>
      <c r="H52" s="1279"/>
      <c r="I52" s="1288"/>
      <c r="J52" s="1288"/>
      <c r="K52" s="1288"/>
      <c r="L52" s="1288"/>
      <c r="M52" s="1288"/>
      <c r="N52" s="1288"/>
      <c r="O52" s="1288"/>
      <c r="Q52" s="1288"/>
      <c r="R52" s="1288"/>
      <c r="S52" s="1288"/>
    </row>
    <row r="53" spans="1:19">
      <c r="B53" s="254" t="s">
        <v>535</v>
      </c>
      <c r="C53" s="1242" t="s">
        <v>542</v>
      </c>
      <c r="D53" s="1223">
        <f>'Dimens areas verdes'!E621</f>
        <v>120</v>
      </c>
      <c r="E53" s="1156">
        <f>'Area Livre completo'!F278</f>
        <v>612.96</v>
      </c>
      <c r="F53" s="245">
        <f>SUM(D53*E53)</f>
        <v>73555.200000000012</v>
      </c>
      <c r="G53" s="1302"/>
      <c r="H53" s="1279">
        <f t="shared" ref="H53:H54" si="33">F53/$F$71</f>
        <v>2.2589187246988638E-2</v>
      </c>
      <c r="I53" s="1288">
        <f>'Area Livre completo'!E31</f>
        <v>44002.9</v>
      </c>
      <c r="J53" s="1288">
        <f t="shared" ref="J53:J54" si="34">I53-K53</f>
        <v>33708.959999999999</v>
      </c>
      <c r="K53" s="1288">
        <f>'Area Livre completo'!E29</f>
        <v>10293.94</v>
      </c>
      <c r="L53" s="1288">
        <f>'Area Livre completo'!F268</f>
        <v>220.07</v>
      </c>
      <c r="M53" s="1288">
        <f>'Area Livre completo'!F271+'Area Livre completo'!F272+'Area Livre completo'!F273</f>
        <v>14246.110108434325</v>
      </c>
      <c r="N53" s="1288">
        <f>'Area Livre completo'!F270</f>
        <v>11565.2</v>
      </c>
      <c r="O53" s="1288">
        <f>'Area Livre completo'!F269</f>
        <v>680.06000000000017</v>
      </c>
      <c r="Q53" s="1288">
        <f t="shared" ref="Q53:Q54" si="35">J53*H53</f>
        <v>761.45800934125009</v>
      </c>
      <c r="R53" s="1288">
        <f t="shared" ref="R53:R54" si="36">H53*K53</f>
        <v>232.53173816926622</v>
      </c>
      <c r="S53" s="1288">
        <f t="shared" ref="S53:S54" si="37">H53*(SUM(L53:O53))</f>
        <v>603.38972224614554</v>
      </c>
    </row>
    <row r="54" spans="1:19" ht="13.5" thickBot="1">
      <c r="B54" s="257" t="s">
        <v>537</v>
      </c>
      <c r="C54" s="1243" t="s">
        <v>1800</v>
      </c>
      <c r="D54" s="1173">
        <f>'Dimens areas verdes'!E622</f>
        <v>30</v>
      </c>
      <c r="E54" s="1241">
        <f>'Area Livre sem exc pavim'!F271</f>
        <v>185.12</v>
      </c>
      <c r="F54" s="1150">
        <f>SUM(D54*E54)</f>
        <v>5553.6</v>
      </c>
      <c r="G54" s="1302"/>
      <c r="H54" s="1279">
        <f t="shared" si="33"/>
        <v>1.7055396531431644E-3</v>
      </c>
      <c r="I54" s="1288">
        <f>'Area Livre sem exc pavim'!E31</f>
        <v>24284.910000000003</v>
      </c>
      <c r="J54" s="1288">
        <f t="shared" si="34"/>
        <v>19137.940000000002</v>
      </c>
      <c r="K54" s="1288">
        <f>'Area Livre sem exc pavim'!E29</f>
        <v>5146.97</v>
      </c>
      <c r="L54" s="1288">
        <f>'Area Livre sem exc pavim'!F262</f>
        <v>184.89</v>
      </c>
      <c r="M54" s="1288">
        <f>'Area Livre sem exc pavim'!F264+'Area Livre sem exc pavim'!F265+'Area Livre sem exc pavim'!F266</f>
        <v>14246.110108434325</v>
      </c>
      <c r="N54" s="1288">
        <v>0</v>
      </c>
      <c r="O54" s="1288">
        <f>'Area Livre sem exc pavim'!F263</f>
        <v>3997.4099999999989</v>
      </c>
      <c r="Q54" s="1288">
        <f t="shared" si="35"/>
        <v>32.640515549474692</v>
      </c>
      <c r="R54" s="1288">
        <f t="shared" si="36"/>
        <v>8.7783614285382736</v>
      </c>
      <c r="S54" s="1288">
        <f t="shared" si="37"/>
        <v>31.43038418431906</v>
      </c>
    </row>
    <row r="55" spans="1:19" ht="5.25" customHeight="1" thickBot="1">
      <c r="B55" s="1327"/>
      <c r="C55" s="1328"/>
      <c r="D55" s="1328"/>
      <c r="E55" s="1328"/>
      <c r="F55" s="1329"/>
      <c r="G55" s="1305"/>
      <c r="H55" s="1279"/>
      <c r="I55" s="1288"/>
      <c r="J55" s="1288"/>
      <c r="K55" s="1288"/>
      <c r="L55" s="1288"/>
      <c r="M55" s="1288"/>
      <c r="N55" s="1288"/>
      <c r="O55" s="1288"/>
      <c r="Q55" s="1288"/>
      <c r="R55" s="1288"/>
      <c r="S55" s="1288"/>
    </row>
    <row r="56" spans="1:19">
      <c r="B56" s="1129">
        <v>9</v>
      </c>
      <c r="C56" s="251" t="s">
        <v>545</v>
      </c>
      <c r="D56" s="1144"/>
      <c r="E56" s="1141"/>
      <c r="F56" s="1144"/>
      <c r="G56" s="1305"/>
      <c r="H56" s="1279"/>
      <c r="I56" s="1288"/>
      <c r="J56" s="1288"/>
      <c r="K56" s="1288"/>
      <c r="L56" s="1288"/>
      <c r="M56" s="1288"/>
      <c r="N56" s="1288"/>
      <c r="O56" s="1288"/>
      <c r="Q56" s="1288"/>
      <c r="R56" s="1288"/>
      <c r="S56" s="1288"/>
    </row>
    <row r="57" spans="1:19">
      <c r="B57" s="1138" t="s">
        <v>898</v>
      </c>
      <c r="C57" s="965" t="s">
        <v>547</v>
      </c>
      <c r="D57" s="987">
        <f>'Dimens areas verdes'!D697</f>
        <v>500000</v>
      </c>
      <c r="E57" s="1162">
        <f>'Poda gramado roç lateral'!F227</f>
        <v>0.42</v>
      </c>
      <c r="F57" s="245">
        <f t="shared" ref="F57:F58" si="38">SUM(D57*E57)</f>
        <v>210000</v>
      </c>
      <c r="G57" s="1302"/>
      <c r="H57" s="1279">
        <f t="shared" ref="H57:H58" si="39">F57/$F$71</f>
        <v>6.4492100108049635E-2</v>
      </c>
      <c r="I57" s="1288">
        <f>'Poda gramado roç lateral'!E31</f>
        <v>126695.23999999999</v>
      </c>
      <c r="J57" s="1288">
        <f t="shared" ref="J57:J58" si="40">I57-K57</f>
        <v>116401.29999999999</v>
      </c>
      <c r="K57" s="1288">
        <f>'Poda gramado roç lateral'!E29</f>
        <v>10293.94</v>
      </c>
      <c r="L57" s="1288">
        <f>'Poda gramado roç lateral'!F218</f>
        <v>1827.4399999999996</v>
      </c>
      <c r="M57" s="1288">
        <f>'Poda gramado roç lateral'!F220+'Poda gramado roç lateral'!F221+'Poda gramado roç lateral'!F222</f>
        <v>21262.2326708242</v>
      </c>
      <c r="N57" s="1288"/>
      <c r="O57" s="1288">
        <f>'Poda gramado roç lateral'!F219</f>
        <v>1240.8200000000002</v>
      </c>
      <c r="Q57" s="1288">
        <f t="shared" ref="Q57:Q58" si="41">J57*H57</f>
        <v>7506.9642923071169</v>
      </c>
      <c r="R57" s="1288">
        <f t="shared" ref="R57:R58" si="42">H57*K57</f>
        <v>663.87780898625647</v>
      </c>
      <c r="S57" s="1288">
        <f t="shared" ref="S57:S58" si="43">H57*(SUM(L57:O57))</f>
        <v>1569.124569004962</v>
      </c>
    </row>
    <row r="58" spans="1:19" ht="13.5" thickBot="1">
      <c r="B58" s="1139" t="s">
        <v>1691</v>
      </c>
      <c r="C58" s="1140" t="s">
        <v>549</v>
      </c>
      <c r="D58" s="986">
        <f>'Dimens areas verdes'!D721</f>
        <v>350000</v>
      </c>
      <c r="E58" s="1163">
        <f>'Poda gramado micro trat'!F358</f>
        <v>0.26</v>
      </c>
      <c r="F58" s="1126">
        <f t="shared" si="38"/>
        <v>91000</v>
      </c>
      <c r="G58" s="1302"/>
      <c r="H58" s="1279">
        <f t="shared" si="39"/>
        <v>2.7946576713488179E-2</v>
      </c>
      <c r="I58" s="1288">
        <f>'Poda gramado micro trat'!E33</f>
        <v>47305.73</v>
      </c>
      <c r="J58" s="1288">
        <f t="shared" si="40"/>
        <v>31482.800000000003</v>
      </c>
      <c r="K58" s="1288">
        <f>'Poda gramado micro trat'!E29+'Poda gramado micro trat'!E30+'Poda gramado micro trat'!E31</f>
        <v>15822.93</v>
      </c>
      <c r="L58" s="1288">
        <f>'Poda gramado micro trat'!F347</f>
        <v>531.29</v>
      </c>
      <c r="M58" s="1288">
        <f>'Poda gramado micro trat'!F349+'Poda gramado micro trat'!F350+'Poda gramado micro trat'!F351+'Poda gramado micro trat'!F352+'Poda gramado micro trat'!F353</f>
        <v>16169.007166361869</v>
      </c>
      <c r="N58" s="1288"/>
      <c r="O58" s="1288">
        <f>'Poda gramado micro trat'!F348</f>
        <v>671.61999999999989</v>
      </c>
      <c r="Q58" s="1288">
        <f t="shared" si="41"/>
        <v>879.83648535540567</v>
      </c>
      <c r="R58" s="1288">
        <f t="shared" si="42"/>
        <v>442.19672707715353</v>
      </c>
      <c r="S58" s="1288">
        <f t="shared" si="43"/>
        <v>485.48561575009415</v>
      </c>
    </row>
    <row r="59" spans="1:19" ht="4.5" customHeight="1" thickBot="1">
      <c r="B59" s="1340"/>
      <c r="C59" s="1341"/>
      <c r="D59" s="1341"/>
      <c r="E59" s="1341"/>
      <c r="F59" s="1342"/>
      <c r="G59" s="1305"/>
      <c r="H59" s="1279"/>
      <c r="I59" s="1288"/>
      <c r="J59" s="1288"/>
      <c r="K59" s="1288"/>
      <c r="L59" s="1288"/>
      <c r="M59" s="1288"/>
      <c r="N59" s="1288"/>
      <c r="O59" s="1288"/>
      <c r="Q59" s="1288"/>
      <c r="R59" s="1288"/>
      <c r="S59" s="1288"/>
    </row>
    <row r="60" spans="1:19">
      <c r="B60" s="1129">
        <v>10</v>
      </c>
      <c r="C60" s="251" t="s">
        <v>534</v>
      </c>
      <c r="D60" s="1134"/>
      <c r="E60" s="1136"/>
      <c r="F60" s="1137"/>
      <c r="G60" s="1304"/>
      <c r="H60" s="1279"/>
      <c r="I60" s="1288"/>
      <c r="J60" s="1288"/>
      <c r="K60" s="1288"/>
      <c r="L60" s="1288"/>
      <c r="M60" s="1288"/>
      <c r="N60" s="1288"/>
      <c r="O60" s="1288"/>
      <c r="Q60" s="1288"/>
      <c r="R60" s="1288"/>
      <c r="S60" s="1288"/>
    </row>
    <row r="61" spans="1:19">
      <c r="B61" s="254" t="s">
        <v>541</v>
      </c>
      <c r="C61" s="255" t="s">
        <v>536</v>
      </c>
      <c r="D61" s="1116">
        <f>'Dimens areas verdes'!D769</f>
        <v>126</v>
      </c>
      <c r="E61" s="1157">
        <f>'Poda arvore 1'!F355</f>
        <v>3156.55</v>
      </c>
      <c r="F61" s="245">
        <f>SUM(D61*E61)</f>
        <v>397725.30000000005</v>
      </c>
      <c r="G61" s="1302"/>
      <c r="H61" s="1279">
        <f t="shared" ref="H61:H62" si="44">F61/$F$71</f>
        <v>0.12214352315763848</v>
      </c>
      <c r="I61" s="1288">
        <f>'Poda arvore 1'!E33</f>
        <v>204379.37</v>
      </c>
      <c r="J61" s="1288">
        <f t="shared" ref="J61:J62" si="45">I61-K61</f>
        <v>178644.52</v>
      </c>
      <c r="K61" s="1288">
        <f>'Poda arvore 1'!E31</f>
        <v>25734.85</v>
      </c>
      <c r="L61" s="1288">
        <f>'Poda arvore 1'!F344</f>
        <v>4567.38</v>
      </c>
      <c r="M61" s="1288">
        <f>'Poda arvore 1'!F346+'Poda arvore 1'!F347+'Poda arvore 1'!F348+'Poda arvore 1'!F349+'Poda arvore 1'!F350</f>
        <v>76003.887765892126</v>
      </c>
      <c r="N61" s="1288"/>
      <c r="O61" s="1288">
        <f>'Poda arvore 1'!F345</f>
        <v>1821.9</v>
      </c>
      <c r="Q61" s="1288">
        <f t="shared" ref="Q61:Q62" si="46">J61*H61</f>
        <v>21820.271065605208</v>
      </c>
      <c r="R61" s="1288">
        <f t="shared" ref="R61:R62" si="47">H61*K61</f>
        <v>3143.3452469333524</v>
      </c>
      <c r="S61" s="1288">
        <f t="shared" ref="S61:S62" si="48">H61*(SUM(L61:O61))</f>
        <v>10063.791795044437</v>
      </c>
    </row>
    <row r="62" spans="1:19" ht="13.5" thickBot="1">
      <c r="B62" s="257" t="s">
        <v>543</v>
      </c>
      <c r="C62" s="311" t="s">
        <v>538</v>
      </c>
      <c r="D62" s="1135">
        <f>'Dimens areas verdes'!D771</f>
        <v>21.990000000000002</v>
      </c>
      <c r="E62" s="1158">
        <f>'Poda arvore 2 Hex_domingo'!F354</f>
        <v>3057.18</v>
      </c>
      <c r="F62" s="1126">
        <f>SUM(D62*E62)</f>
        <v>67227.388200000001</v>
      </c>
      <c r="G62" s="1302"/>
      <c r="H62" s="1279">
        <f t="shared" si="44"/>
        <v>2.0645883094271976E-2</v>
      </c>
      <c r="I62" s="1288">
        <f>'Poda arvore 2 Hex_domingo'!E33</f>
        <v>10459.1</v>
      </c>
      <c r="J62" s="1288">
        <f t="shared" si="45"/>
        <v>9144.27</v>
      </c>
      <c r="K62" s="1288">
        <f>'Poda arvore 2 Hex_domingo'!E31</f>
        <v>1314.83</v>
      </c>
      <c r="L62" s="1288">
        <f>'Poda arvore 2 Hex_domingo'!F343</f>
        <v>0</v>
      </c>
      <c r="M62" s="1288">
        <f>'Poda arvore 2 Hex_domingo'!F345+'Poda arvore 2 Hex_domingo'!F346+'Poda arvore 2 Hex_domingo'!F347+'Poda arvore 2 Hex_domingo'!F349</f>
        <v>562.52948447142865</v>
      </c>
      <c r="N62" s="1288"/>
      <c r="O62" s="1288">
        <f>'Poda arvore 2 Hex_domingo'!F344</f>
        <v>0</v>
      </c>
      <c r="Q62" s="1288">
        <f t="shared" si="46"/>
        <v>188.79152940245842</v>
      </c>
      <c r="R62" s="1288">
        <f t="shared" si="47"/>
        <v>27.145826468841619</v>
      </c>
      <c r="S62" s="1288">
        <f t="shared" si="48"/>
        <v>11.613917973478198</v>
      </c>
    </row>
    <row r="63" spans="1:19" ht="3.75" customHeight="1" thickBot="1">
      <c r="B63" s="1337"/>
      <c r="C63" s="1338"/>
      <c r="D63" s="1338"/>
      <c r="E63" s="1338"/>
      <c r="F63" s="1339"/>
      <c r="G63" s="1307"/>
      <c r="H63" s="1279"/>
      <c r="I63" s="1288"/>
      <c r="J63" s="1288"/>
      <c r="K63" s="1288"/>
      <c r="L63" s="1288"/>
      <c r="M63" s="1288"/>
      <c r="N63" s="1288"/>
      <c r="O63" s="1288"/>
      <c r="Q63" s="1288"/>
      <c r="R63" s="1288"/>
      <c r="S63" s="1288"/>
    </row>
    <row r="64" spans="1:19" ht="18" customHeight="1">
      <c r="B64" s="1127">
        <v>11</v>
      </c>
      <c r="C64" s="1164" t="s">
        <v>900</v>
      </c>
      <c r="D64" s="1166"/>
      <c r="E64" s="1136"/>
      <c r="F64" s="253"/>
      <c r="G64" s="1302"/>
      <c r="H64" s="1279"/>
      <c r="I64" s="1288"/>
      <c r="J64" s="1288"/>
      <c r="K64" s="1288"/>
      <c r="L64" s="1288"/>
      <c r="M64" s="1288"/>
      <c r="N64" s="1288"/>
      <c r="O64" s="1288"/>
      <c r="Q64" s="1288"/>
      <c r="R64" s="1288"/>
      <c r="S64" s="1288"/>
    </row>
    <row r="65" spans="2:21" ht="13.5" thickBot="1">
      <c r="B65" s="1128" t="s">
        <v>546</v>
      </c>
      <c r="C65" s="1165" t="s">
        <v>899</v>
      </c>
      <c r="D65" s="1135">
        <f>'Dimens areas verdes'!D823</f>
        <v>25.202054794520549</v>
      </c>
      <c r="E65" s="1158">
        <f>'Equipe de Basculante'!F129</f>
        <v>957.81</v>
      </c>
      <c r="F65" s="1126">
        <f>SUM(D65*E65)</f>
        <v>24138.780102739725</v>
      </c>
      <c r="G65" s="1302"/>
      <c r="H65" s="1279">
        <f>F65/$F$71</f>
        <v>7.4131458232004153E-3</v>
      </c>
      <c r="I65" s="1288">
        <f>'Equipe de Basculante'!E28</f>
        <v>5146.97</v>
      </c>
      <c r="J65" s="1288">
        <f t="shared" ref="J65" si="49">I65-K65</f>
        <v>0</v>
      </c>
      <c r="K65" s="1288">
        <f>'Equipe de Basculante'!E26</f>
        <v>5146.97</v>
      </c>
      <c r="L65" s="1288">
        <f>'Equipe de Basculante'!F122</f>
        <v>24.81</v>
      </c>
      <c r="M65" s="1288">
        <f>'Equipe de Basculante'!F124</f>
        <v>12232.990194960859</v>
      </c>
      <c r="N65" s="1288"/>
      <c r="O65" s="1288">
        <v>0</v>
      </c>
      <c r="Q65" s="1288">
        <f t="shared" ref="Q65" si="50">J65*H65</f>
        <v>0</v>
      </c>
      <c r="R65" s="1288">
        <f>H65*K65</f>
        <v>38.155239157637844</v>
      </c>
      <c r="S65" s="1288">
        <f>H65*(SUM(L65:O65))</f>
        <v>90.86886031689933</v>
      </c>
    </row>
    <row r="66" spans="2:21" ht="4.5" customHeight="1" thickBot="1">
      <c r="B66" s="1327"/>
      <c r="C66" s="1328"/>
      <c r="D66" s="1328"/>
      <c r="E66" s="1328"/>
      <c r="F66" s="1329"/>
      <c r="G66" s="1305"/>
      <c r="H66" s="1279"/>
      <c r="I66" s="1288"/>
      <c r="J66" s="1288"/>
      <c r="K66" s="1288"/>
      <c r="L66" s="1288"/>
      <c r="M66" s="1288"/>
      <c r="N66" s="1288"/>
      <c r="O66" s="1288"/>
      <c r="Q66" s="1288"/>
      <c r="R66" s="1288"/>
      <c r="S66" s="1288"/>
    </row>
    <row r="67" spans="2:21">
      <c r="B67" s="1129">
        <v>12</v>
      </c>
      <c r="C67" s="251" t="s">
        <v>552</v>
      </c>
      <c r="D67" s="243"/>
      <c r="E67" s="1130"/>
      <c r="F67" s="243"/>
      <c r="G67" s="1308"/>
      <c r="H67" s="1279"/>
      <c r="I67" s="1288"/>
      <c r="J67" s="1288"/>
      <c r="K67" s="1288"/>
      <c r="L67" s="1288"/>
      <c r="M67" s="1288"/>
      <c r="N67" s="1288"/>
      <c r="O67" s="1288"/>
      <c r="Q67" s="1288"/>
      <c r="R67" s="1288"/>
      <c r="S67" s="1288"/>
    </row>
    <row r="68" spans="2:21">
      <c r="B68" s="254" t="s">
        <v>1610</v>
      </c>
      <c r="C68" s="255" t="s">
        <v>553</v>
      </c>
      <c r="D68" s="987">
        <f>'Dimens areas verdes'!D839</f>
        <v>50.404109589041099</v>
      </c>
      <c r="E68" s="1157">
        <f>'Cesto aereo 13 m'!F142</f>
        <v>1017.23</v>
      </c>
      <c r="F68" s="245">
        <f>SUM(D68*E68)</f>
        <v>51272.572397260279</v>
      </c>
      <c r="G68" s="1302"/>
      <c r="H68" s="1279">
        <f t="shared" ref="H68:H69" si="51">F68/$F$71</f>
        <v>1.5746075580196823E-2</v>
      </c>
      <c r="I68" s="1288">
        <f>'Cesto aereo 13 m'!E29</f>
        <v>17565.45</v>
      </c>
      <c r="J68" s="1288">
        <f t="shared" ref="J68:J69" si="52">I68-K68</f>
        <v>7271.51</v>
      </c>
      <c r="K68" s="1288">
        <f>'Cesto aereo 13 m'!E27</f>
        <v>10293.94</v>
      </c>
      <c r="L68" s="1288">
        <f>'Cesto aereo 13 m'!F135</f>
        <v>160.07999999999998</v>
      </c>
      <c r="M68" s="1288">
        <f>'Cesto aereo 13 m'!F137</f>
        <v>19178.632343811154</v>
      </c>
      <c r="N68" s="1288"/>
      <c r="O68" s="1288">
        <f>'Cesto aereo 13 m'!F136</f>
        <v>64.900000000000006</v>
      </c>
      <c r="Q68" s="1288">
        <f t="shared" ref="Q68:Q69" si="53">J68*H68</f>
        <v>114.497746042157</v>
      </c>
      <c r="R68" s="1288">
        <f t="shared" ref="R68:R69" si="54">H68*K68</f>
        <v>162.08915725801128</v>
      </c>
      <c r="S68" s="1288">
        <f t="shared" ref="S68:S69" si="55">H68*(SUM(L68:O68))</f>
        <v>305.53074649449053</v>
      </c>
    </row>
    <row r="69" spans="2:21" ht="13.5" thickBot="1">
      <c r="B69" s="257" t="s">
        <v>1611</v>
      </c>
      <c r="C69" s="311" t="s">
        <v>554</v>
      </c>
      <c r="D69" s="986">
        <f>'Dimens areas verdes'!D855</f>
        <v>25.202054794520549</v>
      </c>
      <c r="E69" s="1158">
        <f>'Cesto aereo 20 m'!F142</f>
        <v>1292.8900000000001</v>
      </c>
      <c r="F69" s="1126">
        <f>SUM(D69*E69)</f>
        <v>32583.484623287677</v>
      </c>
      <c r="G69" s="1302"/>
      <c r="H69" s="1279">
        <f t="shared" si="51"/>
        <v>1.0006558819972214E-2</v>
      </c>
      <c r="I69" s="1288">
        <f>'Cesto aereo 20 m'!E29</f>
        <v>8520.08</v>
      </c>
      <c r="J69" s="1288">
        <f t="shared" si="52"/>
        <v>3585.8099999999995</v>
      </c>
      <c r="K69" s="1288">
        <f>'Cesto aereo 20 m'!E27</f>
        <v>4934.2700000000004</v>
      </c>
      <c r="L69" s="1288">
        <f>'Cesto aereo 20 m'!F135</f>
        <v>80.039999999999992</v>
      </c>
      <c r="M69" s="1288">
        <f>'Cesto aereo 20 m'!F137</f>
        <v>14861.18804205398</v>
      </c>
      <c r="N69" s="1288"/>
      <c r="O69" s="1288">
        <f>'Cesto aereo 20 m'!F136</f>
        <v>32.450000000000003</v>
      </c>
      <c r="Q69" s="1288">
        <f t="shared" si="53"/>
        <v>35.881618682244557</v>
      </c>
      <c r="R69" s="1288">
        <f t="shared" si="54"/>
        <v>49.3750629886243</v>
      </c>
      <c r="S69" s="1288">
        <f t="shared" si="55"/>
        <v>149.83499007913954</v>
      </c>
    </row>
    <row r="70" spans="2:21" ht="4.5" customHeight="1" thickBot="1">
      <c r="B70" s="1327"/>
      <c r="C70" s="1328"/>
      <c r="D70" s="1328"/>
      <c r="E70" s="1328"/>
      <c r="F70" s="1329"/>
      <c r="G70" s="1305"/>
      <c r="Q70" s="1288"/>
      <c r="R70" s="1288"/>
      <c r="S70" s="1288"/>
    </row>
    <row r="71" spans="2:21" ht="20.100000000000001" customHeight="1" thickBot="1">
      <c r="B71" s="1330" t="s">
        <v>560</v>
      </c>
      <c r="C71" s="1331"/>
      <c r="D71" s="1331"/>
      <c r="E71" s="1332"/>
      <c r="F71" s="318">
        <f>SUM(F6:F70)</f>
        <v>3256212.7709931508</v>
      </c>
      <c r="G71" s="1309"/>
      <c r="H71" s="1324">
        <f>SUM(H6:H70)</f>
        <v>1</v>
      </c>
      <c r="I71" s="1310"/>
      <c r="J71" s="1310"/>
      <c r="K71" s="1310"/>
      <c r="L71" s="1310"/>
      <c r="M71" s="1310"/>
      <c r="N71" s="1310"/>
      <c r="O71" s="1310"/>
      <c r="Q71" s="1310">
        <f t="shared" ref="Q71:S71" si="56">SUM(Q6:Q70)</f>
        <v>143301.03147057141</v>
      </c>
      <c r="R71" s="1310">
        <f t="shared" si="56"/>
        <v>37815.960597253572</v>
      </c>
      <c r="S71" s="1310">
        <f t="shared" si="56"/>
        <v>69588.831641345314</v>
      </c>
      <c r="U71" s="1288">
        <f>Q71+R71+S71</f>
        <v>250705.8237091703</v>
      </c>
    </row>
    <row r="72" spans="2:21" ht="20.100000000000001" customHeight="1" thickBot="1">
      <c r="B72" s="1330" t="s">
        <v>1264</v>
      </c>
      <c r="C72" s="1331"/>
      <c r="D72" s="1331"/>
      <c r="E72" s="1331"/>
      <c r="F72" s="318">
        <f>SUM(F71*30)</f>
        <v>97686383.129794523</v>
      </c>
      <c r="G72" s="1309"/>
      <c r="J72" s="1279"/>
      <c r="K72" s="1279"/>
      <c r="L72" s="1279"/>
      <c r="M72" s="1279"/>
      <c r="N72" s="1279"/>
      <c r="Q72" s="1311">
        <f>Q71/$U$71</f>
        <v>0.5715903577764786</v>
      </c>
      <c r="R72" s="1311">
        <f>R71/$U$71</f>
        <v>0.15083798229243264</v>
      </c>
      <c r="S72" s="1311">
        <f>S71/$U$71</f>
        <v>0.27757165993108879</v>
      </c>
    </row>
    <row r="73" spans="2:21">
      <c r="J73" s="1288"/>
      <c r="M73" s="1288"/>
      <c r="O73" s="1288"/>
    </row>
    <row r="74" spans="2:21">
      <c r="F74" s="970"/>
      <c r="G74" s="970"/>
      <c r="J74" s="1279"/>
      <c r="K74" s="1279"/>
      <c r="L74" s="1279"/>
      <c r="Q74" s="1325" t="s">
        <v>590</v>
      </c>
      <c r="R74" s="1325" t="s">
        <v>591</v>
      </c>
      <c r="S74" s="1325" t="s">
        <v>1939</v>
      </c>
      <c r="T74" s="1325"/>
    </row>
    <row r="75" spans="2:21">
      <c r="F75" s="1288"/>
      <c r="Q75" s="1326">
        <v>0.56999999999999995</v>
      </c>
      <c r="R75" s="1326">
        <v>0.15</v>
      </c>
      <c r="S75" s="1326">
        <v>0.28000000000000003</v>
      </c>
      <c r="T75" s="1326">
        <f>SUM(Q75:S75)</f>
        <v>1</v>
      </c>
    </row>
    <row r="76" spans="2:21">
      <c r="C76" s="1282" t="s">
        <v>1921</v>
      </c>
      <c r="F76" s="1279"/>
      <c r="G76" s="1279"/>
    </row>
    <row r="77" spans="2:21">
      <c r="C77" s="1282" t="s">
        <v>1922</v>
      </c>
      <c r="F77" s="1280"/>
      <c r="G77" s="1280"/>
    </row>
    <row r="78" spans="2:21">
      <c r="F78" s="1280"/>
      <c r="G78" s="1280"/>
    </row>
  </sheetData>
  <mergeCells count="17">
    <mergeCell ref="B2:F2"/>
    <mergeCell ref="B3:F3"/>
    <mergeCell ref="B11:F11"/>
    <mergeCell ref="B28:F28"/>
    <mergeCell ref="B32:F32"/>
    <mergeCell ref="B66:F66"/>
    <mergeCell ref="B70:F70"/>
    <mergeCell ref="B71:E71"/>
    <mergeCell ref="B72:E72"/>
    <mergeCell ref="I3:K3"/>
    <mergeCell ref="B47:F47"/>
    <mergeCell ref="B49:F49"/>
    <mergeCell ref="B51:F51"/>
    <mergeCell ref="B55:F55"/>
    <mergeCell ref="B59:F59"/>
    <mergeCell ref="B63:F63"/>
    <mergeCell ref="B37:F37"/>
  </mergeCells>
  <printOptions horizontalCentered="1" verticalCentered="1"/>
  <pageMargins left="0.59055118110236227" right="0.39370078740157483" top="0.59055118110236227" bottom="0.59055118110236227" header="0" footer="0"/>
  <pageSetup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E103"/>
  <sheetViews>
    <sheetView workbookViewId="0">
      <selection activeCell="G30" sqref="G30"/>
    </sheetView>
  </sheetViews>
  <sheetFormatPr defaultRowHeight="9"/>
  <cols>
    <col min="1" max="1" width="20.59765625" customWidth="1"/>
    <col min="2" max="2" width="11" bestFit="1" customWidth="1"/>
    <col min="3" max="4" width="9.796875" bestFit="1" customWidth="1"/>
    <col min="5" max="31" width="11" bestFit="1" customWidth="1"/>
  </cols>
  <sheetData>
    <row r="1" spans="1:31" ht="14.1" customHeight="1" thickBot="1"/>
    <row r="2" spans="1:31" ht="27" customHeight="1" thickBot="1">
      <c r="A2" s="1352" t="s">
        <v>1938</v>
      </c>
      <c r="B2" s="1353"/>
      <c r="C2" s="1353"/>
      <c r="D2" s="1353"/>
      <c r="E2" s="1353"/>
      <c r="F2" s="1353"/>
      <c r="G2" s="1353"/>
      <c r="H2" s="1353"/>
      <c r="I2" s="1353"/>
      <c r="J2" s="1353"/>
      <c r="K2" s="1353"/>
      <c r="L2" s="1353"/>
      <c r="M2" s="1353"/>
      <c r="N2" s="1353"/>
      <c r="O2" s="1353"/>
      <c r="P2" s="1353"/>
      <c r="Q2" s="1353"/>
      <c r="R2" s="1353"/>
      <c r="S2" s="1353"/>
      <c r="T2" s="1353"/>
      <c r="U2" s="1353"/>
      <c r="V2" s="1353"/>
      <c r="W2" s="1353"/>
      <c r="X2" s="1353"/>
      <c r="Y2" s="1353"/>
      <c r="Z2" s="1353"/>
      <c r="AA2" s="1353"/>
      <c r="AB2" s="1353"/>
      <c r="AC2" s="1353"/>
      <c r="AD2" s="1353"/>
      <c r="AE2" s="1354"/>
    </row>
    <row r="3" spans="1:31" ht="18.75" customHeight="1" thickBot="1">
      <c r="A3" s="1355" t="s">
        <v>1937</v>
      </c>
      <c r="B3" s="1356"/>
      <c r="C3" s="1356"/>
      <c r="D3" s="1356"/>
      <c r="E3" s="1356"/>
      <c r="F3" s="1356"/>
      <c r="G3" s="1356"/>
      <c r="H3" s="1356"/>
      <c r="I3" s="1356"/>
      <c r="J3" s="1356"/>
      <c r="K3" s="1356"/>
      <c r="L3" s="1356"/>
      <c r="M3" s="1356"/>
      <c r="N3" s="1356"/>
      <c r="O3" s="1356"/>
      <c r="P3" s="1356"/>
      <c r="Q3" s="1356"/>
      <c r="R3" s="1356"/>
      <c r="S3" s="1356"/>
      <c r="T3" s="1356"/>
      <c r="U3" s="1356"/>
      <c r="V3" s="1356"/>
      <c r="W3" s="1356"/>
      <c r="X3" s="1356"/>
      <c r="Y3" s="1356"/>
      <c r="Z3" s="1356"/>
      <c r="AA3" s="1356"/>
      <c r="AB3" s="1356"/>
      <c r="AC3" s="1356"/>
      <c r="AD3" s="1356"/>
      <c r="AE3" s="1357"/>
    </row>
    <row r="4" spans="1:31" ht="14.1" customHeight="1">
      <c r="A4" s="1323" t="s">
        <v>1936</v>
      </c>
      <c r="B4" s="1322">
        <v>1</v>
      </c>
      <c r="C4" s="1322">
        <f t="shared" ref="C4:AE4" si="0">B4+1</f>
        <v>2</v>
      </c>
      <c r="D4" s="1322">
        <f t="shared" si="0"/>
        <v>3</v>
      </c>
      <c r="E4" s="1322">
        <f t="shared" si="0"/>
        <v>4</v>
      </c>
      <c r="F4" s="1322">
        <f t="shared" si="0"/>
        <v>5</v>
      </c>
      <c r="G4" s="1322">
        <f t="shared" si="0"/>
        <v>6</v>
      </c>
      <c r="H4" s="1322">
        <f t="shared" si="0"/>
        <v>7</v>
      </c>
      <c r="I4" s="1322">
        <f t="shared" si="0"/>
        <v>8</v>
      </c>
      <c r="J4" s="1322">
        <f t="shared" si="0"/>
        <v>9</v>
      </c>
      <c r="K4" s="1322">
        <f t="shared" si="0"/>
        <v>10</v>
      </c>
      <c r="L4" s="1322">
        <f t="shared" si="0"/>
        <v>11</v>
      </c>
      <c r="M4" s="1322">
        <f t="shared" si="0"/>
        <v>12</v>
      </c>
      <c r="N4" s="1322">
        <f t="shared" si="0"/>
        <v>13</v>
      </c>
      <c r="O4" s="1322">
        <f t="shared" si="0"/>
        <v>14</v>
      </c>
      <c r="P4" s="1322">
        <f t="shared" si="0"/>
        <v>15</v>
      </c>
      <c r="Q4" s="1322">
        <f t="shared" si="0"/>
        <v>16</v>
      </c>
      <c r="R4" s="1322">
        <f t="shared" si="0"/>
        <v>17</v>
      </c>
      <c r="S4" s="1322">
        <f t="shared" si="0"/>
        <v>18</v>
      </c>
      <c r="T4" s="1322">
        <f t="shared" si="0"/>
        <v>19</v>
      </c>
      <c r="U4" s="1322">
        <f t="shared" si="0"/>
        <v>20</v>
      </c>
      <c r="V4" s="1322">
        <f t="shared" si="0"/>
        <v>21</v>
      </c>
      <c r="W4" s="1322">
        <f t="shared" si="0"/>
        <v>22</v>
      </c>
      <c r="X4" s="1322">
        <f t="shared" si="0"/>
        <v>23</v>
      </c>
      <c r="Y4" s="1322">
        <f t="shared" si="0"/>
        <v>24</v>
      </c>
      <c r="Z4" s="1322">
        <f t="shared" si="0"/>
        <v>25</v>
      </c>
      <c r="AA4" s="1322">
        <f t="shared" si="0"/>
        <v>26</v>
      </c>
      <c r="AB4" s="1322">
        <f t="shared" si="0"/>
        <v>27</v>
      </c>
      <c r="AC4" s="1322">
        <f t="shared" si="0"/>
        <v>28</v>
      </c>
      <c r="AD4" s="1322">
        <f t="shared" si="0"/>
        <v>29</v>
      </c>
      <c r="AE4" s="1321">
        <f t="shared" si="0"/>
        <v>30</v>
      </c>
    </row>
    <row r="5" spans="1:31" ht="14.1" customHeight="1">
      <c r="A5" s="1319"/>
      <c r="B5" s="992"/>
      <c r="C5" s="992"/>
      <c r="D5" s="992"/>
      <c r="E5" s="992"/>
      <c r="F5" s="992"/>
      <c r="G5" s="992"/>
      <c r="H5" s="992"/>
      <c r="I5" s="992"/>
      <c r="J5" s="992"/>
      <c r="K5" s="992"/>
      <c r="L5" s="992"/>
      <c r="M5" s="992"/>
      <c r="N5" s="992"/>
      <c r="O5" s="992"/>
      <c r="P5" s="992"/>
      <c r="Q5" s="992"/>
      <c r="R5" s="992"/>
      <c r="S5" s="992"/>
      <c r="T5" s="992"/>
      <c r="U5" s="992"/>
      <c r="V5" s="992"/>
      <c r="W5" s="992"/>
      <c r="X5" s="992"/>
      <c r="Y5" s="992"/>
      <c r="Z5" s="992"/>
      <c r="AA5" s="992"/>
      <c r="AB5" s="992"/>
      <c r="AC5" s="992"/>
      <c r="AD5" s="992"/>
      <c r="AE5" s="1320"/>
    </row>
    <row r="6" spans="1:31" ht="14.1" customHeight="1">
      <c r="A6" s="1319" t="s">
        <v>1935</v>
      </c>
      <c r="B6" s="1318">
        <f>'PLANILHA TOTAL'!$G$71/1000</f>
        <v>3256.2127709931506</v>
      </c>
      <c r="C6" s="1318">
        <f>'PLANILHA TOTAL'!$G$71/1000</f>
        <v>3256.2127709931506</v>
      </c>
      <c r="D6" s="1318">
        <f>'PLANILHA TOTAL'!$G$71/1000</f>
        <v>3256.2127709931506</v>
      </c>
      <c r="E6" s="1318">
        <f>'PLANILHA TOTAL'!$G$71/1000</f>
        <v>3256.2127709931506</v>
      </c>
      <c r="F6" s="1318">
        <f>'PLANILHA TOTAL'!$G$71/1000</f>
        <v>3256.2127709931506</v>
      </c>
      <c r="G6" s="1318">
        <f>'PLANILHA TOTAL'!$G$71/1000</f>
        <v>3256.2127709931506</v>
      </c>
      <c r="H6" s="1318">
        <f>'PLANILHA TOTAL'!$G$71/1000</f>
        <v>3256.2127709931506</v>
      </c>
      <c r="I6" s="1318">
        <f>'PLANILHA TOTAL'!$G$71/1000</f>
        <v>3256.2127709931506</v>
      </c>
      <c r="J6" s="1318">
        <f>'PLANILHA TOTAL'!$G$71/1000</f>
        <v>3256.2127709931506</v>
      </c>
      <c r="K6" s="1318">
        <f>'PLANILHA TOTAL'!$G$71/1000</f>
        <v>3256.2127709931506</v>
      </c>
      <c r="L6" s="1318">
        <f>'PLANILHA TOTAL'!$G$71/1000</f>
        <v>3256.2127709931506</v>
      </c>
      <c r="M6" s="1318">
        <f>'PLANILHA TOTAL'!$G$71/1000</f>
        <v>3256.2127709931506</v>
      </c>
      <c r="N6" s="1318">
        <f>'PLANILHA TOTAL'!$G$71/1000</f>
        <v>3256.2127709931506</v>
      </c>
      <c r="O6" s="1318">
        <f>'PLANILHA TOTAL'!$G$71/1000</f>
        <v>3256.2127709931506</v>
      </c>
      <c r="P6" s="1318">
        <f>'PLANILHA TOTAL'!$G$71/1000</f>
        <v>3256.2127709931506</v>
      </c>
      <c r="Q6" s="1318">
        <f>'PLANILHA TOTAL'!$G$71/1000</f>
        <v>3256.2127709931506</v>
      </c>
      <c r="R6" s="1318">
        <f>'PLANILHA TOTAL'!$G$71/1000</f>
        <v>3256.2127709931506</v>
      </c>
      <c r="S6" s="1318">
        <f>'PLANILHA TOTAL'!$G$71/1000</f>
        <v>3256.2127709931506</v>
      </c>
      <c r="T6" s="1318">
        <f>'PLANILHA TOTAL'!$G$71/1000</f>
        <v>3256.2127709931506</v>
      </c>
      <c r="U6" s="1318">
        <f>'PLANILHA TOTAL'!$G$71/1000</f>
        <v>3256.2127709931506</v>
      </c>
      <c r="V6" s="1318">
        <f>'PLANILHA TOTAL'!$G$71/1000</f>
        <v>3256.2127709931506</v>
      </c>
      <c r="W6" s="1318">
        <f>'PLANILHA TOTAL'!$G$71/1000</f>
        <v>3256.2127709931506</v>
      </c>
      <c r="X6" s="1318">
        <f>'PLANILHA TOTAL'!$G$71/1000</f>
        <v>3256.2127709931506</v>
      </c>
      <c r="Y6" s="1318">
        <f>'PLANILHA TOTAL'!$G$71/1000</f>
        <v>3256.2127709931506</v>
      </c>
      <c r="Z6" s="1318">
        <f>'PLANILHA TOTAL'!$G$71/1000</f>
        <v>3256.2127709931506</v>
      </c>
      <c r="AA6" s="1318">
        <f>'PLANILHA TOTAL'!$G$71/1000</f>
        <v>3256.2127709931506</v>
      </c>
      <c r="AB6" s="1318">
        <f>'PLANILHA TOTAL'!$G$71/1000</f>
        <v>3256.2127709931506</v>
      </c>
      <c r="AC6" s="1318">
        <f>'PLANILHA TOTAL'!$G$71/1000</f>
        <v>3256.2127709931506</v>
      </c>
      <c r="AD6" s="1318">
        <f>'PLANILHA TOTAL'!$G$71/1000</f>
        <v>3256.2127709931506</v>
      </c>
      <c r="AE6" s="1318">
        <f>'PLANILHA TOTAL'!$G$71/1000</f>
        <v>3256.2127709931506</v>
      </c>
    </row>
    <row r="7" spans="1:31" ht="14.1" customHeight="1">
      <c r="A7" s="1319"/>
      <c r="B7" s="1318"/>
      <c r="C7" s="1318"/>
      <c r="D7" s="1318"/>
      <c r="E7" s="1318"/>
      <c r="F7" s="1318"/>
      <c r="G7" s="1318"/>
      <c r="H7" s="1318"/>
      <c r="I7" s="1318"/>
      <c r="J7" s="1318"/>
      <c r="K7" s="1318"/>
      <c r="L7" s="1318"/>
      <c r="M7" s="1318"/>
      <c r="N7" s="1318"/>
      <c r="O7" s="1318"/>
      <c r="P7" s="1318"/>
      <c r="Q7" s="1318"/>
      <c r="R7" s="1318"/>
      <c r="S7" s="1318"/>
      <c r="T7" s="1318"/>
      <c r="U7" s="1318"/>
      <c r="V7" s="1318"/>
      <c r="W7" s="1318"/>
      <c r="X7" s="1318"/>
      <c r="Y7" s="1318"/>
      <c r="Z7" s="1318"/>
      <c r="AA7" s="1318"/>
      <c r="AB7" s="1318"/>
      <c r="AC7" s="1318"/>
      <c r="AD7" s="1318"/>
      <c r="AE7" s="1317"/>
    </row>
    <row r="8" spans="1:31" ht="14.1" customHeight="1">
      <c r="A8" s="1319" t="s">
        <v>1934</v>
      </c>
      <c r="B8" s="1318">
        <f t="shared" ref="B8:AE8" si="1">B6</f>
        <v>3256.2127709931506</v>
      </c>
      <c r="C8" s="1318">
        <f t="shared" si="1"/>
        <v>3256.2127709931506</v>
      </c>
      <c r="D8" s="1318">
        <f t="shared" si="1"/>
        <v>3256.2127709931506</v>
      </c>
      <c r="E8" s="1318">
        <f t="shared" si="1"/>
        <v>3256.2127709931506</v>
      </c>
      <c r="F8" s="1318">
        <f t="shared" si="1"/>
        <v>3256.2127709931506</v>
      </c>
      <c r="G8" s="1318">
        <f t="shared" si="1"/>
        <v>3256.2127709931506</v>
      </c>
      <c r="H8" s="1318">
        <f t="shared" si="1"/>
        <v>3256.2127709931506</v>
      </c>
      <c r="I8" s="1318">
        <f t="shared" si="1"/>
        <v>3256.2127709931506</v>
      </c>
      <c r="J8" s="1318">
        <f t="shared" si="1"/>
        <v>3256.2127709931506</v>
      </c>
      <c r="K8" s="1318">
        <f t="shared" si="1"/>
        <v>3256.2127709931506</v>
      </c>
      <c r="L8" s="1318">
        <f t="shared" si="1"/>
        <v>3256.2127709931506</v>
      </c>
      <c r="M8" s="1318">
        <f t="shared" si="1"/>
        <v>3256.2127709931506</v>
      </c>
      <c r="N8" s="1318">
        <f t="shared" si="1"/>
        <v>3256.2127709931506</v>
      </c>
      <c r="O8" s="1318">
        <f t="shared" si="1"/>
        <v>3256.2127709931506</v>
      </c>
      <c r="P8" s="1318">
        <f t="shared" si="1"/>
        <v>3256.2127709931506</v>
      </c>
      <c r="Q8" s="1318">
        <f t="shared" si="1"/>
        <v>3256.2127709931506</v>
      </c>
      <c r="R8" s="1318">
        <f t="shared" si="1"/>
        <v>3256.2127709931506</v>
      </c>
      <c r="S8" s="1318">
        <f t="shared" si="1"/>
        <v>3256.2127709931506</v>
      </c>
      <c r="T8" s="1318">
        <f t="shared" si="1"/>
        <v>3256.2127709931506</v>
      </c>
      <c r="U8" s="1318">
        <f t="shared" si="1"/>
        <v>3256.2127709931506</v>
      </c>
      <c r="V8" s="1318">
        <f t="shared" si="1"/>
        <v>3256.2127709931506</v>
      </c>
      <c r="W8" s="1318">
        <f t="shared" si="1"/>
        <v>3256.2127709931506</v>
      </c>
      <c r="X8" s="1318">
        <f t="shared" si="1"/>
        <v>3256.2127709931506</v>
      </c>
      <c r="Y8" s="1318">
        <f t="shared" si="1"/>
        <v>3256.2127709931506</v>
      </c>
      <c r="Z8" s="1318">
        <f t="shared" si="1"/>
        <v>3256.2127709931506</v>
      </c>
      <c r="AA8" s="1318">
        <f t="shared" si="1"/>
        <v>3256.2127709931506</v>
      </c>
      <c r="AB8" s="1318">
        <f t="shared" si="1"/>
        <v>3256.2127709931506</v>
      </c>
      <c r="AC8" s="1318">
        <f t="shared" si="1"/>
        <v>3256.2127709931506</v>
      </c>
      <c r="AD8" s="1318">
        <f t="shared" si="1"/>
        <v>3256.2127709931506</v>
      </c>
      <c r="AE8" s="1317">
        <f t="shared" si="1"/>
        <v>3256.2127709931506</v>
      </c>
    </row>
    <row r="9" spans="1:31" ht="14.1" customHeight="1" thickBot="1">
      <c r="A9" s="1316" t="s">
        <v>1933</v>
      </c>
      <c r="B9" s="1315">
        <f>B8</f>
        <v>3256.2127709931506</v>
      </c>
      <c r="C9" s="1315">
        <f t="shared" ref="C9:AE9" si="2">B9+C8</f>
        <v>6512.4255419863011</v>
      </c>
      <c r="D9" s="1315">
        <f t="shared" si="2"/>
        <v>9768.6383129794522</v>
      </c>
      <c r="E9" s="1315">
        <f t="shared" si="2"/>
        <v>13024.851083972602</v>
      </c>
      <c r="F9" s="1315">
        <f t="shared" si="2"/>
        <v>16281.063854965752</v>
      </c>
      <c r="G9" s="1315">
        <f t="shared" si="2"/>
        <v>19537.276625958904</v>
      </c>
      <c r="H9" s="1315">
        <f t="shared" si="2"/>
        <v>22793.489396952056</v>
      </c>
      <c r="I9" s="1315">
        <f t="shared" si="2"/>
        <v>26049.702167945208</v>
      </c>
      <c r="J9" s="1315">
        <f t="shared" si="2"/>
        <v>29305.91493893836</v>
      </c>
      <c r="K9" s="1315">
        <f t="shared" si="2"/>
        <v>32562.127709931512</v>
      </c>
      <c r="L9" s="1315">
        <f t="shared" si="2"/>
        <v>35818.340480924664</v>
      </c>
      <c r="M9" s="1315">
        <f t="shared" si="2"/>
        <v>39074.553251917816</v>
      </c>
      <c r="N9" s="1315">
        <f t="shared" si="2"/>
        <v>42330.766022910968</v>
      </c>
      <c r="O9" s="1315">
        <f t="shared" si="2"/>
        <v>45586.97879390412</v>
      </c>
      <c r="P9" s="1315">
        <f t="shared" si="2"/>
        <v>48843.191564897272</v>
      </c>
      <c r="Q9" s="1315">
        <f t="shared" si="2"/>
        <v>52099.404335890424</v>
      </c>
      <c r="R9" s="1315">
        <f t="shared" si="2"/>
        <v>55355.617106883576</v>
      </c>
      <c r="S9" s="1315">
        <f t="shared" si="2"/>
        <v>58611.829877876728</v>
      </c>
      <c r="T9" s="1315">
        <f t="shared" si="2"/>
        <v>61868.042648869879</v>
      </c>
      <c r="U9" s="1315">
        <f t="shared" si="2"/>
        <v>65124.255419863031</v>
      </c>
      <c r="V9" s="1315">
        <f t="shared" si="2"/>
        <v>68380.468190856176</v>
      </c>
      <c r="W9" s="1315">
        <f t="shared" si="2"/>
        <v>71636.680961849328</v>
      </c>
      <c r="X9" s="1315">
        <f t="shared" si="2"/>
        <v>74892.89373284248</v>
      </c>
      <c r="Y9" s="1315">
        <f t="shared" si="2"/>
        <v>78149.106503835632</v>
      </c>
      <c r="Z9" s="1315">
        <f t="shared" si="2"/>
        <v>81405.319274828784</v>
      </c>
      <c r="AA9" s="1315">
        <f t="shared" si="2"/>
        <v>84661.532045821936</v>
      </c>
      <c r="AB9" s="1315">
        <f t="shared" si="2"/>
        <v>87917.744816815088</v>
      </c>
      <c r="AC9" s="1315">
        <f t="shared" si="2"/>
        <v>91173.95758780824</v>
      </c>
      <c r="AD9" s="1315">
        <f t="shared" si="2"/>
        <v>94430.170358801392</v>
      </c>
      <c r="AE9" s="1314">
        <f t="shared" si="2"/>
        <v>97686.383129794543</v>
      </c>
    </row>
    <row r="10" spans="1:31" ht="14.1" customHeight="1"/>
    <row r="11" spans="1:31" ht="14.1" customHeight="1"/>
    <row r="12" spans="1:31" ht="14.1" customHeight="1"/>
    <row r="13" spans="1:31" ht="14.1" customHeight="1">
      <c r="B13" s="1312" t="s">
        <v>1921</v>
      </c>
    </row>
    <row r="14" spans="1:31" ht="14.1" customHeight="1">
      <c r="A14" s="1313"/>
      <c r="B14" s="1312" t="s">
        <v>1922</v>
      </c>
    </row>
    <row r="15" spans="1:31" ht="14.1" customHeight="1"/>
    <row r="16" spans="1:31" ht="14.1" customHeight="1"/>
    <row r="17" ht="14.1" customHeight="1"/>
    <row r="18" ht="14.1" customHeight="1"/>
    <row r="19" ht="14.1" customHeight="1"/>
    <row r="20" ht="14.1" customHeight="1"/>
    <row r="21" ht="14.1" customHeight="1"/>
    <row r="22" ht="14.1" customHeight="1"/>
    <row r="23" ht="14.1" customHeight="1"/>
    <row r="24" ht="14.1" customHeight="1"/>
    <row r="25" ht="14.1" customHeight="1"/>
    <row r="26" ht="14.1" customHeight="1"/>
    <row r="27" ht="14.1" customHeight="1"/>
    <row r="28" ht="14.1" customHeight="1"/>
    <row r="29" ht="14.1" customHeight="1"/>
    <row r="30" ht="14.1" customHeight="1"/>
    <row r="31" ht="14.1" customHeight="1"/>
    <row r="32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  <row r="43" ht="14.1" customHeight="1"/>
    <row r="44" ht="14.1" customHeight="1"/>
    <row r="45" ht="14.1" customHeight="1"/>
    <row r="46" ht="14.1" customHeight="1"/>
    <row r="47" ht="14.1" customHeight="1"/>
    <row r="48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</sheetData>
  <mergeCells count="2">
    <mergeCell ref="A2:AE2"/>
    <mergeCell ref="A3:AE3"/>
  </mergeCells>
  <pageMargins left="0.511811024" right="0.511811024" top="0.78740157499999996" bottom="0.78740157499999996" header="0.31496062000000002" footer="0.31496062000000002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78"/>
  <sheetViews>
    <sheetView topLeftCell="A43" zoomScaleNormal="100" zoomScaleSheetLayoutView="80" workbookViewId="0">
      <selection activeCell="C82" sqref="C82"/>
    </sheetView>
  </sheetViews>
  <sheetFormatPr defaultRowHeight="12.75"/>
  <cols>
    <col min="1" max="1" width="1.796875" style="235" customWidth="1"/>
    <col min="2" max="2" width="13.796875" style="235" customWidth="1"/>
    <col min="3" max="3" width="81.59765625" style="235" customWidth="1"/>
    <col min="4" max="4" width="17.796875" style="235" customWidth="1"/>
    <col min="5" max="5" width="15.796875" style="235" customWidth="1"/>
    <col min="6" max="6" width="19.796875" style="235" customWidth="1"/>
    <col min="7" max="7" width="24.3984375" style="235" bestFit="1" customWidth="1"/>
    <col min="8" max="16384" width="9.59765625" style="235"/>
  </cols>
  <sheetData>
    <row r="1" spans="2:7" ht="13.5" thickBot="1"/>
    <row r="2" spans="2:7" ht="15.75">
      <c r="B2" s="1343" t="s">
        <v>492</v>
      </c>
      <c r="C2" s="1344"/>
      <c r="D2" s="1344"/>
      <c r="E2" s="1344"/>
      <c r="F2" s="1344"/>
      <c r="G2" s="1345"/>
    </row>
    <row r="3" spans="2:7" ht="16.5" thickBot="1">
      <c r="B3" s="1346" t="s">
        <v>493</v>
      </c>
      <c r="C3" s="1347"/>
      <c r="D3" s="1347"/>
      <c r="E3" s="1347"/>
      <c r="F3" s="1347"/>
      <c r="G3" s="1348"/>
    </row>
    <row r="4" spans="2:7" ht="18" customHeight="1" thickBot="1">
      <c r="B4" s="1121" t="s">
        <v>473</v>
      </c>
      <c r="C4" s="1122" t="s">
        <v>494</v>
      </c>
      <c r="D4" s="1123" t="s">
        <v>495</v>
      </c>
      <c r="E4" s="1122" t="s">
        <v>496</v>
      </c>
      <c r="F4" s="1123" t="s">
        <v>497</v>
      </c>
      <c r="G4" s="1122" t="s">
        <v>498</v>
      </c>
    </row>
    <row r="5" spans="2:7">
      <c r="B5" s="236">
        <v>1</v>
      </c>
      <c r="C5" s="1118" t="s">
        <v>499</v>
      </c>
      <c r="D5" s="237"/>
      <c r="E5" s="238"/>
      <c r="F5" s="239"/>
      <c r="G5" s="237"/>
    </row>
    <row r="6" spans="2:7">
      <c r="B6" s="240" t="s">
        <v>474</v>
      </c>
      <c r="C6" s="1119" t="s">
        <v>1563</v>
      </c>
      <c r="D6" s="241" t="s">
        <v>487</v>
      </c>
      <c r="E6" s="1222">
        <f>'Dimens areas verdes'!E126</f>
        <v>95</v>
      </c>
      <c r="F6" s="1156">
        <f>'Plantio Arv Peq area pavim'!F331</f>
        <v>528.01</v>
      </c>
      <c r="G6" s="245">
        <f>SUM(E6*F6)</f>
        <v>50160.95</v>
      </c>
    </row>
    <row r="7" spans="2:7">
      <c r="B7" s="240" t="s">
        <v>475</v>
      </c>
      <c r="C7" s="1119" t="s">
        <v>1564</v>
      </c>
      <c r="D7" s="241" t="s">
        <v>487</v>
      </c>
      <c r="E7" s="1107">
        <f>'Dimens areas verdes'!E127</f>
        <v>80</v>
      </c>
      <c r="F7" s="1156">
        <f>'Plantio Arv Peq area não pavim'!F249</f>
        <v>156.78</v>
      </c>
      <c r="G7" s="245">
        <f>SUM(E7*F7)</f>
        <v>12542.4</v>
      </c>
    </row>
    <row r="8" spans="2:7">
      <c r="B8" s="240" t="s">
        <v>502</v>
      </c>
      <c r="C8" s="1119" t="s">
        <v>1565</v>
      </c>
      <c r="D8" s="241" t="s">
        <v>487</v>
      </c>
      <c r="E8" s="1107">
        <f>'Dimens areas verdes'!E128</f>
        <v>200</v>
      </c>
      <c r="F8" s="1156">
        <f>'Plantio Arv Peq area ajardinada'!F244</f>
        <v>18.32</v>
      </c>
      <c r="G8" s="245">
        <f>SUM(E8*F8)</f>
        <v>3664</v>
      </c>
    </row>
    <row r="9" spans="2:7">
      <c r="B9" s="240" t="s">
        <v>1566</v>
      </c>
      <c r="C9" s="1119" t="s">
        <v>943</v>
      </c>
      <c r="D9" s="241" t="s">
        <v>487</v>
      </c>
      <c r="E9" s="1107">
        <f>'Dimens areas verdes'!E129</f>
        <v>5</v>
      </c>
      <c r="F9" s="1156">
        <f>'Plantio Arv Grande'!F317</f>
        <v>1201.04</v>
      </c>
      <c r="G9" s="245">
        <f>SUM(E9*F9)</f>
        <v>6005.2</v>
      </c>
    </row>
    <row r="10" spans="2:7" ht="13.5" thickBot="1">
      <c r="B10" s="242" t="s">
        <v>1717</v>
      </c>
      <c r="C10" s="1124" t="s">
        <v>1536</v>
      </c>
      <c r="D10" s="241" t="s">
        <v>487</v>
      </c>
      <c r="E10" s="1170">
        <f>'Dimens areas verdes'!E132</f>
        <v>20</v>
      </c>
      <c r="F10" s="1167">
        <f>'Replantio de mudas'!F244</f>
        <v>95.4</v>
      </c>
      <c r="G10" s="245">
        <f>SUM(E10*F10)</f>
        <v>1908</v>
      </c>
    </row>
    <row r="11" spans="2:7" ht="5.25" customHeight="1" thickBot="1">
      <c r="B11" s="1349"/>
      <c r="C11" s="1350"/>
      <c r="D11" s="1350"/>
      <c r="E11" s="1350"/>
      <c r="F11" s="1350"/>
      <c r="G11" s="1351"/>
    </row>
    <row r="12" spans="2:7">
      <c r="B12" s="1129">
        <v>2</v>
      </c>
      <c r="C12" s="1118" t="s">
        <v>504</v>
      </c>
      <c r="D12" s="1125"/>
      <c r="E12" s="1154"/>
      <c r="F12" s="1155"/>
      <c r="G12" s="1137"/>
    </row>
    <row r="13" spans="2:7">
      <c r="B13" s="254" t="s">
        <v>476</v>
      </c>
      <c r="C13" s="1119" t="s">
        <v>1537</v>
      </c>
      <c r="D13" s="1131" t="s">
        <v>487</v>
      </c>
      <c r="E13" s="1223">
        <f>'Dimens areas verdes'!E223</f>
        <v>50</v>
      </c>
      <c r="F13" s="1157">
        <f>'Ret Arvore peq porte &lt;2 pavim '!F357</f>
        <v>157.72999999999999</v>
      </c>
      <c r="G13" s="245">
        <f t="shared" ref="G13:G36" si="0">SUM(E13*F13)</f>
        <v>7886.4999999999991</v>
      </c>
    </row>
    <row r="14" spans="2:7">
      <c r="B14" s="254" t="s">
        <v>477</v>
      </c>
      <c r="C14" s="1119" t="s">
        <v>1538</v>
      </c>
      <c r="D14" s="1131" t="s">
        <v>487</v>
      </c>
      <c r="E14" s="1116">
        <f>'Dimens areas verdes'!E224</f>
        <v>40</v>
      </c>
      <c r="F14" s="1157">
        <f>'Ret Arv peq porte&lt;2 cant centr'!F273</f>
        <v>67.569999999999993</v>
      </c>
      <c r="G14" s="245">
        <f t="shared" si="0"/>
        <v>2702.7999999999997</v>
      </c>
    </row>
    <row r="15" spans="2:7">
      <c r="B15" s="254" t="s">
        <v>478</v>
      </c>
      <c r="C15" s="1119" t="s">
        <v>1539</v>
      </c>
      <c r="D15" s="1131" t="s">
        <v>487</v>
      </c>
      <c r="E15" s="1116">
        <f>'Dimens areas verdes'!E225</f>
        <v>200</v>
      </c>
      <c r="F15" s="1157">
        <f>'Ret Arv peq porte &lt;2  Reflorest'!F273</f>
        <v>16.89</v>
      </c>
      <c r="G15" s="245">
        <f t="shared" si="0"/>
        <v>3378</v>
      </c>
    </row>
    <row r="16" spans="2:7">
      <c r="B16" s="254" t="s">
        <v>479</v>
      </c>
      <c r="C16" s="1119" t="s">
        <v>1540</v>
      </c>
      <c r="D16" s="1131" t="s">
        <v>487</v>
      </c>
      <c r="E16" s="1116">
        <f>'Dimens areas verdes'!E226</f>
        <v>10</v>
      </c>
      <c r="F16" s="1157">
        <f>'Ret Arv peq porte &gt;2 &lt;4 pavim '!F353</f>
        <v>789.42</v>
      </c>
      <c r="G16" s="245">
        <f t="shared" si="0"/>
        <v>7894.2</v>
      </c>
    </row>
    <row r="17" spans="2:7">
      <c r="B17" s="254" t="s">
        <v>509</v>
      </c>
      <c r="C17" s="1119" t="s">
        <v>1541</v>
      </c>
      <c r="D17" s="1131" t="s">
        <v>487</v>
      </c>
      <c r="E17" s="1116">
        <f>'Dimens areas verdes'!E227</f>
        <v>8</v>
      </c>
      <c r="F17" s="1157">
        <f>'Ret Arv peq porte&gt;2&lt;4 cant cent'!F274</f>
        <v>281.52</v>
      </c>
      <c r="G17" s="245">
        <f t="shared" si="0"/>
        <v>2252.16</v>
      </c>
    </row>
    <row r="18" spans="2:7">
      <c r="B18" s="254" t="s">
        <v>511</v>
      </c>
      <c r="C18" s="1119" t="s">
        <v>1542</v>
      </c>
      <c r="D18" s="1131" t="s">
        <v>487</v>
      </c>
      <c r="E18" s="1116">
        <f>'Dimens areas verdes'!E228</f>
        <v>20</v>
      </c>
      <c r="F18" s="1157">
        <f>'Ret Arv peq porte &gt;2&lt;4 m Reflor'!F277</f>
        <v>112.61</v>
      </c>
      <c r="G18" s="245">
        <f t="shared" si="0"/>
        <v>2252.1999999999998</v>
      </c>
    </row>
    <row r="19" spans="2:7">
      <c r="B19" s="254" t="s">
        <v>513</v>
      </c>
      <c r="C19" s="1119" t="s">
        <v>944</v>
      </c>
      <c r="D19" s="1131" t="s">
        <v>487</v>
      </c>
      <c r="E19" s="1223">
        <f>'Dimens areas verdes'!E229</f>
        <v>12</v>
      </c>
      <c r="F19" s="1157">
        <f>'Ret Arv med porte &gt;4&lt;8 pavim '!F353</f>
        <v>1313.64</v>
      </c>
      <c r="G19" s="245">
        <f t="shared" si="0"/>
        <v>15763.68</v>
      </c>
    </row>
    <row r="20" spans="2:7">
      <c r="B20" s="254" t="s">
        <v>515</v>
      </c>
      <c r="C20" s="1119" t="s">
        <v>945</v>
      </c>
      <c r="D20" s="1131" t="s">
        <v>487</v>
      </c>
      <c r="E20" s="1116">
        <f>'Dimens areas verdes'!E230</f>
        <v>8</v>
      </c>
      <c r="F20" s="1157">
        <f>'Ret Arv med porte &gt;4&lt;8 canteiro'!F278</f>
        <v>563.04</v>
      </c>
      <c r="G20" s="245">
        <f t="shared" si="0"/>
        <v>4504.32</v>
      </c>
    </row>
    <row r="21" spans="2:7">
      <c r="B21" s="254" t="s">
        <v>947</v>
      </c>
      <c r="C21" s="1119" t="s">
        <v>946</v>
      </c>
      <c r="D21" s="1131" t="s">
        <v>487</v>
      </c>
      <c r="E21" s="1116">
        <f>'Dimens areas verdes'!E231</f>
        <v>20</v>
      </c>
      <c r="F21" s="1157">
        <f>'Ret Arv med porte &gt;4&lt;8 reflores'!F278</f>
        <v>140.76</v>
      </c>
      <c r="G21" s="245">
        <f t="shared" si="0"/>
        <v>2815.2</v>
      </c>
    </row>
    <row r="22" spans="2:7">
      <c r="B22" s="254" t="s">
        <v>948</v>
      </c>
      <c r="C22" s="1119" t="s">
        <v>1543</v>
      </c>
      <c r="D22" s="1131" t="s">
        <v>487</v>
      </c>
      <c r="E22" s="1116">
        <f>'Dimens areas verdes'!E232</f>
        <v>6</v>
      </c>
      <c r="F22" s="1157">
        <f>'Ret Arvore gde porte &gt; 8 pavime'!F352</f>
        <v>1970.46</v>
      </c>
      <c r="G22" s="245">
        <f t="shared" si="0"/>
        <v>11822.76</v>
      </c>
    </row>
    <row r="23" spans="2:7">
      <c r="B23" s="254" t="s">
        <v>949</v>
      </c>
      <c r="C23" s="1119" t="s">
        <v>950</v>
      </c>
      <c r="D23" s="1131" t="s">
        <v>487</v>
      </c>
      <c r="E23" s="1116">
        <f>'Dimens areas verdes'!E233</f>
        <v>4</v>
      </c>
      <c r="F23" s="1157">
        <f>'Ret Arv gde porte &gt;8 canteiros'!F278</f>
        <v>1126.0899999999999</v>
      </c>
      <c r="G23" s="245">
        <f t="shared" si="0"/>
        <v>4504.3599999999997</v>
      </c>
    </row>
    <row r="24" spans="2:7">
      <c r="B24" s="254" t="s">
        <v>1580</v>
      </c>
      <c r="C24" s="1119" t="s">
        <v>951</v>
      </c>
      <c r="D24" s="1131" t="s">
        <v>487</v>
      </c>
      <c r="E24" s="1116">
        <f>'Dimens areas verdes'!E234</f>
        <v>10</v>
      </c>
      <c r="F24" s="1157">
        <f>'Ret Arv gde porte &gt;8 refloresta'!F278</f>
        <v>422.28</v>
      </c>
      <c r="G24" s="245">
        <f t="shared" si="0"/>
        <v>4222.7999999999993</v>
      </c>
    </row>
    <row r="25" spans="2:7">
      <c r="B25" s="254" t="s">
        <v>1581</v>
      </c>
      <c r="C25" s="1119" t="s">
        <v>514</v>
      </c>
      <c r="D25" s="1131" t="s">
        <v>487</v>
      </c>
      <c r="E25" s="1116">
        <f>'Dimens areas verdes'!E235</f>
        <v>2</v>
      </c>
      <c r="F25" s="1157">
        <f>'Ret Arvore gde porte dom_feria '!F276</f>
        <v>2414.58</v>
      </c>
      <c r="G25" s="245">
        <f t="shared" si="0"/>
        <v>4829.16</v>
      </c>
    </row>
    <row r="26" spans="2:7">
      <c r="B26" s="254" t="s">
        <v>1582</v>
      </c>
      <c r="C26" s="1119" t="s">
        <v>516</v>
      </c>
      <c r="D26" s="1131" t="s">
        <v>487</v>
      </c>
      <c r="E26" s="1116">
        <f>'Dimens areas verdes'!E236</f>
        <v>3</v>
      </c>
      <c r="F26" s="984">
        <f>'Ret Arvore emerg-noturno'!F276</f>
        <v>1762.49</v>
      </c>
      <c r="G26" s="245">
        <f t="shared" si="0"/>
        <v>5287.47</v>
      </c>
    </row>
    <row r="27" spans="2:7" ht="13.5" thickBot="1">
      <c r="B27" s="257" t="s">
        <v>1583</v>
      </c>
      <c r="C27" s="1120" t="s">
        <v>1544</v>
      </c>
      <c r="D27" s="1132" t="s">
        <v>487</v>
      </c>
      <c r="E27" s="1135">
        <f>'Dimens areas verdes'!E237</f>
        <v>2</v>
      </c>
      <c r="F27" s="1158">
        <f>'Ret Arvore área de risco'!F335</f>
        <v>3843.11</v>
      </c>
      <c r="G27" s="1126">
        <f t="shared" si="0"/>
        <v>7686.22</v>
      </c>
    </row>
    <row r="28" spans="2:7" ht="4.5" customHeight="1" thickBot="1">
      <c r="B28" s="1327"/>
      <c r="C28" s="1328"/>
      <c r="D28" s="1328"/>
      <c r="E28" s="1328"/>
      <c r="F28" s="1328"/>
      <c r="G28" s="1329"/>
    </row>
    <row r="29" spans="2:7">
      <c r="B29" s="1129">
        <v>3</v>
      </c>
      <c r="C29" s="251" t="s">
        <v>530</v>
      </c>
      <c r="D29" s="1133"/>
      <c r="E29" s="252"/>
      <c r="F29" s="1136"/>
      <c r="G29" s="253"/>
    </row>
    <row r="30" spans="2:7">
      <c r="B30" s="254" t="s">
        <v>518</v>
      </c>
      <c r="C30" s="255" t="s">
        <v>1545</v>
      </c>
      <c r="D30" s="1131" t="s">
        <v>804</v>
      </c>
      <c r="E30" s="1108">
        <f>'Dimens areas verdes'!D294</f>
        <v>252</v>
      </c>
      <c r="F30" s="984">
        <f>Paisagismo!F254</f>
        <v>2551.19</v>
      </c>
      <c r="G30" s="245">
        <f>SUM(E30*F30)</f>
        <v>642899.88</v>
      </c>
    </row>
    <row r="31" spans="2:7" ht="13.5" thickBot="1">
      <c r="B31" s="257" t="s">
        <v>480</v>
      </c>
      <c r="C31" s="311" t="s">
        <v>533</v>
      </c>
      <c r="D31" s="1132" t="s">
        <v>805</v>
      </c>
      <c r="E31" s="1153">
        <f>'Dimens areas verdes'!D295</f>
        <v>7.33</v>
      </c>
      <c r="F31" s="985">
        <f>'Paisag dom_feriado'!F257</f>
        <v>510.31</v>
      </c>
      <c r="G31" s="1126">
        <f>SUM(E31*F31)</f>
        <v>3740.5723000000003</v>
      </c>
    </row>
    <row r="32" spans="2:7" ht="6" customHeight="1" thickBot="1">
      <c r="B32" s="1340"/>
      <c r="C32" s="1341"/>
      <c r="D32" s="1341"/>
      <c r="E32" s="1341"/>
      <c r="F32" s="1341"/>
      <c r="G32" s="1342"/>
    </row>
    <row r="33" spans="2:7">
      <c r="B33" s="1129">
        <v>4</v>
      </c>
      <c r="C33" s="251" t="s">
        <v>517</v>
      </c>
      <c r="D33" s="1133"/>
      <c r="E33" s="1134"/>
      <c r="F33" s="1136"/>
      <c r="G33" s="253"/>
    </row>
    <row r="34" spans="2:7">
      <c r="B34" s="254" t="s">
        <v>524</v>
      </c>
      <c r="C34" s="255" t="s">
        <v>1305</v>
      </c>
      <c r="D34" s="1131"/>
      <c r="E34" s="1151"/>
      <c r="F34" s="256"/>
      <c r="G34" s="245"/>
    </row>
    <row r="35" spans="2:7">
      <c r="B35" s="254" t="s">
        <v>1255</v>
      </c>
      <c r="C35" s="255" t="s">
        <v>590</v>
      </c>
      <c r="D35" s="1131" t="s">
        <v>1304</v>
      </c>
      <c r="E35" s="1152">
        <f>'Dimens areas verdes'!D353</f>
        <v>1587.72</v>
      </c>
      <c r="F35" s="1157">
        <f>'Manut Parq Eq fixa Jardineiro'!F86</f>
        <v>210.56</v>
      </c>
      <c r="G35" s="245">
        <f t="shared" si="0"/>
        <v>334310.32319999998</v>
      </c>
    </row>
    <row r="36" spans="2:7" ht="13.5" thickBot="1">
      <c r="B36" s="257" t="s">
        <v>526</v>
      </c>
      <c r="C36" s="311" t="s">
        <v>1306</v>
      </c>
      <c r="D36" s="1132" t="s">
        <v>804</v>
      </c>
      <c r="E36" s="1135">
        <f>'Dimens areas verdes'!D399</f>
        <v>50.404109589041099</v>
      </c>
      <c r="F36" s="1158">
        <f>'Manut Parq Equipe Movel 2'!F218</f>
        <v>2576.1799999999998</v>
      </c>
      <c r="G36" s="1126">
        <f t="shared" si="0"/>
        <v>129850.05904109588</v>
      </c>
    </row>
    <row r="37" spans="2:7" ht="5.25" customHeight="1" thickBot="1">
      <c r="B37" s="1327"/>
      <c r="C37" s="1328"/>
      <c r="D37" s="1328"/>
      <c r="E37" s="1328"/>
      <c r="F37" s="1328"/>
      <c r="G37" s="1329"/>
    </row>
    <row r="38" spans="2:7">
      <c r="B38" s="1129">
        <v>5</v>
      </c>
      <c r="C38" s="251" t="s">
        <v>523</v>
      </c>
      <c r="D38" s="1133"/>
      <c r="E38" s="239"/>
      <c r="F38" s="1133"/>
      <c r="G38" s="239"/>
    </row>
    <row r="39" spans="2:7">
      <c r="B39" s="254" t="s">
        <v>1651</v>
      </c>
      <c r="C39" s="255" t="s">
        <v>1254</v>
      </c>
      <c r="D39" s="1131"/>
      <c r="E39" s="241"/>
      <c r="F39" s="1131"/>
      <c r="G39" s="241"/>
    </row>
    <row r="40" spans="2:7">
      <c r="B40" s="254" t="s">
        <v>1652</v>
      </c>
      <c r="C40" s="255" t="s">
        <v>525</v>
      </c>
      <c r="D40" s="1131" t="s">
        <v>1300</v>
      </c>
      <c r="E40" s="987">
        <f>'Dimens areas verdes'!E467</f>
        <v>370.98</v>
      </c>
      <c r="F40" s="1159">
        <f>'Irrigação Diurno'!F211</f>
        <v>1011.93</v>
      </c>
      <c r="G40" s="245">
        <f t="shared" ref="G40:G46" si="1">SUM(E40*F40)</f>
        <v>375405.79139999999</v>
      </c>
    </row>
    <row r="41" spans="2:7">
      <c r="B41" s="254" t="s">
        <v>1653</v>
      </c>
      <c r="C41" s="255" t="s">
        <v>972</v>
      </c>
      <c r="D41" s="1131" t="s">
        <v>1307</v>
      </c>
      <c r="E41" s="987">
        <f>'Dimens areas verdes'!D470</f>
        <v>40</v>
      </c>
      <c r="F41" s="1159">
        <f>'Irrig Diur he 100%'!F209</f>
        <v>290.64</v>
      </c>
      <c r="G41" s="245">
        <f t="shared" si="1"/>
        <v>11625.599999999999</v>
      </c>
    </row>
    <row r="42" spans="2:7">
      <c r="B42" s="254" t="s">
        <v>1716</v>
      </c>
      <c r="C42" s="255" t="s">
        <v>974</v>
      </c>
      <c r="D42" s="1131" t="s">
        <v>1301</v>
      </c>
      <c r="E42" s="987">
        <f>'Dimens areas verdes'!E468</f>
        <v>32.26</v>
      </c>
      <c r="F42" s="1159">
        <f>'Irrig Diur disposição'!F209</f>
        <v>803.8</v>
      </c>
      <c r="G42" s="245">
        <f t="shared" si="1"/>
        <v>25930.587999999996</v>
      </c>
    </row>
    <row r="43" spans="2:7">
      <c r="B43" s="254" t="s">
        <v>1654</v>
      </c>
      <c r="C43" s="255" t="s">
        <v>1546</v>
      </c>
      <c r="D43" s="1131"/>
      <c r="E43" s="987"/>
      <c r="F43" s="1159"/>
      <c r="G43" s="245"/>
    </row>
    <row r="44" spans="2:7">
      <c r="B44" s="254" t="s">
        <v>1655</v>
      </c>
      <c r="C44" s="255" t="s">
        <v>527</v>
      </c>
      <c r="D44" s="1131" t="s">
        <v>1300</v>
      </c>
      <c r="E44" s="987">
        <f>'Dimens areas verdes'!E467</f>
        <v>370.98</v>
      </c>
      <c r="F44" s="1159">
        <f>'Irrigação Noturno'!F151</f>
        <v>1040.83</v>
      </c>
      <c r="G44" s="245">
        <f t="shared" si="1"/>
        <v>386127.11339999997</v>
      </c>
    </row>
    <row r="45" spans="2:7">
      <c r="B45" s="254" t="s">
        <v>1656</v>
      </c>
      <c r="C45" s="255" t="s">
        <v>973</v>
      </c>
      <c r="D45" s="1131" t="s">
        <v>1307</v>
      </c>
      <c r="E45" s="987">
        <f>'Dimens areas verdes'!D470</f>
        <v>40</v>
      </c>
      <c r="F45" s="1159">
        <f>'Irrig Not he 100 %'!F151</f>
        <v>200.2</v>
      </c>
      <c r="G45" s="245">
        <f t="shared" si="1"/>
        <v>8008</v>
      </c>
    </row>
    <row r="46" spans="2:7" ht="13.5" thickBot="1">
      <c r="B46" s="257" t="s">
        <v>1657</v>
      </c>
      <c r="C46" s="311" t="s">
        <v>975</v>
      </c>
      <c r="D46" s="1132" t="s">
        <v>1301</v>
      </c>
      <c r="E46" s="986">
        <f>'Dimens areas verdes'!E468</f>
        <v>32.26</v>
      </c>
      <c r="F46" s="1160">
        <f>'Irrig Notur disposição'!F152</f>
        <v>844.35</v>
      </c>
      <c r="G46" s="1126">
        <f t="shared" si="1"/>
        <v>27238.731</v>
      </c>
    </row>
    <row r="47" spans="2:7" ht="3.75" customHeight="1" thickBot="1">
      <c r="B47" s="1334"/>
      <c r="C47" s="1335"/>
      <c r="D47" s="1335"/>
      <c r="E47" s="1335"/>
      <c r="F47" s="1335"/>
      <c r="G47" s="1336"/>
    </row>
    <row r="48" spans="2:7" ht="13.5" thickBot="1">
      <c r="B48" s="247">
        <v>6</v>
      </c>
      <c r="C48" s="1145" t="s">
        <v>528</v>
      </c>
      <c r="D48" s="249" t="s">
        <v>804</v>
      </c>
      <c r="E48" s="1146">
        <f>'Dimens areas verdes'!D505</f>
        <v>25.202054794520549</v>
      </c>
      <c r="F48" s="1161">
        <f>'Prod Mudas'!F337</f>
        <v>5547.26</v>
      </c>
      <c r="G48" s="1147">
        <f>SUM(E48*F48)</f>
        <v>139802.35047945206</v>
      </c>
    </row>
    <row r="49" spans="1:7" ht="5.25" customHeight="1" thickBot="1">
      <c r="A49" s="1281"/>
      <c r="B49" s="1337"/>
      <c r="C49" s="1338"/>
      <c r="D49" s="1338"/>
      <c r="E49" s="1338"/>
      <c r="F49" s="1338"/>
      <c r="G49" s="1339"/>
    </row>
    <row r="50" spans="1:7" ht="13.5" thickBot="1">
      <c r="B50" s="247">
        <v>7</v>
      </c>
      <c r="C50" s="1145" t="s">
        <v>529</v>
      </c>
      <c r="D50" s="249" t="s">
        <v>804</v>
      </c>
      <c r="E50" s="1148">
        <f>'Dimens areas verdes'!D581</f>
        <v>25.202054794520549</v>
      </c>
      <c r="F50" s="1161">
        <f>'Tratam Fitossan'!F238</f>
        <v>2227.4</v>
      </c>
      <c r="G50" s="1147">
        <f>SUM(E50*F50)</f>
        <v>56135.056849315071</v>
      </c>
    </row>
    <row r="51" spans="1:7" ht="5.25" customHeight="1" thickBot="1">
      <c r="B51" s="1327"/>
      <c r="C51" s="1328"/>
      <c r="D51" s="1328"/>
      <c r="E51" s="1328"/>
      <c r="F51" s="1328"/>
      <c r="G51" s="1329"/>
    </row>
    <row r="52" spans="1:7">
      <c r="B52" s="1129">
        <v>8</v>
      </c>
      <c r="C52" s="248" t="s">
        <v>540</v>
      </c>
      <c r="D52" s="239"/>
      <c r="E52" s="1149"/>
      <c r="F52" s="1240"/>
      <c r="G52" s="250"/>
    </row>
    <row r="53" spans="1:7">
      <c r="B53" s="254" t="s">
        <v>535</v>
      </c>
      <c r="C53" s="1242" t="s">
        <v>542</v>
      </c>
      <c r="D53" s="241" t="s">
        <v>487</v>
      </c>
      <c r="E53" s="1223">
        <f>'Dimens areas verdes'!E621</f>
        <v>120</v>
      </c>
      <c r="F53" s="1156">
        <f>'Area Livre completo'!F278</f>
        <v>612.96</v>
      </c>
      <c r="G53" s="245">
        <f>SUM(E53*F53)</f>
        <v>73555.200000000012</v>
      </c>
    </row>
    <row r="54" spans="1:7" ht="13.5" thickBot="1">
      <c r="B54" s="257" t="s">
        <v>537</v>
      </c>
      <c r="C54" s="1243" t="s">
        <v>1800</v>
      </c>
      <c r="D54" s="310" t="s">
        <v>487</v>
      </c>
      <c r="E54" s="1173">
        <f>'Dimens areas verdes'!E622</f>
        <v>30</v>
      </c>
      <c r="F54" s="1241">
        <f>'Area Livre sem exc pavim'!F271</f>
        <v>185.12</v>
      </c>
      <c r="G54" s="1150">
        <f>SUM(E54*F54)</f>
        <v>5553.6</v>
      </c>
    </row>
    <row r="55" spans="1:7" ht="5.25" customHeight="1" thickBot="1">
      <c r="B55" s="1327"/>
      <c r="C55" s="1328"/>
      <c r="D55" s="1328"/>
      <c r="E55" s="1328"/>
      <c r="F55" s="1328"/>
      <c r="G55" s="1329"/>
    </row>
    <row r="56" spans="1:7">
      <c r="B56" s="1129">
        <v>9</v>
      </c>
      <c r="C56" s="251" t="s">
        <v>545</v>
      </c>
      <c r="D56" s="1141"/>
      <c r="E56" s="1144"/>
      <c r="F56" s="1141"/>
      <c r="G56" s="1144"/>
    </row>
    <row r="57" spans="1:7">
      <c r="B57" s="1138" t="s">
        <v>898</v>
      </c>
      <c r="C57" s="965" t="s">
        <v>547</v>
      </c>
      <c r="D57" s="1142" t="s">
        <v>548</v>
      </c>
      <c r="E57" s="987">
        <f>'Dimens areas verdes'!D697</f>
        <v>500000</v>
      </c>
      <c r="F57" s="1162">
        <f>'Poda gramado roç lateral'!F227</f>
        <v>0.42</v>
      </c>
      <c r="G57" s="245">
        <f t="shared" ref="G57:G58" si="2">SUM(E57*F57)</f>
        <v>210000</v>
      </c>
    </row>
    <row r="58" spans="1:7" ht="13.5" thickBot="1">
      <c r="B58" s="1139" t="s">
        <v>1691</v>
      </c>
      <c r="C58" s="1140" t="s">
        <v>549</v>
      </c>
      <c r="D58" s="1143" t="s">
        <v>548</v>
      </c>
      <c r="E58" s="986">
        <f>'Dimens areas verdes'!D721</f>
        <v>350000</v>
      </c>
      <c r="F58" s="1163">
        <f>'Poda gramado micro trat'!F358</f>
        <v>0.26</v>
      </c>
      <c r="G58" s="1126">
        <f t="shared" si="2"/>
        <v>91000</v>
      </c>
    </row>
    <row r="59" spans="1:7" ht="4.5" customHeight="1" thickBot="1">
      <c r="B59" s="1340"/>
      <c r="C59" s="1341"/>
      <c r="D59" s="1341"/>
      <c r="E59" s="1341"/>
      <c r="F59" s="1341"/>
      <c r="G59" s="1342"/>
    </row>
    <row r="60" spans="1:7">
      <c r="B60" s="1129">
        <v>10</v>
      </c>
      <c r="C60" s="251" t="s">
        <v>534</v>
      </c>
      <c r="D60" s="1133"/>
      <c r="E60" s="1134"/>
      <c r="F60" s="1136"/>
      <c r="G60" s="1137"/>
    </row>
    <row r="61" spans="1:7">
      <c r="B61" s="254" t="s">
        <v>541</v>
      </c>
      <c r="C61" s="255" t="s">
        <v>536</v>
      </c>
      <c r="D61" s="1131" t="s">
        <v>804</v>
      </c>
      <c r="E61" s="1116">
        <f>'Dimens areas verdes'!D769</f>
        <v>126</v>
      </c>
      <c r="F61" s="1157">
        <f>'Poda arvore 1'!F355</f>
        <v>3156.55</v>
      </c>
      <c r="G61" s="245">
        <f>SUM(E61*F61)</f>
        <v>397725.30000000005</v>
      </c>
    </row>
    <row r="62" spans="1:7" ht="13.5" thickBot="1">
      <c r="B62" s="257" t="s">
        <v>543</v>
      </c>
      <c r="C62" s="311" t="s">
        <v>538</v>
      </c>
      <c r="D62" s="1132" t="s">
        <v>805</v>
      </c>
      <c r="E62" s="1135">
        <f>'Dimens areas verdes'!D771</f>
        <v>21.990000000000002</v>
      </c>
      <c r="F62" s="1158">
        <f>'Poda arvore 2 Hex_domingo'!F354</f>
        <v>3057.18</v>
      </c>
      <c r="G62" s="1126">
        <f>SUM(E62*F62)</f>
        <v>67227.388200000001</v>
      </c>
    </row>
    <row r="63" spans="1:7" ht="3.75" customHeight="1" thickBot="1">
      <c r="B63" s="1337"/>
      <c r="C63" s="1338"/>
      <c r="D63" s="1338"/>
      <c r="E63" s="1338"/>
      <c r="F63" s="1338"/>
      <c r="G63" s="1339"/>
    </row>
    <row r="64" spans="1:7" ht="18" customHeight="1">
      <c r="B64" s="1127">
        <v>11</v>
      </c>
      <c r="C64" s="1164" t="s">
        <v>900</v>
      </c>
      <c r="D64" s="239"/>
      <c r="E64" s="1166"/>
      <c r="F64" s="1136"/>
      <c r="G64" s="253"/>
    </row>
    <row r="65" spans="2:7" ht="13.5" thickBot="1">
      <c r="B65" s="1128" t="s">
        <v>546</v>
      </c>
      <c r="C65" s="1165" t="s">
        <v>899</v>
      </c>
      <c r="D65" s="310" t="s">
        <v>1303</v>
      </c>
      <c r="E65" s="1135">
        <f>'Dimens areas verdes'!D823</f>
        <v>25.202054794520549</v>
      </c>
      <c r="F65" s="1158">
        <f>'Equipe de Basculante'!F129</f>
        <v>957.81</v>
      </c>
      <c r="G65" s="1126">
        <f>SUM(E65*F65)</f>
        <v>24138.780102739725</v>
      </c>
    </row>
    <row r="66" spans="2:7" ht="4.5" customHeight="1" thickBot="1">
      <c r="B66" s="1327"/>
      <c r="C66" s="1328"/>
      <c r="D66" s="1328"/>
      <c r="E66" s="1328"/>
      <c r="F66" s="1328"/>
      <c r="G66" s="1329"/>
    </row>
    <row r="67" spans="2:7">
      <c r="B67" s="1129">
        <v>12</v>
      </c>
      <c r="C67" s="251" t="s">
        <v>552</v>
      </c>
      <c r="D67" s="1130"/>
      <c r="E67" s="243"/>
      <c r="F67" s="1130"/>
      <c r="G67" s="243"/>
    </row>
    <row r="68" spans="2:7">
      <c r="B68" s="254" t="s">
        <v>1610</v>
      </c>
      <c r="C68" s="255" t="s">
        <v>553</v>
      </c>
      <c r="D68" s="1131" t="s">
        <v>1302</v>
      </c>
      <c r="E68" s="987">
        <f>'Dimens areas verdes'!D839</f>
        <v>50.404109589041099</v>
      </c>
      <c r="F68" s="1157">
        <f>'Cesto aereo 13 m'!F142</f>
        <v>1017.23</v>
      </c>
      <c r="G68" s="245">
        <f>SUM(E68*F68)</f>
        <v>51272.572397260279</v>
      </c>
    </row>
    <row r="69" spans="2:7" ht="13.5" thickBot="1">
      <c r="B69" s="257" t="s">
        <v>1611</v>
      </c>
      <c r="C69" s="311" t="s">
        <v>554</v>
      </c>
      <c r="D69" s="1132" t="s">
        <v>1302</v>
      </c>
      <c r="E69" s="986">
        <f>'Dimens areas verdes'!D855</f>
        <v>25.202054794520549</v>
      </c>
      <c r="F69" s="1158">
        <f>'Cesto aereo 20 m'!F142</f>
        <v>1292.8900000000001</v>
      </c>
      <c r="G69" s="1126">
        <f>SUM(E69*F69)</f>
        <v>32583.484623287677</v>
      </c>
    </row>
    <row r="70" spans="2:7" ht="4.5" customHeight="1" thickBot="1">
      <c r="B70" s="1327"/>
      <c r="C70" s="1328"/>
      <c r="D70" s="1328"/>
      <c r="E70" s="1328"/>
      <c r="F70" s="1328"/>
      <c r="G70" s="1329"/>
    </row>
    <row r="71" spans="2:7" ht="20.100000000000001" customHeight="1" thickBot="1">
      <c r="B71" s="1330" t="s">
        <v>560</v>
      </c>
      <c r="C71" s="1331"/>
      <c r="D71" s="1331"/>
      <c r="E71" s="1331"/>
      <c r="F71" s="1332"/>
      <c r="G71" s="318">
        <f>SUM(G6:G70)</f>
        <v>3256212.7709931508</v>
      </c>
    </row>
    <row r="72" spans="2:7" ht="20.100000000000001" customHeight="1" thickBot="1">
      <c r="B72" s="1330" t="s">
        <v>1264</v>
      </c>
      <c r="C72" s="1331"/>
      <c r="D72" s="1331"/>
      <c r="E72" s="1331"/>
      <c r="F72" s="1331"/>
      <c r="G72" s="318">
        <f>SUM(G71*30)</f>
        <v>97686383.129794523</v>
      </c>
    </row>
    <row r="74" spans="2:7">
      <c r="G74" s="970"/>
    </row>
    <row r="76" spans="2:7">
      <c r="C76" s="1282" t="s">
        <v>1921</v>
      </c>
      <c r="G76" s="1279"/>
    </row>
    <row r="77" spans="2:7">
      <c r="C77" s="1282" t="s">
        <v>1922</v>
      </c>
      <c r="G77" s="1280"/>
    </row>
    <row r="78" spans="2:7">
      <c r="G78" s="1280"/>
    </row>
  </sheetData>
  <mergeCells count="16">
    <mergeCell ref="B59:G59"/>
    <mergeCell ref="B70:G70"/>
    <mergeCell ref="B71:F71"/>
    <mergeCell ref="B72:F72"/>
    <mergeCell ref="B2:G2"/>
    <mergeCell ref="B3:G3"/>
    <mergeCell ref="B11:G11"/>
    <mergeCell ref="B28:G28"/>
    <mergeCell ref="B37:G37"/>
    <mergeCell ref="B66:G66"/>
    <mergeCell ref="B47:G47"/>
    <mergeCell ref="B49:G49"/>
    <mergeCell ref="B51:G51"/>
    <mergeCell ref="B55:G55"/>
    <mergeCell ref="B63:G63"/>
    <mergeCell ref="B32:G32"/>
  </mergeCells>
  <printOptions horizontalCentered="1" verticalCentered="1"/>
  <pageMargins left="0.59055118110236227" right="0.39370078740157483" top="0.59055118110236227" bottom="0.59055118110236227" header="0" footer="0"/>
  <pageSetup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331"/>
  <sheetViews>
    <sheetView showGridLines="0" view="pageBreakPreview" zoomScaleNormal="100" zoomScaleSheetLayoutView="100" workbookViewId="0">
      <selection activeCell="H26" sqref="H26"/>
    </sheetView>
  </sheetViews>
  <sheetFormatPr defaultColWidth="12.796875" defaultRowHeight="12.75"/>
  <cols>
    <col min="1" max="1" width="2.59765625" style="143" customWidth="1"/>
    <col min="2" max="2" width="32.19921875" style="143" customWidth="1"/>
    <col min="3" max="3" width="22.3984375" style="143" customWidth="1"/>
    <col min="4" max="4" width="16.3984375" style="143" customWidth="1"/>
    <col min="5" max="5" width="15.3984375" style="143" customWidth="1"/>
    <col min="6" max="6" width="18.796875" style="143" customWidth="1"/>
    <col min="7" max="7" width="19.19921875" style="143" customWidth="1"/>
    <col min="8" max="8" width="21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1547</v>
      </c>
    </row>
    <row r="5" spans="2:9">
      <c r="B5" s="1026"/>
    </row>
    <row r="6" spans="2:9">
      <c r="B6" s="160" t="s">
        <v>19</v>
      </c>
    </row>
    <row r="7" spans="2:9" ht="13.5" thickBot="1">
      <c r="B7" s="160" t="s">
        <v>21</v>
      </c>
      <c r="D7" s="160" t="s">
        <v>59</v>
      </c>
      <c r="E7" s="193">
        <f>Banco!D202</f>
        <v>0.74028000000000005</v>
      </c>
      <c r="F7" s="160"/>
      <c r="H7" s="185"/>
      <c r="I7" s="160"/>
    </row>
    <row r="8" spans="2:9" s="184" customFormat="1" ht="27" customHeight="1" thickBot="1">
      <c r="B8" s="449" t="s">
        <v>20</v>
      </c>
      <c r="C8" s="450" t="s">
        <v>657</v>
      </c>
      <c r="D8" s="450" t="s">
        <v>1287</v>
      </c>
      <c r="E8" s="450" t="s">
        <v>1549</v>
      </c>
      <c r="F8" s="450" t="s">
        <v>710</v>
      </c>
      <c r="G8" s="450" t="s">
        <v>1548</v>
      </c>
      <c r="H8" s="451" t="s">
        <v>1169</v>
      </c>
      <c r="I8" s="276"/>
    </row>
    <row r="9" spans="2:9">
      <c r="B9" s="453" t="s">
        <v>22</v>
      </c>
      <c r="C9" s="192">
        <f>'Salários 01 2021'!C46</f>
        <v>1530.83</v>
      </c>
      <c r="D9" s="192">
        <f>'Salários 01 2021'!C56</f>
        <v>2177.0700000000002</v>
      </c>
      <c r="E9" s="192">
        <f>'Salários 01 2021'!C41</f>
        <v>2528.65</v>
      </c>
      <c r="F9" s="192">
        <f>'Salários 01 2021'!C50</f>
        <v>1729.14</v>
      </c>
      <c r="G9" s="192">
        <f>'Salários 01 2021'!C51</f>
        <v>1272.1199999999999</v>
      </c>
      <c r="H9" s="1256">
        <f>'Salários 01 2021'!C19</f>
        <v>9000</v>
      </c>
      <c r="I9" s="153"/>
    </row>
    <row r="10" spans="2:9">
      <c r="B10" s="454" t="s">
        <v>95</v>
      </c>
      <c r="C10" s="296"/>
      <c r="D10" s="296"/>
      <c r="E10" s="296"/>
      <c r="F10" s="296"/>
      <c r="G10" s="296"/>
      <c r="H10" s="1029"/>
      <c r="I10" s="153"/>
    </row>
    <row r="11" spans="2:9">
      <c r="B11" s="454" t="s">
        <v>96</v>
      </c>
      <c r="C11" s="296"/>
      <c r="D11" s="296"/>
      <c r="E11" s="296"/>
      <c r="F11" s="296"/>
      <c r="G11" s="296"/>
      <c r="H11" s="1029"/>
      <c r="I11" s="153"/>
    </row>
    <row r="12" spans="2:9">
      <c r="B12" s="454" t="s">
        <v>23</v>
      </c>
      <c r="C12" s="455"/>
      <c r="D12" s="455"/>
      <c r="E12" s="455"/>
      <c r="F12" s="455"/>
      <c r="G12" s="455"/>
      <c r="H12" s="179"/>
      <c r="I12" s="153"/>
    </row>
    <row r="13" spans="2:9">
      <c r="B13" s="454" t="s">
        <v>87</v>
      </c>
      <c r="C13" s="455"/>
      <c r="D13" s="455"/>
      <c r="E13" s="455"/>
      <c r="F13" s="455"/>
      <c r="G13" s="455"/>
      <c r="H13" s="179"/>
      <c r="I13" s="153"/>
    </row>
    <row r="14" spans="2:9">
      <c r="B14" s="454" t="s">
        <v>987</v>
      </c>
      <c r="C14" s="455">
        <f>'Salários 01 2021'!H6</f>
        <v>67.47</v>
      </c>
      <c r="D14" s="455">
        <f>'Salários 01 2021'!H7</f>
        <v>287.32</v>
      </c>
      <c r="E14" s="455"/>
      <c r="F14" s="455"/>
      <c r="G14" s="455"/>
      <c r="H14" s="179"/>
      <c r="I14" s="153"/>
    </row>
    <row r="15" spans="2:9">
      <c r="B15" s="454" t="s">
        <v>24</v>
      </c>
      <c r="C15" s="455">
        <f t="shared" ref="C15:H15" si="0">SUM(C9:C14)*$E$7</f>
        <v>1183.1895240000001</v>
      </c>
      <c r="D15" s="455">
        <f t="shared" si="0"/>
        <v>1824.3386292000005</v>
      </c>
      <c r="E15" s="455">
        <f t="shared" si="0"/>
        <v>1871.9090220000003</v>
      </c>
      <c r="F15" s="455">
        <f t="shared" si="0"/>
        <v>1280.0477592000002</v>
      </c>
      <c r="G15" s="455">
        <f t="shared" si="0"/>
        <v>941.72499359999995</v>
      </c>
      <c r="H15" s="456">
        <f t="shared" si="0"/>
        <v>6662.52</v>
      </c>
      <c r="I15" s="153"/>
    </row>
    <row r="16" spans="2:9">
      <c r="B16" s="454" t="s">
        <v>1774</v>
      </c>
      <c r="C16" s="455">
        <f>'Salários 01 2021'!$J$14</f>
        <v>599</v>
      </c>
      <c r="D16" s="455"/>
      <c r="E16" s="455">
        <f>'Salários 01 2021'!$J$14</f>
        <v>599</v>
      </c>
      <c r="F16" s="455">
        <f>'Salários 01 2021'!$J$14</f>
        <v>599</v>
      </c>
      <c r="G16" s="455">
        <f>'Salários 01 2021'!$J$14</f>
        <v>599</v>
      </c>
      <c r="H16" s="455">
        <f>'Salários 01 2021'!$J$14</f>
        <v>599</v>
      </c>
      <c r="I16" s="153"/>
    </row>
    <row r="17" spans="2:9">
      <c r="B17" s="454" t="s">
        <v>1004</v>
      </c>
      <c r="C17" s="455">
        <f>'Salários 01 2021'!$K$15</f>
        <v>65</v>
      </c>
      <c r="D17" s="455">
        <f>'Salários 01 2021'!$K$15</f>
        <v>65</v>
      </c>
      <c r="E17" s="455">
        <f>'Salários 01 2021'!$K$15</f>
        <v>65</v>
      </c>
      <c r="F17" s="455">
        <f>'Salários 01 2021'!$K$15</f>
        <v>65</v>
      </c>
      <c r="G17" s="455">
        <f>'Salários 01 2021'!$K$15</f>
        <v>65</v>
      </c>
      <c r="H17" s="456">
        <f>'Salários 01 2021'!$K$15</f>
        <v>65</v>
      </c>
      <c r="I17" s="153"/>
    </row>
    <row r="18" spans="2:9">
      <c r="B18" s="454" t="s">
        <v>389</v>
      </c>
      <c r="C18" s="455"/>
      <c r="D18" s="455">
        <f>'Salários 01 2021'!$J$15</f>
        <v>641.75</v>
      </c>
      <c r="E18" s="455"/>
      <c r="F18" s="455"/>
      <c r="G18" s="455"/>
      <c r="H18" s="456"/>
      <c r="I18" s="153"/>
    </row>
    <row r="19" spans="2:9">
      <c r="B19" s="454" t="s">
        <v>97</v>
      </c>
      <c r="C19" s="455">
        <f>Banco!$D$197</f>
        <v>72</v>
      </c>
      <c r="D19" s="455">
        <f>Banco!$D$197</f>
        <v>72</v>
      </c>
      <c r="E19" s="455">
        <f>Banco!$D$197</f>
        <v>72</v>
      </c>
      <c r="F19" s="455">
        <f>Banco!$D$197</f>
        <v>72</v>
      </c>
      <c r="G19" s="455">
        <f>Banco!$D$197</f>
        <v>72</v>
      </c>
      <c r="H19" s="456">
        <f>Banco!$D$197</f>
        <v>72</v>
      </c>
      <c r="I19" s="153"/>
    </row>
    <row r="20" spans="2:9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455">
        <f>Banco!$D$198</f>
        <v>8.5</v>
      </c>
      <c r="H20" s="456">
        <f>Banco!$D$198</f>
        <v>8.5</v>
      </c>
      <c r="I20" s="153"/>
    </row>
    <row r="21" spans="2:9" ht="13.5" thickBot="1">
      <c r="B21" s="458" t="s">
        <v>25</v>
      </c>
      <c r="C21" s="459">
        <f>'Salários 01 2021'!L46</f>
        <v>109.76663835616441</v>
      </c>
      <c r="D21" s="459">
        <f>'Salários 01 2021'!L56</f>
        <v>70.992238356164393</v>
      </c>
      <c r="E21" s="459">
        <f>'Salários 01 2021'!L41</f>
        <v>49.8974383561644</v>
      </c>
      <c r="F21" s="459">
        <f>'Salários 01 2021'!L50</f>
        <v>97.868038356164391</v>
      </c>
      <c r="G21" s="459">
        <f>'Salários 01 2021'!L51</f>
        <v>125.2892383561644</v>
      </c>
      <c r="H21" s="460">
        <f>'Salários 01 2021'!L19</f>
        <v>0</v>
      </c>
      <c r="I21" s="153"/>
    </row>
    <row r="22" spans="2:9" ht="13.5" thickBot="1">
      <c r="B22" s="464" t="s">
        <v>26</v>
      </c>
      <c r="C22" s="465">
        <f t="shared" ref="C22:H22" si="1">SUM(C9:C21)</f>
        <v>3635.7561623561646</v>
      </c>
      <c r="D22" s="465">
        <f t="shared" si="1"/>
        <v>5146.9708675561651</v>
      </c>
      <c r="E22" s="465">
        <f t="shared" si="1"/>
        <v>5194.9564603561648</v>
      </c>
      <c r="F22" s="465">
        <f t="shared" si="1"/>
        <v>3851.5557975561646</v>
      </c>
      <c r="G22" s="465">
        <f t="shared" si="1"/>
        <v>3083.6342319561641</v>
      </c>
      <c r="H22" s="466">
        <f t="shared" si="1"/>
        <v>16407.02</v>
      </c>
      <c r="I22" s="153"/>
    </row>
    <row r="23" spans="2:9">
      <c r="B23" s="468"/>
      <c r="C23" s="468"/>
      <c r="D23" s="468"/>
      <c r="E23" s="468"/>
      <c r="F23" s="469"/>
      <c r="G23" s="469"/>
      <c r="H23" s="153"/>
      <c r="I23" s="153"/>
    </row>
    <row r="24" spans="2:9" ht="13.5" thickBot="1">
      <c r="B24" s="470" t="s">
        <v>27</v>
      </c>
      <c r="C24" s="468"/>
      <c r="D24" s="468"/>
      <c r="E24" s="468"/>
      <c r="F24" s="468"/>
      <c r="G24" s="468"/>
    </row>
    <row r="25" spans="2:9" ht="13.5" thickBot="1">
      <c r="B25" s="1049" t="s">
        <v>28</v>
      </c>
      <c r="C25" s="527" t="s">
        <v>29</v>
      </c>
      <c r="D25" s="527" t="s">
        <v>30</v>
      </c>
      <c r="E25" s="528" t="s">
        <v>26</v>
      </c>
      <c r="F25" s="468"/>
      <c r="G25" s="468"/>
    </row>
    <row r="26" spans="2:9">
      <c r="B26" s="452" t="str">
        <f>C8</f>
        <v xml:space="preserve">Jardineiro </v>
      </c>
      <c r="C26" s="1257">
        <f>'Dimens areas verdes'!D138</f>
        <v>5</v>
      </c>
      <c r="D26" s="483">
        <f>C22</f>
        <v>3635.7561623561646</v>
      </c>
      <c r="E26" s="1258">
        <f t="shared" ref="E26:E32" si="2">ROUND(D26*C26,2)</f>
        <v>18178.78</v>
      </c>
      <c r="F26" s="468"/>
      <c r="G26" s="468"/>
    </row>
    <row r="27" spans="2:9">
      <c r="B27" s="454" t="str">
        <f>D8</f>
        <v>Motorista Caminhão</v>
      </c>
      <c r="C27" s="455">
        <f>'Dimens areas verdes'!D139</f>
        <v>1</v>
      </c>
      <c r="D27" s="475">
        <f>D22</f>
        <v>5146.9708675561651</v>
      </c>
      <c r="E27" s="1259">
        <f t="shared" si="2"/>
        <v>5146.97</v>
      </c>
      <c r="F27" s="468"/>
      <c r="G27" s="468"/>
    </row>
    <row r="28" spans="2:9">
      <c r="B28" s="454" t="str">
        <f>D8</f>
        <v>Motorista Caminhão</v>
      </c>
      <c r="C28" s="455">
        <f>'Dimens areas verdes'!D142</f>
        <v>0.1</v>
      </c>
      <c r="D28" s="475">
        <f>D22</f>
        <v>5146.9708675561651</v>
      </c>
      <c r="E28" s="1259">
        <f t="shared" si="2"/>
        <v>514.70000000000005</v>
      </c>
      <c r="F28" s="468"/>
      <c r="G28" s="468"/>
    </row>
    <row r="29" spans="2:9">
      <c r="B29" s="454" t="str">
        <f>E8</f>
        <v>Tecnico Agrícola</v>
      </c>
      <c r="C29" s="296">
        <f>'Dimens areas verdes'!D143</f>
        <v>1</v>
      </c>
      <c r="D29" s="475">
        <f>E22</f>
        <v>5194.9564603561648</v>
      </c>
      <c r="E29" s="1259">
        <f t="shared" si="2"/>
        <v>5194.96</v>
      </c>
      <c r="F29" s="468"/>
      <c r="G29" s="468"/>
    </row>
    <row r="30" spans="2:9">
      <c r="B30" s="454" t="str">
        <f>F8</f>
        <v>Pedreiro</v>
      </c>
      <c r="C30" s="296">
        <f>'Dimens areas verdes'!D140</f>
        <v>1</v>
      </c>
      <c r="D30" s="475">
        <f>F22</f>
        <v>3851.5557975561646</v>
      </c>
      <c r="E30" s="1259">
        <f t="shared" si="2"/>
        <v>3851.56</v>
      </c>
      <c r="F30" s="468"/>
      <c r="G30" s="468"/>
    </row>
    <row r="31" spans="2:9">
      <c r="B31" s="454" t="str">
        <f>G8</f>
        <v>Ajud. Pedreiro</v>
      </c>
      <c r="C31" s="296">
        <f>'Dimens areas verdes'!D141</f>
        <v>1</v>
      </c>
      <c r="D31" s="475">
        <f>G22</f>
        <v>3083.6342319561641</v>
      </c>
      <c r="E31" s="1259">
        <f t="shared" si="2"/>
        <v>3083.63</v>
      </c>
      <c r="F31" s="468"/>
      <c r="G31" s="468"/>
    </row>
    <row r="32" spans="2:9" ht="13.5" thickBot="1">
      <c r="B32" s="461" t="str">
        <f>H8</f>
        <v>Engenheiro Agrônomo</v>
      </c>
      <c r="C32" s="1041">
        <f>'Dimens areas verdes'!D144</f>
        <v>0.1</v>
      </c>
      <c r="D32" s="477">
        <f>H22</f>
        <v>16407.02</v>
      </c>
      <c r="E32" s="1260">
        <f t="shared" si="2"/>
        <v>1640.7</v>
      </c>
      <c r="F32" s="468"/>
      <c r="G32" s="468"/>
    </row>
    <row r="33" spans="2:7" ht="13.5" thickBot="1">
      <c r="B33" s="478"/>
      <c r="C33" s="478"/>
      <c r="D33" s="478"/>
      <c r="E33" s="479">
        <f>SUM(E26:E32)</f>
        <v>37611.299999999996</v>
      </c>
      <c r="F33" s="468"/>
      <c r="G33" s="468"/>
    </row>
    <row r="34" spans="2:7">
      <c r="B34" s="468"/>
      <c r="C34" s="468"/>
      <c r="D34" s="468"/>
      <c r="E34" s="468"/>
      <c r="F34" s="468"/>
      <c r="G34" s="468"/>
    </row>
    <row r="35" spans="2:7">
      <c r="B35" s="470" t="s">
        <v>98</v>
      </c>
      <c r="C35" s="468"/>
      <c r="D35" s="468"/>
      <c r="E35" s="468"/>
      <c r="F35" s="468"/>
      <c r="G35" s="468"/>
    </row>
    <row r="36" spans="2:7" ht="13.5" thickBot="1">
      <c r="B36" s="470" t="s">
        <v>99</v>
      </c>
      <c r="C36" s="468"/>
      <c r="D36" s="468"/>
      <c r="E36" s="468"/>
      <c r="F36" s="468"/>
      <c r="G36" s="468"/>
    </row>
    <row r="37" spans="2:7" ht="13.5" thickBot="1">
      <c r="B37" s="471" t="s">
        <v>28</v>
      </c>
      <c r="C37" s="472" t="s">
        <v>20</v>
      </c>
      <c r="D37" s="472" t="s">
        <v>31</v>
      </c>
      <c r="E37" s="472" t="s">
        <v>32</v>
      </c>
      <c r="F37" s="473" t="s">
        <v>26</v>
      </c>
      <c r="G37" s="468"/>
    </row>
    <row r="38" spans="2:7">
      <c r="B38" s="480"/>
      <c r="C38" s="481" t="str">
        <f>'Dimens areas verdes'!D7</f>
        <v>Calça de brim</v>
      </c>
      <c r="D38" s="482">
        <f>'Dimens areas verdes'!E7</f>
        <v>4</v>
      </c>
      <c r="E38" s="483">
        <f>Banco!D125</f>
        <v>29.8</v>
      </c>
      <c r="F38" s="484">
        <f t="shared" ref="F38:F44" si="3">ROUND(E38*D38/12,2)</f>
        <v>9.93</v>
      </c>
      <c r="G38" s="468"/>
    </row>
    <row r="39" spans="2:7">
      <c r="B39" s="485"/>
      <c r="C39" s="486" t="str">
        <f>'Dimens areas verdes'!D8</f>
        <v>Camisa de brim</v>
      </c>
      <c r="D39" s="487">
        <f>'Dimens areas verdes'!E8</f>
        <v>4</v>
      </c>
      <c r="E39" s="475">
        <f>Banco!D127</f>
        <v>32.5</v>
      </c>
      <c r="F39" s="456">
        <f t="shared" si="3"/>
        <v>10.83</v>
      </c>
      <c r="G39" s="468"/>
    </row>
    <row r="40" spans="2:7">
      <c r="B40" s="488" t="str">
        <f>B26</f>
        <v xml:space="preserve">Jardineiro </v>
      </c>
      <c r="C40" s="486" t="str">
        <f>'Dimens areas verdes'!D9</f>
        <v>Calçado de proteção</v>
      </c>
      <c r="D40" s="487">
        <f>'Dimens areas verdes'!E9</f>
        <v>3</v>
      </c>
      <c r="E40" s="475">
        <f>Banco!D126</f>
        <v>33.166666666666664</v>
      </c>
      <c r="F40" s="456">
        <f t="shared" si="3"/>
        <v>8.2899999999999991</v>
      </c>
      <c r="G40" s="468"/>
    </row>
    <row r="41" spans="2:7">
      <c r="B41" s="485"/>
      <c r="C41" s="486" t="str">
        <f>'Dimens areas verdes'!D10</f>
        <v>Capa impermeável</v>
      </c>
      <c r="D41" s="487">
        <f>'Dimens areas verdes'!E10</f>
        <v>6</v>
      </c>
      <c r="E41" s="475">
        <f>Banco!D128</f>
        <v>10.8</v>
      </c>
      <c r="F41" s="456">
        <f t="shared" si="3"/>
        <v>5.4</v>
      </c>
      <c r="G41" s="468"/>
    </row>
    <row r="42" spans="2:7">
      <c r="B42" s="485"/>
      <c r="C42" s="486" t="str">
        <f>'Dimens areas verdes'!D11</f>
        <v>Boné</v>
      </c>
      <c r="D42" s="487">
        <f>'Dimens areas verdes'!E11</f>
        <v>2</v>
      </c>
      <c r="E42" s="475">
        <f>Banco!D120</f>
        <v>6</v>
      </c>
      <c r="F42" s="456">
        <f t="shared" si="3"/>
        <v>1</v>
      </c>
      <c r="G42" s="468"/>
    </row>
    <row r="43" spans="2:7">
      <c r="B43" s="485"/>
      <c r="C43" s="486" t="str">
        <f>'Dimens areas verdes'!D12</f>
        <v>Luva de vaqueta</v>
      </c>
      <c r="D43" s="487">
        <f>'Dimens areas verdes'!E12</f>
        <v>12</v>
      </c>
      <c r="E43" s="489">
        <f>Banco!D133</f>
        <v>17.55</v>
      </c>
      <c r="F43" s="456">
        <f t="shared" si="3"/>
        <v>17.55</v>
      </c>
      <c r="G43" s="468"/>
    </row>
    <row r="44" spans="2:7" ht="13.5" thickBot="1">
      <c r="B44" s="490"/>
      <c r="C44" s="491" t="str">
        <f>'Dimens areas verdes'!D13</f>
        <v>Colete refletivo</v>
      </c>
      <c r="D44" s="492">
        <f>'Dimens areas verdes'!E13</f>
        <v>2</v>
      </c>
      <c r="E44" s="477">
        <f>Banco!D131</f>
        <v>13.4</v>
      </c>
      <c r="F44" s="460">
        <f t="shared" si="3"/>
        <v>2.23</v>
      </c>
      <c r="G44" s="468"/>
    </row>
    <row r="45" spans="2:7" ht="13.5" thickBot="1">
      <c r="B45" s="493"/>
      <c r="C45" s="494"/>
      <c r="D45" s="495"/>
      <c r="E45" s="496"/>
      <c r="F45" s="1244">
        <f>SUM(F38:F44)</f>
        <v>55.23</v>
      </c>
      <c r="G45" s="468"/>
    </row>
    <row r="46" spans="2:7" ht="13.5" thickBot="1">
      <c r="B46" s="493"/>
      <c r="C46" s="494"/>
      <c r="D46" s="495"/>
      <c r="E46" s="496"/>
      <c r="F46" s="497"/>
      <c r="G46" s="468"/>
    </row>
    <row r="47" spans="2:7">
      <c r="B47" s="480"/>
      <c r="C47" s="481" t="str">
        <f>'Dimens areas verdes'!D27</f>
        <v>Calça de brim</v>
      </c>
      <c r="D47" s="498">
        <f>'Dimens areas verdes'!E27</f>
        <v>3</v>
      </c>
      <c r="E47" s="483">
        <f>E38</f>
        <v>29.8</v>
      </c>
      <c r="F47" s="484">
        <f>ROUND(E47*D47/12,2)</f>
        <v>7.45</v>
      </c>
      <c r="G47" s="468"/>
    </row>
    <row r="48" spans="2:7">
      <c r="B48" s="485"/>
      <c r="C48" s="499" t="str">
        <f>'Dimens areas verdes'!D28</f>
        <v>Camisa de brim</v>
      </c>
      <c r="D48" s="500">
        <f>'Dimens areas verdes'!E28</f>
        <v>3</v>
      </c>
      <c r="E48" s="475">
        <f>E39</f>
        <v>32.5</v>
      </c>
      <c r="F48" s="456">
        <f>ROUND(E48*D48/12,2)</f>
        <v>8.1300000000000008</v>
      </c>
      <c r="G48" s="468"/>
    </row>
    <row r="49" spans="2:7">
      <c r="B49" s="488" t="str">
        <f>B27</f>
        <v>Motorista Caminhão</v>
      </c>
      <c r="C49" s="499" t="str">
        <f>'Dimens areas verdes'!D29</f>
        <v>Calçado de proteção</v>
      </c>
      <c r="D49" s="500">
        <f>'Dimens areas verdes'!E29</f>
        <v>2</v>
      </c>
      <c r="E49" s="475">
        <f>E40</f>
        <v>33.166666666666664</v>
      </c>
      <c r="F49" s="456">
        <f>ROUND(E49*D49/12,2)</f>
        <v>5.53</v>
      </c>
      <c r="G49" s="468"/>
    </row>
    <row r="50" spans="2:7">
      <c r="B50" s="485"/>
      <c r="C50" s="499" t="str">
        <f>'Dimens areas verdes'!D30</f>
        <v>Capa impermeável</v>
      </c>
      <c r="D50" s="500">
        <f>'Dimens areas verdes'!E30</f>
        <v>3</v>
      </c>
      <c r="E50" s="475">
        <f>E41</f>
        <v>10.8</v>
      </c>
      <c r="F50" s="456">
        <f>ROUND(E50*D50/12,2)</f>
        <v>2.7</v>
      </c>
      <c r="G50" s="468"/>
    </row>
    <row r="51" spans="2:7" ht="13.5" thickBot="1">
      <c r="B51" s="490"/>
      <c r="C51" s="501" t="str">
        <f>'Dimens areas verdes'!D31</f>
        <v>Boné</v>
      </c>
      <c r="D51" s="502">
        <f>'Dimens areas verdes'!E31</f>
        <v>2</v>
      </c>
      <c r="E51" s="477">
        <f>E42</f>
        <v>6</v>
      </c>
      <c r="F51" s="463">
        <f>ROUND(E51*D51/12,2)</f>
        <v>1</v>
      </c>
      <c r="G51" s="468"/>
    </row>
    <row r="52" spans="2:7" ht="13.5" thickBot="1">
      <c r="B52" s="503"/>
      <c r="C52" s="494"/>
      <c r="D52" s="504"/>
      <c r="E52" s="505"/>
      <c r="F52" s="506">
        <f>SUM(F47:F51)</f>
        <v>24.810000000000002</v>
      </c>
      <c r="G52" s="468"/>
    </row>
    <row r="53" spans="2:7" ht="13.5" thickBot="1">
      <c r="B53" s="493"/>
      <c r="C53" s="493"/>
      <c r="D53" s="495"/>
      <c r="E53" s="496"/>
      <c r="F53" s="507"/>
      <c r="G53" s="468"/>
    </row>
    <row r="54" spans="2:7">
      <c r="B54" s="508"/>
      <c r="C54" s="481" t="str">
        <f t="shared" ref="C54:D58" si="4">C47</f>
        <v>Calça de brim</v>
      </c>
      <c r="D54" s="498">
        <f t="shared" si="4"/>
        <v>3</v>
      </c>
      <c r="E54" s="483">
        <f>E38</f>
        <v>29.8</v>
      </c>
      <c r="F54" s="484">
        <f>ROUND(E54*D54/12,2)</f>
        <v>7.45</v>
      </c>
      <c r="G54" s="468"/>
    </row>
    <row r="55" spans="2:7">
      <c r="B55" s="509"/>
      <c r="C55" s="499" t="str">
        <f t="shared" si="4"/>
        <v>Camisa de brim</v>
      </c>
      <c r="D55" s="500">
        <f t="shared" si="4"/>
        <v>3</v>
      </c>
      <c r="E55" s="475">
        <f>E39</f>
        <v>32.5</v>
      </c>
      <c r="F55" s="456">
        <f>ROUND(E55*D55/12,2)</f>
        <v>8.1300000000000008</v>
      </c>
      <c r="G55" s="468"/>
    </row>
    <row r="56" spans="2:7">
      <c r="B56" s="510" t="str">
        <f>B29</f>
        <v>Tecnico Agrícola</v>
      </c>
      <c r="C56" s="499" t="str">
        <f t="shared" si="4"/>
        <v>Calçado de proteção</v>
      </c>
      <c r="D56" s="500">
        <f t="shared" si="4"/>
        <v>2</v>
      </c>
      <c r="E56" s="475">
        <f>E40</f>
        <v>33.166666666666664</v>
      </c>
      <c r="F56" s="456">
        <f>ROUND(E56*D56/12,2)</f>
        <v>5.53</v>
      </c>
      <c r="G56" s="468"/>
    </row>
    <row r="57" spans="2:7">
      <c r="B57" s="509"/>
      <c r="C57" s="499" t="str">
        <f t="shared" si="4"/>
        <v>Capa impermeável</v>
      </c>
      <c r="D57" s="500">
        <f t="shared" si="4"/>
        <v>3</v>
      </c>
      <c r="E57" s="475">
        <f>E41</f>
        <v>10.8</v>
      </c>
      <c r="F57" s="456">
        <f>ROUND(E57*D57/12,2)</f>
        <v>2.7</v>
      </c>
      <c r="G57" s="468"/>
    </row>
    <row r="58" spans="2:7" ht="13.5" thickBot="1">
      <c r="B58" s="511"/>
      <c r="C58" s="501" t="str">
        <f t="shared" si="4"/>
        <v>Boné</v>
      </c>
      <c r="D58" s="502">
        <f t="shared" si="4"/>
        <v>2</v>
      </c>
      <c r="E58" s="477">
        <f>E42</f>
        <v>6</v>
      </c>
      <c r="F58" s="463">
        <f>ROUND(E58*D58/12,2)</f>
        <v>1</v>
      </c>
      <c r="G58" s="468"/>
    </row>
    <row r="59" spans="2:7" ht="13.5" thickBot="1">
      <c r="B59" s="493"/>
      <c r="C59" s="493"/>
      <c r="D59" s="495"/>
      <c r="E59" s="496"/>
      <c r="F59" s="512">
        <f>SUM(F54:F58)</f>
        <v>24.810000000000002</v>
      </c>
      <c r="G59" s="468"/>
    </row>
    <row r="60" spans="2:7" ht="13.5" thickBot="1">
      <c r="B60" s="468"/>
      <c r="C60" s="468"/>
      <c r="D60" s="468"/>
      <c r="E60" s="468"/>
      <c r="F60" s="468"/>
      <c r="G60" s="468"/>
    </row>
    <row r="61" spans="2:7">
      <c r="B61" s="480"/>
      <c r="C61" s="481" t="str">
        <f>'Dimens areas verdes'!D82</f>
        <v>Calça de brim</v>
      </c>
      <c r="D61" s="498">
        <f>'Dimens areas verdes'!E82</f>
        <v>4</v>
      </c>
      <c r="E61" s="1032">
        <f t="shared" ref="E61:E66" si="5">E38</f>
        <v>29.8</v>
      </c>
      <c r="F61" s="484">
        <f t="shared" ref="F61:F67" si="6">ROUND(E61*D61/12,2)</f>
        <v>9.93</v>
      </c>
      <c r="G61" s="468"/>
    </row>
    <row r="62" spans="2:7">
      <c r="B62" s="485"/>
      <c r="C62" s="499" t="str">
        <f>'Dimens areas verdes'!D83</f>
        <v>Camisa de brim</v>
      </c>
      <c r="D62" s="500">
        <f>'Dimens areas verdes'!E83</f>
        <v>4</v>
      </c>
      <c r="E62" s="1033">
        <f t="shared" si="5"/>
        <v>32.5</v>
      </c>
      <c r="F62" s="456">
        <f t="shared" si="6"/>
        <v>10.83</v>
      </c>
      <c r="G62" s="468"/>
    </row>
    <row r="63" spans="2:7">
      <c r="B63" s="488" t="str">
        <f>F8</f>
        <v>Pedreiro</v>
      </c>
      <c r="C63" s="499" t="str">
        <f>'Dimens areas verdes'!D84</f>
        <v>Calçado de proteção</v>
      </c>
      <c r="D63" s="500">
        <f>'Dimens areas verdes'!E84</f>
        <v>3</v>
      </c>
      <c r="E63" s="1033">
        <f t="shared" si="5"/>
        <v>33.166666666666664</v>
      </c>
      <c r="F63" s="456">
        <f t="shared" si="6"/>
        <v>8.2899999999999991</v>
      </c>
      <c r="G63" s="468"/>
    </row>
    <row r="64" spans="2:7">
      <c r="B64" s="485"/>
      <c r="C64" s="499" t="str">
        <f>'Dimens areas verdes'!D85</f>
        <v>Capa impermeável</v>
      </c>
      <c r="D64" s="500">
        <f>'Dimens areas verdes'!E85</f>
        <v>6</v>
      </c>
      <c r="E64" s="1033">
        <f t="shared" si="5"/>
        <v>10.8</v>
      </c>
      <c r="F64" s="456">
        <f t="shared" si="6"/>
        <v>5.4</v>
      </c>
      <c r="G64" s="468"/>
    </row>
    <row r="65" spans="2:7">
      <c r="B65" s="488"/>
      <c r="C65" s="499" t="str">
        <f>'Dimens areas verdes'!D86</f>
        <v>Colete refletivo</v>
      </c>
      <c r="D65" s="500">
        <f>'Dimens areas verdes'!E86</f>
        <v>2</v>
      </c>
      <c r="E65" s="1033">
        <f t="shared" si="5"/>
        <v>6</v>
      </c>
      <c r="F65" s="456">
        <f t="shared" si="6"/>
        <v>1</v>
      </c>
      <c r="G65" s="468"/>
    </row>
    <row r="66" spans="2:7">
      <c r="B66" s="488"/>
      <c r="C66" s="499" t="str">
        <f>'Dimens areas verdes'!D87</f>
        <v>Boné</v>
      </c>
      <c r="D66" s="500">
        <f>'Dimens areas verdes'!E87</f>
        <v>2</v>
      </c>
      <c r="E66" s="1033">
        <f t="shared" si="5"/>
        <v>17.55</v>
      </c>
      <c r="F66" s="456">
        <f t="shared" si="6"/>
        <v>2.93</v>
      </c>
      <c r="G66" s="468"/>
    </row>
    <row r="67" spans="2:7" ht="13.5" thickBot="1">
      <c r="B67" s="1030"/>
      <c r="C67" s="501" t="str">
        <f>'Dimens areas verdes'!D88</f>
        <v>Luva de vaqueta</v>
      </c>
      <c r="D67" s="1031">
        <f>'Dimens areas verdes'!E88</f>
        <v>12</v>
      </c>
      <c r="E67" s="1034">
        <f>E44</f>
        <v>13.4</v>
      </c>
      <c r="F67" s="463">
        <f t="shared" si="6"/>
        <v>13.4</v>
      </c>
      <c r="G67" s="468"/>
    </row>
    <row r="68" spans="2:7" ht="13.5" thickBot="1">
      <c r="B68" s="493"/>
      <c r="C68" s="493"/>
      <c r="D68" s="495"/>
      <c r="E68" s="496"/>
      <c r="F68" s="512">
        <f>SUM(F61:F67)</f>
        <v>51.779999999999994</v>
      </c>
      <c r="G68" s="468"/>
    </row>
    <row r="69" spans="2:7" ht="13.5" thickBot="1">
      <c r="B69" s="468"/>
      <c r="C69" s="468"/>
      <c r="D69" s="468"/>
      <c r="E69" s="468"/>
      <c r="F69" s="468"/>
      <c r="G69" s="468"/>
    </row>
    <row r="70" spans="2:7">
      <c r="B70" s="480"/>
      <c r="C70" s="481" t="str">
        <f t="shared" ref="C70:C76" si="7">C61</f>
        <v>Calça de brim</v>
      </c>
      <c r="D70" s="498">
        <f>'Dimens areas verdes'!E90</f>
        <v>4</v>
      </c>
      <c r="E70" s="483">
        <f>E38</f>
        <v>29.8</v>
      </c>
      <c r="F70" s="484">
        <f t="shared" ref="F70:F76" si="8">ROUND(E70*D70/12,2)</f>
        <v>9.93</v>
      </c>
      <c r="G70" s="468"/>
    </row>
    <row r="71" spans="2:7">
      <c r="B71" s="485"/>
      <c r="C71" s="499" t="str">
        <f t="shared" si="7"/>
        <v>Camisa de brim</v>
      </c>
      <c r="D71" s="500">
        <f>'Dimens areas verdes'!E91</f>
        <v>4</v>
      </c>
      <c r="E71" s="475">
        <f>E39</f>
        <v>32.5</v>
      </c>
      <c r="F71" s="456">
        <f t="shared" si="8"/>
        <v>10.83</v>
      </c>
      <c r="G71" s="468"/>
    </row>
    <row r="72" spans="2:7">
      <c r="B72" s="488" t="str">
        <f>G8</f>
        <v>Ajud. Pedreiro</v>
      </c>
      <c r="C72" s="499" t="str">
        <f t="shared" si="7"/>
        <v>Calçado de proteção</v>
      </c>
      <c r="D72" s="500">
        <f>'Dimens areas verdes'!E92</f>
        <v>3</v>
      </c>
      <c r="E72" s="475">
        <f>E40</f>
        <v>33.166666666666664</v>
      </c>
      <c r="F72" s="456">
        <f t="shared" si="8"/>
        <v>8.2899999999999991</v>
      </c>
      <c r="G72" s="468"/>
    </row>
    <row r="73" spans="2:7">
      <c r="B73" s="485"/>
      <c r="C73" s="499" t="str">
        <f t="shared" si="7"/>
        <v>Capa impermeável</v>
      </c>
      <c r="D73" s="500">
        <f>'Dimens areas verdes'!E93</f>
        <v>6</v>
      </c>
      <c r="E73" s="475">
        <f>E41</f>
        <v>10.8</v>
      </c>
      <c r="F73" s="456">
        <f t="shared" si="8"/>
        <v>5.4</v>
      </c>
      <c r="G73" s="468"/>
    </row>
    <row r="74" spans="2:7">
      <c r="B74" s="488"/>
      <c r="C74" s="499" t="str">
        <f t="shared" si="7"/>
        <v>Colete refletivo</v>
      </c>
      <c r="D74" s="500">
        <f>'Dimens areas verdes'!E94</f>
        <v>2</v>
      </c>
      <c r="E74" s="475">
        <f>E42</f>
        <v>6</v>
      </c>
      <c r="F74" s="456">
        <f t="shared" si="8"/>
        <v>1</v>
      </c>
      <c r="G74" s="468"/>
    </row>
    <row r="75" spans="2:7">
      <c r="B75" s="488"/>
      <c r="C75" s="499" t="str">
        <f t="shared" si="7"/>
        <v>Boné</v>
      </c>
      <c r="D75" s="500">
        <f>'Dimens areas verdes'!E95</f>
        <v>2</v>
      </c>
      <c r="E75" s="475">
        <f t="shared" ref="E75:E76" si="9">E43</f>
        <v>17.55</v>
      </c>
      <c r="F75" s="456">
        <f t="shared" si="8"/>
        <v>2.93</v>
      </c>
      <c r="G75" s="468"/>
    </row>
    <row r="76" spans="2:7" ht="13.5" thickBot="1">
      <c r="B76" s="1030"/>
      <c r="C76" s="501" t="str">
        <f t="shared" si="7"/>
        <v>Luva de vaqueta</v>
      </c>
      <c r="D76" s="1031">
        <f>'Dimens areas verdes'!E96</f>
        <v>12</v>
      </c>
      <c r="E76" s="477">
        <f t="shared" si="9"/>
        <v>13.4</v>
      </c>
      <c r="F76" s="463">
        <f t="shared" si="8"/>
        <v>13.4</v>
      </c>
      <c r="G76" s="468"/>
    </row>
    <row r="77" spans="2:7" ht="13.5" thickBot="1">
      <c r="B77" s="468"/>
      <c r="C77" s="468"/>
      <c r="D77" s="468"/>
      <c r="E77" s="468"/>
      <c r="F77" s="506">
        <f>SUM(F70:F76)</f>
        <v>51.779999999999994</v>
      </c>
      <c r="G77" s="468"/>
    </row>
    <row r="78" spans="2:7" ht="13.5" thickBot="1">
      <c r="B78" s="468"/>
      <c r="C78" s="468"/>
      <c r="D78" s="468"/>
      <c r="E78" s="468"/>
      <c r="F78" s="468"/>
      <c r="G78" s="468"/>
    </row>
    <row r="79" spans="2:7">
      <c r="B79" s="480"/>
      <c r="C79" s="481" t="str">
        <f>C54</f>
        <v>Calça de brim</v>
      </c>
      <c r="D79" s="498">
        <f>D54</f>
        <v>3</v>
      </c>
      <c r="E79" s="1261">
        <f>E54</f>
        <v>29.8</v>
      </c>
      <c r="F79" s="484">
        <f>ROUND(E79*D79/12,2)</f>
        <v>7.45</v>
      </c>
      <c r="G79" s="468"/>
    </row>
    <row r="80" spans="2:7">
      <c r="B80" s="485"/>
      <c r="C80" s="499" t="str">
        <f t="shared" ref="C80:E83" si="10">C55</f>
        <v>Camisa de brim</v>
      </c>
      <c r="D80" s="500">
        <f t="shared" si="10"/>
        <v>3</v>
      </c>
      <c r="E80" s="1262">
        <f t="shared" si="10"/>
        <v>32.5</v>
      </c>
      <c r="F80" s="456">
        <f>ROUND(E80*D80/12,2)</f>
        <v>8.1300000000000008</v>
      </c>
      <c r="G80" s="468"/>
    </row>
    <row r="81" spans="2:9">
      <c r="B81" s="488" t="str">
        <f>B32</f>
        <v>Engenheiro Agrônomo</v>
      </c>
      <c r="C81" s="499" t="str">
        <f t="shared" si="10"/>
        <v>Calçado de proteção</v>
      </c>
      <c r="D81" s="500">
        <f t="shared" si="10"/>
        <v>2</v>
      </c>
      <c r="E81" s="1262">
        <f t="shared" si="10"/>
        <v>33.166666666666664</v>
      </c>
      <c r="F81" s="456">
        <f>ROUND(E81*D81/12,2)</f>
        <v>5.53</v>
      </c>
      <c r="G81" s="468"/>
    </row>
    <row r="82" spans="2:9">
      <c r="B82" s="485"/>
      <c r="C82" s="499" t="str">
        <f t="shared" si="10"/>
        <v>Capa impermeável</v>
      </c>
      <c r="D82" s="500">
        <f t="shared" si="10"/>
        <v>3</v>
      </c>
      <c r="E82" s="1262">
        <f t="shared" si="10"/>
        <v>10.8</v>
      </c>
      <c r="F82" s="456">
        <f>ROUND(E82*D82/12,2)</f>
        <v>2.7</v>
      </c>
      <c r="G82" s="468"/>
    </row>
    <row r="83" spans="2:9" ht="13.5" thickBot="1">
      <c r="B83" s="1264"/>
      <c r="C83" s="501" t="str">
        <f t="shared" si="10"/>
        <v>Boné</v>
      </c>
      <c r="D83" s="1031">
        <f t="shared" si="10"/>
        <v>2</v>
      </c>
      <c r="E83" s="1263">
        <f t="shared" si="10"/>
        <v>6</v>
      </c>
      <c r="F83" s="463">
        <f>ROUND(E83*D83/12,2)</f>
        <v>1</v>
      </c>
      <c r="G83" s="468"/>
    </row>
    <row r="84" spans="2:9" ht="13.5" thickBot="1">
      <c r="B84" s="493"/>
      <c r="C84" s="493"/>
      <c r="D84" s="495"/>
      <c r="E84" s="496"/>
      <c r="F84" s="512">
        <f>SUM(F79:F83)</f>
        <v>24.810000000000002</v>
      </c>
      <c r="G84" s="468"/>
    </row>
    <row r="85" spans="2:9">
      <c r="B85" s="468"/>
      <c r="C85" s="468"/>
      <c r="D85" s="468"/>
      <c r="E85" s="468"/>
      <c r="F85" s="468"/>
      <c r="G85" s="468"/>
    </row>
    <row r="86" spans="2:9" ht="13.5" thickBot="1">
      <c r="B86" s="470" t="s">
        <v>115</v>
      </c>
      <c r="C86" s="468"/>
      <c r="D86" s="468"/>
      <c r="E86" s="468"/>
      <c r="F86" s="468"/>
      <c r="G86" s="468"/>
    </row>
    <row r="87" spans="2:9" ht="13.5" thickBot="1">
      <c r="B87" s="1049" t="s">
        <v>28</v>
      </c>
      <c r="C87" s="527" t="s">
        <v>33</v>
      </c>
      <c r="D87" s="527" t="s">
        <v>34</v>
      </c>
      <c r="E87" s="528" t="s">
        <v>26</v>
      </c>
      <c r="F87" s="468"/>
      <c r="G87" s="468"/>
    </row>
    <row r="88" spans="2:9">
      <c r="B88" s="452" t="str">
        <f>B26</f>
        <v xml:space="preserve">Jardineiro </v>
      </c>
      <c r="C88" s="1257">
        <f>C26</f>
        <v>5</v>
      </c>
      <c r="D88" s="483">
        <f>F45</f>
        <v>55.23</v>
      </c>
      <c r="E88" s="484">
        <f t="shared" ref="E88:E93" si="11">ROUND(D88*C88,2)</f>
        <v>276.14999999999998</v>
      </c>
      <c r="F88" s="468"/>
      <c r="G88" s="468"/>
    </row>
    <row r="89" spans="2:9">
      <c r="B89" s="454" t="str">
        <f>B27</f>
        <v>Motorista Caminhão</v>
      </c>
      <c r="C89" s="455">
        <f>C27+C28</f>
        <v>1.1000000000000001</v>
      </c>
      <c r="D89" s="475">
        <f>F52</f>
        <v>24.810000000000002</v>
      </c>
      <c r="E89" s="456">
        <f t="shared" si="11"/>
        <v>27.29</v>
      </c>
      <c r="F89" s="468"/>
      <c r="G89" s="468"/>
    </row>
    <row r="90" spans="2:9">
      <c r="B90" s="454" t="str">
        <f>B30</f>
        <v>Pedreiro</v>
      </c>
      <c r="C90" s="455">
        <f>C30</f>
        <v>1</v>
      </c>
      <c r="D90" s="475">
        <f>F68</f>
        <v>51.779999999999994</v>
      </c>
      <c r="E90" s="456">
        <f t="shared" si="11"/>
        <v>51.78</v>
      </c>
      <c r="F90" s="468"/>
      <c r="G90" s="468"/>
    </row>
    <row r="91" spans="2:9" ht="15.75" customHeight="1">
      <c r="B91" s="454" t="str">
        <f>B31</f>
        <v>Ajud. Pedreiro</v>
      </c>
      <c r="C91" s="455">
        <f>C31</f>
        <v>1</v>
      </c>
      <c r="D91" s="475">
        <f>F77</f>
        <v>51.779999999999994</v>
      </c>
      <c r="E91" s="456">
        <f t="shared" si="11"/>
        <v>51.78</v>
      </c>
      <c r="F91" s="468"/>
      <c r="G91" s="468"/>
    </row>
    <row r="92" spans="2:9">
      <c r="B92" s="454" t="str">
        <f>B29</f>
        <v>Tecnico Agrícola</v>
      </c>
      <c r="C92" s="455">
        <f>C29</f>
        <v>1</v>
      </c>
      <c r="D92" s="475">
        <f>F59</f>
        <v>24.810000000000002</v>
      </c>
      <c r="E92" s="456">
        <f t="shared" si="11"/>
        <v>24.81</v>
      </c>
      <c r="F92" s="468"/>
      <c r="G92" s="468"/>
    </row>
    <row r="93" spans="2:9" ht="13.5" thickBot="1">
      <c r="B93" s="461" t="str">
        <f>B81</f>
        <v>Engenheiro Agrônomo</v>
      </c>
      <c r="C93" s="462">
        <f>C32</f>
        <v>0.1</v>
      </c>
      <c r="D93" s="477">
        <f>F84</f>
        <v>24.810000000000002</v>
      </c>
      <c r="E93" s="463">
        <f t="shared" si="11"/>
        <v>2.48</v>
      </c>
      <c r="F93" s="468"/>
      <c r="G93" s="468"/>
    </row>
    <row r="94" spans="2:9" ht="13.5" thickBot="1">
      <c r="B94" s="503"/>
      <c r="C94" s="478"/>
      <c r="D94" s="514"/>
      <c r="E94" s="506">
        <f>SUM(E88:E93)</f>
        <v>434.29</v>
      </c>
      <c r="F94" s="468"/>
      <c r="G94" s="468"/>
    </row>
    <row r="95" spans="2:9">
      <c r="B95" s="468"/>
      <c r="C95" s="468"/>
      <c r="D95" s="468"/>
      <c r="E95" s="468"/>
      <c r="F95" s="468"/>
      <c r="G95" s="468"/>
    </row>
    <row r="96" spans="2:9" s="153" customFormat="1" ht="13.5" thickBot="1">
      <c r="B96" s="470" t="s">
        <v>1667</v>
      </c>
      <c r="C96" s="468"/>
      <c r="D96" s="468"/>
      <c r="E96" s="468"/>
      <c r="F96" s="468"/>
      <c r="G96" s="468"/>
      <c r="H96" s="143"/>
      <c r="I96" s="181"/>
    </row>
    <row r="97" spans="2:247" s="153" customFormat="1" ht="13.5" thickBot="1">
      <c r="B97" s="471" t="s">
        <v>28</v>
      </c>
      <c r="C97" s="472" t="s">
        <v>102</v>
      </c>
      <c r="D97" s="472" t="s">
        <v>103</v>
      </c>
      <c r="E97" s="472" t="s">
        <v>114</v>
      </c>
      <c r="F97" s="472" t="s">
        <v>32</v>
      </c>
      <c r="G97" s="473" t="s">
        <v>26</v>
      </c>
      <c r="H97" s="143"/>
      <c r="I97" s="181"/>
    </row>
    <row r="98" spans="2:247" s="153" customFormat="1">
      <c r="B98" s="1036" t="s">
        <v>1342</v>
      </c>
      <c r="C98" s="516">
        <f>'Dimens areas verdes'!$D$135</f>
        <v>1</v>
      </c>
      <c r="D98" s="487">
        <v>1</v>
      </c>
      <c r="E98" s="1037">
        <f>'Dimens areas verdes'!D169</f>
        <v>14</v>
      </c>
      <c r="F98" s="1168">
        <f>Banco!D4</f>
        <v>2.42</v>
      </c>
      <c r="G98" s="513">
        <f t="shared" ref="G98:G103" si="12">ROUND(C98*D98*E98*F98,2)</f>
        <v>33.880000000000003</v>
      </c>
      <c r="H98" s="143"/>
      <c r="I98" s="181"/>
    </row>
    <row r="99" spans="2:247" s="153" customFormat="1">
      <c r="B99" s="1035" t="s">
        <v>1196</v>
      </c>
      <c r="C99" s="516">
        <f>'Dimens areas verdes'!$D$135</f>
        <v>1</v>
      </c>
      <c r="D99" s="978">
        <v>1</v>
      </c>
      <c r="E99" s="979">
        <f>'Dimens areas verdes'!D170</f>
        <v>140</v>
      </c>
      <c r="F99" s="981">
        <f>Banco!D91</f>
        <v>6.5</v>
      </c>
      <c r="G99" s="513">
        <f t="shared" si="12"/>
        <v>910</v>
      </c>
      <c r="H99" s="143"/>
      <c r="I99" s="181"/>
    </row>
    <row r="100" spans="2:247" s="153" customFormat="1">
      <c r="B100" s="1035" t="s">
        <v>1197</v>
      </c>
      <c r="C100" s="516">
        <f>'Dimens areas verdes'!$D$135</f>
        <v>1</v>
      </c>
      <c r="D100" s="978">
        <v>1</v>
      </c>
      <c r="E100" s="979">
        <f>'Dimens areas verdes'!D171</f>
        <v>14</v>
      </c>
      <c r="F100" s="981">
        <f>Banco!D86</f>
        <v>60</v>
      </c>
      <c r="G100" s="513">
        <f t="shared" si="12"/>
        <v>840</v>
      </c>
      <c r="H100" s="143"/>
      <c r="I100" s="181"/>
    </row>
    <row r="101" spans="2:247" s="153" customFormat="1">
      <c r="B101" s="1035" t="s">
        <v>1198</v>
      </c>
      <c r="C101" s="516">
        <f>'Dimens areas verdes'!$D$135</f>
        <v>1</v>
      </c>
      <c r="D101" s="978">
        <v>1</v>
      </c>
      <c r="E101" s="979">
        <f>'Dimens areas verdes'!D172</f>
        <v>70</v>
      </c>
      <c r="F101" s="981">
        <f>Banco!D31</f>
        <v>12.95</v>
      </c>
      <c r="G101" s="513">
        <f t="shared" si="12"/>
        <v>906.5</v>
      </c>
      <c r="H101" s="143"/>
      <c r="I101" s="181"/>
    </row>
    <row r="102" spans="2:247" s="153" customFormat="1">
      <c r="B102" s="1035" t="s">
        <v>1200</v>
      </c>
      <c r="C102" s="516">
        <f>'Dimens areas verdes'!$D$135</f>
        <v>1</v>
      </c>
      <c r="D102" s="978">
        <v>1</v>
      </c>
      <c r="E102" s="979">
        <f>'Dimens areas verdes'!D173</f>
        <v>280</v>
      </c>
      <c r="F102" s="981">
        <f>Banco!D43</f>
        <v>0.01</v>
      </c>
      <c r="G102" s="513">
        <f t="shared" si="12"/>
        <v>2.8</v>
      </c>
      <c r="H102" s="143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1035" t="s">
        <v>1190</v>
      </c>
      <c r="C103" s="516">
        <f>'Dimens areas verdes'!$D$135</f>
        <v>1</v>
      </c>
      <c r="D103" s="978">
        <v>1</v>
      </c>
      <c r="E103" s="979">
        <f>'Dimens areas verdes'!D174</f>
        <v>1.4</v>
      </c>
      <c r="F103" s="981">
        <f>Banco!D49</f>
        <v>19.559999999999999</v>
      </c>
      <c r="G103" s="513">
        <f t="shared" si="12"/>
        <v>27.38</v>
      </c>
      <c r="H103" s="143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1035" t="s">
        <v>1343</v>
      </c>
      <c r="C104" s="516">
        <f>'Dimens areas verdes'!$D$135</f>
        <v>1</v>
      </c>
      <c r="D104" s="517">
        <v>1</v>
      </c>
      <c r="E104" s="979">
        <f>'Dimens areas verdes'!D175</f>
        <v>13.33</v>
      </c>
      <c r="F104" s="1087">
        <f>Banco!D14</f>
        <v>120</v>
      </c>
      <c r="G104" s="513">
        <f>ROUND(C104*D104*E104*F104,2)</f>
        <v>1599.6</v>
      </c>
      <c r="H104" s="143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1035" t="s">
        <v>1231</v>
      </c>
      <c r="C105" s="516">
        <f>'Dimens areas verdes'!$D$135</f>
        <v>1</v>
      </c>
      <c r="D105" s="517">
        <v>1</v>
      </c>
      <c r="E105" s="979">
        <f>'Dimens areas verdes'!D176</f>
        <v>66</v>
      </c>
      <c r="F105" s="1087">
        <f>Banco!D27</f>
        <v>26.9</v>
      </c>
      <c r="G105" s="513">
        <f>ROUND(C105*D105*E105*F105,2)</f>
        <v>1775.4</v>
      </c>
      <c r="H105" s="143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1035" t="s">
        <v>1344</v>
      </c>
      <c r="C106" s="516">
        <f>'Dimens areas verdes'!$D$135</f>
        <v>1</v>
      </c>
      <c r="D106" s="517">
        <v>1</v>
      </c>
      <c r="E106" s="979">
        <f>'Dimens areas verdes'!D177</f>
        <v>0.67</v>
      </c>
      <c r="F106" s="1087">
        <f>Banco!D18</f>
        <v>125</v>
      </c>
      <c r="G106" s="513">
        <f>ROUND(C106*D106*E106*F106,2)</f>
        <v>83.75</v>
      </c>
      <c r="H106" s="143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 ht="12" customHeight="1">
      <c r="B107" s="1035" t="s">
        <v>1550</v>
      </c>
      <c r="C107" s="516">
        <f>'Dimens areas verdes'!$D$135</f>
        <v>1</v>
      </c>
      <c r="D107" s="517">
        <v>1</v>
      </c>
      <c r="E107" s="979">
        <f>'Dimens areas verdes'!D178</f>
        <v>62</v>
      </c>
      <c r="F107" s="1087">
        <f>Banco!D50</f>
        <v>2.5</v>
      </c>
      <c r="G107" s="513">
        <f>ROUND(C107*D107*E107*F107,2)</f>
        <v>155</v>
      </c>
      <c r="H107" s="143"/>
      <c r="K107" s="172"/>
      <c r="L107" s="172"/>
      <c r="M107" s="171"/>
      <c r="N107" s="171"/>
      <c r="O107" s="170"/>
      <c r="S107" s="172"/>
      <c r="T107" s="172"/>
      <c r="U107" s="171"/>
      <c r="V107" s="171"/>
      <c r="W107" s="170"/>
      <c r="AA107" s="172"/>
      <c r="AB107" s="172"/>
      <c r="AC107" s="171"/>
      <c r="AD107" s="171"/>
      <c r="AE107" s="170"/>
      <c r="AI107" s="172"/>
      <c r="AJ107" s="172"/>
      <c r="AK107" s="171"/>
      <c r="AL107" s="171"/>
      <c r="AM107" s="170"/>
      <c r="AQ107" s="172"/>
      <c r="AR107" s="172"/>
      <c r="AS107" s="171"/>
      <c r="AT107" s="171"/>
      <c r="AU107" s="170"/>
      <c r="AY107" s="172"/>
      <c r="AZ107" s="172"/>
      <c r="BA107" s="171"/>
      <c r="BB107" s="171"/>
      <c r="BC107" s="170"/>
      <c r="BG107" s="172"/>
      <c r="BH107" s="172"/>
      <c r="BI107" s="171"/>
      <c r="BJ107" s="171"/>
      <c r="BK107" s="170"/>
      <c r="BO107" s="172"/>
      <c r="BP107" s="172"/>
      <c r="BQ107" s="171"/>
      <c r="BR107" s="171"/>
      <c r="BS107" s="170"/>
      <c r="BW107" s="172"/>
      <c r="BX107" s="172"/>
      <c r="BY107" s="171"/>
      <c r="BZ107" s="171"/>
      <c r="CA107" s="170"/>
      <c r="CE107" s="172"/>
      <c r="CF107" s="172"/>
      <c r="CG107" s="171"/>
      <c r="CH107" s="171"/>
      <c r="CI107" s="170"/>
      <c r="CM107" s="172"/>
      <c r="CN107" s="172"/>
      <c r="CO107" s="171"/>
      <c r="CP107" s="171"/>
      <c r="CQ107" s="170"/>
      <c r="CU107" s="172"/>
      <c r="CV107" s="172"/>
      <c r="CW107" s="171"/>
      <c r="CX107" s="171"/>
      <c r="CY107" s="170"/>
      <c r="DC107" s="172"/>
      <c r="DD107" s="172"/>
      <c r="DE107" s="171"/>
      <c r="DF107" s="171"/>
      <c r="DG107" s="170"/>
      <c r="DK107" s="172"/>
      <c r="DL107" s="172"/>
      <c r="DM107" s="171"/>
      <c r="DN107" s="171"/>
      <c r="DO107" s="170"/>
      <c r="DS107" s="172"/>
      <c r="DT107" s="172"/>
      <c r="DU107" s="171"/>
      <c r="DV107" s="171"/>
      <c r="DW107" s="170"/>
      <c r="EA107" s="172"/>
      <c r="EB107" s="172"/>
      <c r="EC107" s="171"/>
      <c r="ED107" s="171"/>
      <c r="EE107" s="170"/>
      <c r="EI107" s="172"/>
      <c r="EJ107" s="172"/>
      <c r="EK107" s="171"/>
      <c r="EL107" s="171"/>
      <c r="EM107" s="170"/>
      <c r="EQ107" s="172"/>
      <c r="ER107" s="172"/>
      <c r="ES107" s="171"/>
      <c r="ET107" s="171"/>
      <c r="EU107" s="170"/>
      <c r="EY107" s="172"/>
      <c r="EZ107" s="172"/>
      <c r="FA107" s="171"/>
      <c r="FB107" s="171"/>
      <c r="FC107" s="170"/>
      <c r="FG107" s="172"/>
      <c r="FH107" s="172"/>
      <c r="FI107" s="171"/>
      <c r="FJ107" s="171"/>
      <c r="FK107" s="170"/>
      <c r="FO107" s="172"/>
      <c r="FP107" s="172"/>
      <c r="FQ107" s="171"/>
      <c r="FR107" s="171"/>
      <c r="FS107" s="170"/>
      <c r="FW107" s="172"/>
      <c r="FX107" s="172"/>
      <c r="FY107" s="171"/>
      <c r="FZ107" s="171"/>
      <c r="GA107" s="170"/>
      <c r="GE107" s="172"/>
      <c r="GF107" s="172"/>
      <c r="GG107" s="171"/>
      <c r="GH107" s="171"/>
      <c r="GI107" s="170"/>
      <c r="GM107" s="172"/>
      <c r="GN107" s="172"/>
      <c r="GO107" s="171"/>
      <c r="GP107" s="171"/>
      <c r="GQ107" s="170"/>
      <c r="GU107" s="172"/>
      <c r="GV107" s="172"/>
      <c r="GW107" s="171"/>
      <c r="GX107" s="171"/>
      <c r="GY107" s="170"/>
      <c r="HC107" s="172"/>
      <c r="HD107" s="172"/>
      <c r="HE107" s="171"/>
      <c r="HF107" s="171"/>
      <c r="HG107" s="170"/>
      <c r="HK107" s="172"/>
      <c r="HL107" s="172"/>
      <c r="HM107" s="171"/>
      <c r="HN107" s="171"/>
      <c r="HO107" s="170"/>
      <c r="HS107" s="172"/>
      <c r="HT107" s="172"/>
      <c r="HU107" s="171"/>
      <c r="HV107" s="171"/>
      <c r="HW107" s="170"/>
      <c r="IA107" s="172"/>
      <c r="IB107" s="172"/>
      <c r="IC107" s="171"/>
      <c r="ID107" s="171"/>
      <c r="IE107" s="170"/>
      <c r="II107" s="172"/>
      <c r="IJ107" s="172"/>
      <c r="IK107" s="171"/>
      <c r="IL107" s="171"/>
      <c r="IM107" s="170"/>
    </row>
    <row r="108" spans="2:247" s="153" customFormat="1" ht="12.75" customHeight="1" thickBot="1">
      <c r="B108" s="1043" t="s">
        <v>1234</v>
      </c>
      <c r="C108" s="1044">
        <f>'Dimens areas verdes'!$D$135</f>
        <v>1</v>
      </c>
      <c r="D108" s="1045">
        <v>1</v>
      </c>
      <c r="E108" s="1046">
        <f>'Dimens areas verdes'!D179</f>
        <v>4</v>
      </c>
      <c r="F108" s="1169">
        <f>Banco!D58</f>
        <v>16.899999999999999</v>
      </c>
      <c r="G108" s="1047">
        <f>ROUND(C108*D108*E108*F108,2)</f>
        <v>67.599999999999994</v>
      </c>
      <c r="H108" s="143"/>
      <c r="K108" s="172"/>
      <c r="L108" s="172"/>
      <c r="M108" s="171"/>
      <c r="N108" s="171"/>
      <c r="O108" s="170"/>
      <c r="S108" s="172"/>
      <c r="T108" s="172"/>
      <c r="U108" s="171"/>
      <c r="V108" s="171"/>
      <c r="W108" s="170"/>
      <c r="AA108" s="172"/>
      <c r="AB108" s="172"/>
      <c r="AC108" s="171"/>
      <c r="AD108" s="171"/>
      <c r="AE108" s="170"/>
      <c r="AI108" s="172"/>
      <c r="AJ108" s="172"/>
      <c r="AK108" s="171"/>
      <c r="AL108" s="171"/>
      <c r="AM108" s="170"/>
      <c r="AQ108" s="172"/>
      <c r="AR108" s="172"/>
      <c r="AS108" s="171"/>
      <c r="AT108" s="171"/>
      <c r="AU108" s="170"/>
      <c r="AY108" s="172"/>
      <c r="AZ108" s="172"/>
      <c r="BA108" s="171"/>
      <c r="BB108" s="171"/>
      <c r="BC108" s="170"/>
      <c r="BG108" s="172"/>
      <c r="BH108" s="172"/>
      <c r="BI108" s="171"/>
      <c r="BJ108" s="171"/>
      <c r="BK108" s="170"/>
      <c r="BO108" s="172"/>
      <c r="BP108" s="172"/>
      <c r="BQ108" s="171"/>
      <c r="BR108" s="171"/>
      <c r="BS108" s="170"/>
      <c r="BW108" s="172"/>
      <c r="BX108" s="172"/>
      <c r="BY108" s="171"/>
      <c r="BZ108" s="171"/>
      <c r="CA108" s="170"/>
      <c r="CE108" s="172"/>
      <c r="CF108" s="172"/>
      <c r="CG108" s="171"/>
      <c r="CH108" s="171"/>
      <c r="CI108" s="170"/>
      <c r="CM108" s="172"/>
      <c r="CN108" s="172"/>
      <c r="CO108" s="171"/>
      <c r="CP108" s="171"/>
      <c r="CQ108" s="170"/>
      <c r="CU108" s="172"/>
      <c r="CV108" s="172"/>
      <c r="CW108" s="171"/>
      <c r="CX108" s="171"/>
      <c r="CY108" s="170"/>
      <c r="DC108" s="172"/>
      <c r="DD108" s="172"/>
      <c r="DE108" s="171"/>
      <c r="DF108" s="171"/>
      <c r="DG108" s="170"/>
      <c r="DK108" s="172"/>
      <c r="DL108" s="172"/>
      <c r="DM108" s="171"/>
      <c r="DN108" s="171"/>
      <c r="DO108" s="170"/>
      <c r="DS108" s="172"/>
      <c r="DT108" s="172"/>
      <c r="DU108" s="171"/>
      <c r="DV108" s="171"/>
      <c r="DW108" s="170"/>
      <c r="EA108" s="172"/>
      <c r="EB108" s="172"/>
      <c r="EC108" s="171"/>
      <c r="ED108" s="171"/>
      <c r="EE108" s="170"/>
      <c r="EI108" s="172"/>
      <c r="EJ108" s="172"/>
      <c r="EK108" s="171"/>
      <c r="EL108" s="171"/>
      <c r="EM108" s="170"/>
      <c r="EQ108" s="172"/>
      <c r="ER108" s="172"/>
      <c r="ES108" s="171"/>
      <c r="ET108" s="171"/>
      <c r="EU108" s="170"/>
      <c r="EY108" s="172"/>
      <c r="EZ108" s="172"/>
      <c r="FA108" s="171"/>
      <c r="FB108" s="171"/>
      <c r="FC108" s="170"/>
      <c r="FG108" s="172"/>
      <c r="FH108" s="172"/>
      <c r="FI108" s="171"/>
      <c r="FJ108" s="171"/>
      <c r="FK108" s="170"/>
      <c r="FO108" s="172"/>
      <c r="FP108" s="172"/>
      <c r="FQ108" s="171"/>
      <c r="FR108" s="171"/>
      <c r="FS108" s="170"/>
      <c r="FW108" s="172"/>
      <c r="FX108" s="172"/>
      <c r="FY108" s="171"/>
      <c r="FZ108" s="171"/>
      <c r="GA108" s="170"/>
      <c r="GE108" s="172"/>
      <c r="GF108" s="172"/>
      <c r="GG108" s="171"/>
      <c r="GH108" s="171"/>
      <c r="GI108" s="170"/>
      <c r="GM108" s="172"/>
      <c r="GN108" s="172"/>
      <c r="GO108" s="171"/>
      <c r="GP108" s="171"/>
      <c r="GQ108" s="170"/>
      <c r="GU108" s="172"/>
      <c r="GV108" s="172"/>
      <c r="GW108" s="171"/>
      <c r="GX108" s="171"/>
      <c r="GY108" s="170"/>
      <c r="HC108" s="172"/>
      <c r="HD108" s="172"/>
      <c r="HE108" s="171"/>
      <c r="HF108" s="171"/>
      <c r="HG108" s="170"/>
      <c r="HK108" s="172"/>
      <c r="HL108" s="172"/>
      <c r="HM108" s="171"/>
      <c r="HN108" s="171"/>
      <c r="HO108" s="170"/>
      <c r="HS108" s="172"/>
      <c r="HT108" s="172"/>
      <c r="HU108" s="171"/>
      <c r="HV108" s="171"/>
      <c r="HW108" s="170"/>
      <c r="IA108" s="172"/>
      <c r="IB108" s="172"/>
      <c r="IC108" s="171"/>
      <c r="ID108" s="171"/>
      <c r="IE108" s="170"/>
      <c r="II108" s="172"/>
      <c r="IJ108" s="172"/>
      <c r="IK108" s="171"/>
      <c r="IL108" s="171"/>
      <c r="IM108" s="170"/>
    </row>
    <row r="109" spans="2:247" s="153" customFormat="1" ht="14.25" customHeight="1" thickBot="1">
      <c r="B109" s="493"/>
      <c r="C109" s="493"/>
      <c r="D109" s="496"/>
      <c r="E109" s="507"/>
      <c r="F109" s="518"/>
      <c r="G109" s="506">
        <f>SUM(G98:G108)</f>
        <v>6401.91</v>
      </c>
      <c r="H109" s="143"/>
      <c r="K109" s="172"/>
      <c r="L109" s="172"/>
      <c r="M109" s="171"/>
      <c r="N109" s="171"/>
      <c r="O109" s="170"/>
      <c r="S109" s="172"/>
      <c r="T109" s="172"/>
      <c r="U109" s="171"/>
      <c r="V109" s="171"/>
      <c r="W109" s="170"/>
      <c r="AA109" s="172"/>
      <c r="AB109" s="172"/>
      <c r="AC109" s="171"/>
      <c r="AD109" s="171"/>
      <c r="AE109" s="170"/>
      <c r="AI109" s="172"/>
      <c r="AJ109" s="172"/>
      <c r="AK109" s="171"/>
      <c r="AL109" s="171"/>
      <c r="AM109" s="170"/>
      <c r="AQ109" s="172"/>
      <c r="AR109" s="172"/>
      <c r="AS109" s="171"/>
      <c r="AT109" s="171"/>
      <c r="AU109" s="170"/>
      <c r="AY109" s="172"/>
      <c r="AZ109" s="172"/>
      <c r="BA109" s="171"/>
      <c r="BB109" s="171"/>
      <c r="BC109" s="170"/>
      <c r="BG109" s="172"/>
      <c r="BH109" s="172"/>
      <c r="BI109" s="171"/>
      <c r="BJ109" s="171"/>
      <c r="BK109" s="170"/>
      <c r="BO109" s="172"/>
      <c r="BP109" s="172"/>
      <c r="BQ109" s="171"/>
      <c r="BR109" s="171"/>
      <c r="BS109" s="170"/>
      <c r="BW109" s="172"/>
      <c r="BX109" s="172"/>
      <c r="BY109" s="171"/>
      <c r="BZ109" s="171"/>
      <c r="CA109" s="170"/>
      <c r="CE109" s="172"/>
      <c r="CF109" s="172"/>
      <c r="CG109" s="171"/>
      <c r="CH109" s="171"/>
      <c r="CI109" s="170"/>
      <c r="CM109" s="172"/>
      <c r="CN109" s="172"/>
      <c r="CO109" s="171"/>
      <c r="CP109" s="171"/>
      <c r="CQ109" s="170"/>
      <c r="CU109" s="172"/>
      <c r="CV109" s="172"/>
      <c r="CW109" s="171"/>
      <c r="CX109" s="171"/>
      <c r="CY109" s="170"/>
      <c r="DC109" s="172"/>
      <c r="DD109" s="172"/>
      <c r="DE109" s="171"/>
      <c r="DF109" s="171"/>
      <c r="DG109" s="170"/>
      <c r="DK109" s="172"/>
      <c r="DL109" s="172"/>
      <c r="DM109" s="171"/>
      <c r="DN109" s="171"/>
      <c r="DO109" s="170"/>
      <c r="DS109" s="172"/>
      <c r="DT109" s="172"/>
      <c r="DU109" s="171"/>
      <c r="DV109" s="171"/>
      <c r="DW109" s="170"/>
      <c r="EA109" s="172"/>
      <c r="EB109" s="172"/>
      <c r="EC109" s="171"/>
      <c r="ED109" s="171"/>
      <c r="EE109" s="170"/>
      <c r="EI109" s="172"/>
      <c r="EJ109" s="172"/>
      <c r="EK109" s="171"/>
      <c r="EL109" s="171"/>
      <c r="EM109" s="170"/>
      <c r="EQ109" s="172"/>
      <c r="ER109" s="172"/>
      <c r="ES109" s="171"/>
      <c r="ET109" s="171"/>
      <c r="EU109" s="170"/>
      <c r="EY109" s="172"/>
      <c r="EZ109" s="172"/>
      <c r="FA109" s="171"/>
      <c r="FB109" s="171"/>
      <c r="FC109" s="170"/>
      <c r="FG109" s="172"/>
      <c r="FH109" s="172"/>
      <c r="FI109" s="171"/>
      <c r="FJ109" s="171"/>
      <c r="FK109" s="170"/>
      <c r="FO109" s="172"/>
      <c r="FP109" s="172"/>
      <c r="FQ109" s="171"/>
      <c r="FR109" s="171"/>
      <c r="FS109" s="170"/>
      <c r="FW109" s="172"/>
      <c r="FX109" s="172"/>
      <c r="FY109" s="171"/>
      <c r="FZ109" s="171"/>
      <c r="GA109" s="170"/>
      <c r="GE109" s="172"/>
      <c r="GF109" s="172"/>
      <c r="GG109" s="171"/>
      <c r="GH109" s="171"/>
      <c r="GI109" s="170"/>
      <c r="GM109" s="172"/>
      <c r="GN109" s="172"/>
      <c r="GO109" s="171"/>
      <c r="GP109" s="171"/>
      <c r="GQ109" s="170"/>
      <c r="GU109" s="172"/>
      <c r="GV109" s="172"/>
      <c r="GW109" s="171"/>
      <c r="GX109" s="171"/>
      <c r="GY109" s="170"/>
      <c r="HC109" s="172"/>
      <c r="HD109" s="172"/>
      <c r="HE109" s="171"/>
      <c r="HF109" s="171"/>
      <c r="HG109" s="170"/>
      <c r="HK109" s="172"/>
      <c r="HL109" s="172"/>
      <c r="HM109" s="171"/>
      <c r="HN109" s="171"/>
      <c r="HO109" s="170"/>
      <c r="HS109" s="172"/>
      <c r="HT109" s="172"/>
      <c r="HU109" s="171"/>
      <c r="HV109" s="171"/>
      <c r="HW109" s="170"/>
      <c r="IA109" s="172"/>
      <c r="IB109" s="172"/>
      <c r="IC109" s="171"/>
      <c r="ID109" s="171"/>
      <c r="IE109" s="170"/>
      <c r="II109" s="172"/>
      <c r="IJ109" s="172"/>
      <c r="IK109" s="171"/>
      <c r="IL109" s="171"/>
      <c r="IM109" s="170"/>
    </row>
    <row r="110" spans="2:247">
      <c r="B110" s="470" t="s">
        <v>35</v>
      </c>
      <c r="C110" s="468"/>
      <c r="D110" s="468"/>
      <c r="E110" s="468"/>
      <c r="F110" s="468"/>
      <c r="G110" s="468"/>
    </row>
    <row r="111" spans="2:247">
      <c r="B111" s="470" t="s">
        <v>1238</v>
      </c>
      <c r="C111" s="468"/>
      <c r="D111" s="468"/>
      <c r="E111" s="519"/>
      <c r="F111" s="469"/>
      <c r="G111" s="520"/>
    </row>
    <row r="112" spans="2:247" ht="13.5" thickBot="1">
      <c r="B112" s="470"/>
      <c r="C112" s="468"/>
      <c r="D112" s="468"/>
      <c r="E112" s="519"/>
      <c r="F112" s="469"/>
      <c r="G112" s="520"/>
    </row>
    <row r="113" spans="2:8">
      <c r="B113" s="470"/>
      <c r="C113" s="468"/>
      <c r="D113" s="468"/>
      <c r="E113" s="521" t="s">
        <v>36</v>
      </c>
      <c r="F113" s="522"/>
      <c r="G113" s="523">
        <f>'Dimens areas verdes'!D151</f>
        <v>1134.0924657534247</v>
      </c>
    </row>
    <row r="114" spans="2:8" ht="13.5" customHeight="1" thickBot="1">
      <c r="B114" s="503" t="s">
        <v>38</v>
      </c>
      <c r="C114" s="468"/>
      <c r="D114" s="468"/>
      <c r="E114" s="524" t="s">
        <v>37</v>
      </c>
      <c r="F114" s="469"/>
      <c r="G114" s="525">
        <f>'Dimens areas verdes'!D148</f>
        <v>1</v>
      </c>
    </row>
    <row r="115" spans="2:8" ht="13.5" thickBot="1">
      <c r="B115" s="526"/>
      <c r="C115" s="586" t="s">
        <v>39</v>
      </c>
      <c r="D115" s="527" t="s">
        <v>40</v>
      </c>
      <c r="E115" s="527" t="s">
        <v>41</v>
      </c>
      <c r="F115" s="528" t="s">
        <v>26</v>
      </c>
      <c r="G115" s="469"/>
    </row>
    <row r="116" spans="2:8" ht="13.5" thickBot="1">
      <c r="B116" s="529" t="s">
        <v>104</v>
      </c>
      <c r="C116" s="530">
        <f>G113</f>
        <v>1134.0924657534247</v>
      </c>
      <c r="D116" s="462">
        <f>Banco!D67</f>
        <v>4.2300000000000004</v>
      </c>
      <c r="E116" s="566">
        <f>Banco!D220</f>
        <v>4</v>
      </c>
      <c r="F116" s="479">
        <f>(C116/E116)*D116</f>
        <v>1199.3027825342467</v>
      </c>
      <c r="G116" s="469"/>
    </row>
    <row r="117" spans="2:8">
      <c r="B117" s="468"/>
      <c r="C117" s="468"/>
      <c r="D117" s="468"/>
      <c r="E117" s="468"/>
      <c r="F117" s="468"/>
      <c r="G117" s="468"/>
    </row>
    <row r="118" spans="2:8" ht="13.5" thickBot="1">
      <c r="B118" s="531" t="s">
        <v>42</v>
      </c>
      <c r="C118" s="468"/>
      <c r="D118" s="468"/>
      <c r="E118" s="468"/>
      <c r="F118" s="468"/>
      <c r="G118" s="468"/>
    </row>
    <row r="119" spans="2:8" ht="13.5" thickBot="1">
      <c r="B119" s="452" t="s">
        <v>393</v>
      </c>
      <c r="C119" s="532"/>
      <c r="D119" s="533"/>
      <c r="E119" s="533">
        <f>Banco!D229</f>
        <v>0.1</v>
      </c>
      <c r="F119" s="528" t="s">
        <v>26</v>
      </c>
      <c r="G119" s="468"/>
    </row>
    <row r="120" spans="2:8" ht="13.5" thickBot="1">
      <c r="B120" s="461" t="s">
        <v>105</v>
      </c>
      <c r="C120" s="534"/>
      <c r="D120" s="534"/>
      <c r="E120" s="535"/>
      <c r="F120" s="479">
        <f>F116*E119</f>
        <v>119.93027825342467</v>
      </c>
      <c r="G120" s="468"/>
    </row>
    <row r="121" spans="2:8">
      <c r="B121" s="503"/>
      <c r="C121" s="469"/>
      <c r="D121" s="469"/>
      <c r="E121" s="469"/>
      <c r="F121" s="536"/>
      <c r="G121" s="468"/>
      <c r="H121" s="161"/>
    </row>
    <row r="122" spans="2:8" ht="13.5" thickBot="1">
      <c r="B122" s="503" t="s">
        <v>44</v>
      </c>
      <c r="C122" s="468"/>
      <c r="D122" s="468"/>
      <c r="E122" s="468"/>
      <c r="F122" s="468"/>
      <c r="G122" s="468"/>
    </row>
    <row r="123" spans="2:8" ht="13.5" thickBot="1">
      <c r="B123" s="480"/>
      <c r="C123" s="537" t="s">
        <v>45</v>
      </c>
      <c r="D123" s="482" t="s">
        <v>32</v>
      </c>
      <c r="E123" s="528" t="s">
        <v>26</v>
      </c>
      <c r="F123" s="468"/>
      <c r="G123" s="468"/>
    </row>
    <row r="124" spans="2:8" ht="13.5" thickBot="1">
      <c r="B124" s="529" t="s">
        <v>109</v>
      </c>
      <c r="C124" s="538">
        <f>G114*'Dimens areas verdes'!D121</f>
        <v>8</v>
      </c>
      <c r="D124" s="1053">
        <f>Banco!D185</f>
        <v>35</v>
      </c>
      <c r="E124" s="479">
        <f>C124*D124</f>
        <v>280</v>
      </c>
      <c r="F124" s="468"/>
      <c r="G124" s="468"/>
      <c r="H124" s="161"/>
    </row>
    <row r="125" spans="2:8">
      <c r="B125" s="468"/>
      <c r="C125" s="468"/>
      <c r="D125" s="468"/>
      <c r="E125" s="468"/>
      <c r="F125" s="468"/>
      <c r="G125" s="468"/>
    </row>
    <row r="126" spans="2:8" ht="13.5" thickBot="1">
      <c r="B126" s="531" t="s">
        <v>46</v>
      </c>
      <c r="C126" s="470"/>
      <c r="D126" s="470"/>
      <c r="E126" s="470"/>
      <c r="F126" s="468"/>
      <c r="G126" s="468"/>
    </row>
    <row r="127" spans="2:8" ht="13.5" thickBot="1">
      <c r="B127" s="539" t="s">
        <v>28</v>
      </c>
      <c r="C127" s="540" t="s">
        <v>50</v>
      </c>
      <c r="D127" s="540" t="s">
        <v>32</v>
      </c>
      <c r="E127" s="473" t="s">
        <v>76</v>
      </c>
      <c r="F127" s="468"/>
      <c r="G127" s="468"/>
    </row>
    <row r="128" spans="2:8" ht="16.5" customHeight="1">
      <c r="B128" s="453" t="s">
        <v>47</v>
      </c>
      <c r="C128" s="541">
        <v>6</v>
      </c>
      <c r="D128" s="474">
        <f>Banco!D107</f>
        <v>1605</v>
      </c>
      <c r="E128" s="543">
        <f>D128*C128</f>
        <v>9630</v>
      </c>
      <c r="F128" s="469"/>
      <c r="G128" s="468"/>
    </row>
    <row r="129" spans="2:7">
      <c r="B129" s="454" t="s">
        <v>49</v>
      </c>
      <c r="C129" s="544">
        <v>12</v>
      </c>
      <c r="D129" s="542">
        <f>Banco!D109</f>
        <v>394</v>
      </c>
      <c r="E129" s="545">
        <f>D129*C129</f>
        <v>4728</v>
      </c>
      <c r="F129" s="468"/>
      <c r="G129" s="468"/>
    </row>
    <row r="130" spans="2:7" ht="13.5" thickBot="1">
      <c r="B130" s="546" t="s">
        <v>106</v>
      </c>
      <c r="C130" s="547"/>
      <c r="D130" s="547"/>
      <c r="E130" s="548">
        <f>SUM(E128:E129)</f>
        <v>14358</v>
      </c>
      <c r="F130" s="468"/>
      <c r="G130" s="468"/>
    </row>
    <row r="131" spans="2:7" ht="13.5" thickBot="1">
      <c r="B131" s="468"/>
      <c r="C131" s="468"/>
      <c r="D131" s="468"/>
      <c r="E131" s="468"/>
      <c r="F131" s="468"/>
      <c r="G131" s="468"/>
    </row>
    <row r="132" spans="2:7" ht="13.5" thickBot="1">
      <c r="B132" s="549" t="s">
        <v>108</v>
      </c>
      <c r="C132" s="550"/>
      <c r="D132" s="550"/>
      <c r="E132" s="551">
        <f>Banco!D249</f>
        <v>80000</v>
      </c>
      <c r="F132" s="468"/>
      <c r="G132" s="468"/>
    </row>
    <row r="133" spans="2:7" ht="13.5" thickBot="1">
      <c r="B133" s="503"/>
      <c r="C133" s="469"/>
      <c r="D133" s="469"/>
      <c r="E133" s="552"/>
      <c r="F133" s="468"/>
      <c r="G133" s="468"/>
    </row>
    <row r="134" spans="2:7" ht="13.5" thickBot="1">
      <c r="B134" s="468"/>
      <c r="C134" s="468"/>
      <c r="D134" s="468"/>
      <c r="E134" s="553" t="s">
        <v>26</v>
      </c>
      <c r="F134" s="468"/>
      <c r="G134" s="468"/>
    </row>
    <row r="135" spans="2:7" ht="13.5" thickBot="1">
      <c r="B135" s="549" t="s">
        <v>107</v>
      </c>
      <c r="C135" s="550"/>
      <c r="D135" s="550"/>
      <c r="E135" s="479">
        <f>(E130*C116)/E132</f>
        <v>203.54124529109589</v>
      </c>
      <c r="F135" s="468"/>
      <c r="G135" s="468"/>
    </row>
    <row r="136" spans="2:7">
      <c r="B136" s="468"/>
      <c r="C136" s="468"/>
      <c r="D136" s="468"/>
      <c r="E136" s="468"/>
      <c r="F136" s="468"/>
      <c r="G136" s="468"/>
    </row>
    <row r="137" spans="2:7">
      <c r="B137" s="503" t="s">
        <v>51</v>
      </c>
      <c r="C137" s="468"/>
      <c r="D137" s="468"/>
      <c r="E137" s="468"/>
      <c r="F137" s="468"/>
      <c r="G137" s="468"/>
    </row>
    <row r="138" spans="2:7" ht="13.5" thickBot="1">
      <c r="B138" s="468"/>
      <c r="C138" s="468"/>
      <c r="D138" s="468"/>
      <c r="E138" s="468"/>
      <c r="F138" s="468"/>
      <c r="G138" s="468"/>
    </row>
    <row r="139" spans="2:7">
      <c r="B139" s="1360" t="s">
        <v>396</v>
      </c>
      <c r="C139" s="1361"/>
      <c r="D139" s="1361"/>
      <c r="E139" s="554">
        <f>Banco!D233</f>
        <v>0.3</v>
      </c>
      <c r="F139" s="468"/>
      <c r="G139" s="468"/>
    </row>
    <row r="140" spans="2:7" ht="13.5" thickBot="1">
      <c r="B140" s="1362" t="s">
        <v>635</v>
      </c>
      <c r="C140" s="1363"/>
      <c r="D140" s="1363"/>
      <c r="E140" s="555">
        <f>Banco!D234</f>
        <v>0.2</v>
      </c>
      <c r="F140" s="468"/>
      <c r="G140" s="468"/>
    </row>
    <row r="141" spans="2:7">
      <c r="B141" s="468"/>
      <c r="C141" s="468"/>
      <c r="D141" s="468"/>
      <c r="E141" s="468"/>
      <c r="F141" s="468"/>
      <c r="G141" s="468"/>
    </row>
    <row r="142" spans="2:7">
      <c r="B142" s="503" t="s">
        <v>407</v>
      </c>
      <c r="C142" s="468"/>
      <c r="D142" s="468"/>
      <c r="E142" s="468"/>
      <c r="F142" s="468"/>
      <c r="G142" s="468"/>
    </row>
    <row r="143" spans="2:7" ht="13.5" thickBot="1">
      <c r="B143" s="503"/>
      <c r="C143" s="468"/>
      <c r="D143" s="468"/>
      <c r="E143" s="468"/>
      <c r="F143" s="468"/>
      <c r="G143" s="468"/>
    </row>
    <row r="144" spans="2:7" ht="13.5" thickBot="1">
      <c r="B144" s="556"/>
      <c r="C144" s="482" t="s">
        <v>43</v>
      </c>
      <c r="D144" s="482" t="s">
        <v>81</v>
      </c>
      <c r="E144" s="482" t="s">
        <v>80</v>
      </c>
      <c r="F144" s="482" t="s">
        <v>1328</v>
      </c>
      <c r="G144" s="528" t="s">
        <v>26</v>
      </c>
    </row>
    <row r="145" spans="2:7" ht="13.5" thickBot="1">
      <c r="B145" s="490" t="s">
        <v>1123</v>
      </c>
      <c r="C145" s="476">
        <f>G114</f>
        <v>1</v>
      </c>
      <c r="D145" s="557">
        <f>Banco!D162</f>
        <v>238383</v>
      </c>
      <c r="E145" s="558">
        <f>D145*E139</f>
        <v>71514.899999999994</v>
      </c>
      <c r="F145" s="559">
        <f>Banco!D280</f>
        <v>30</v>
      </c>
      <c r="G145" s="479">
        <f>C145*E145/F145</f>
        <v>2383.83</v>
      </c>
    </row>
    <row r="146" spans="2:7">
      <c r="B146" s="503"/>
      <c r="C146" s="469"/>
      <c r="D146" s="560"/>
      <c r="E146" s="560"/>
      <c r="F146" s="469"/>
      <c r="G146" s="536"/>
    </row>
    <row r="147" spans="2:7" ht="13.5" thickBot="1">
      <c r="B147" s="503" t="s">
        <v>636</v>
      </c>
      <c r="C147" s="468"/>
      <c r="D147" s="468"/>
      <c r="E147" s="468"/>
      <c r="F147" s="468"/>
      <c r="G147" s="468"/>
    </row>
    <row r="148" spans="2:7" ht="13.5" thickBot="1">
      <c r="B148" s="556"/>
      <c r="C148" s="482" t="s">
        <v>43</v>
      </c>
      <c r="D148" s="482" t="s">
        <v>81</v>
      </c>
      <c r="E148" s="482" t="s">
        <v>80</v>
      </c>
      <c r="F148" s="482" t="s">
        <v>1328</v>
      </c>
      <c r="G148" s="528" t="s">
        <v>26</v>
      </c>
    </row>
    <row r="149" spans="2:7" ht="13.5" thickBot="1">
      <c r="B149" s="490" t="s">
        <v>1124</v>
      </c>
      <c r="C149" s="476">
        <f>C145</f>
        <v>1</v>
      </c>
      <c r="D149" s="557">
        <f>Banco!D144+Banco!D149</f>
        <v>22000</v>
      </c>
      <c r="E149" s="558">
        <f>D149*E140</f>
        <v>4400</v>
      </c>
      <c r="F149" s="559">
        <f>F145</f>
        <v>30</v>
      </c>
      <c r="G149" s="479">
        <f>C149*E149/F149</f>
        <v>146.66666666666666</v>
      </c>
    </row>
    <row r="150" spans="2:7">
      <c r="B150" s="503"/>
      <c r="C150" s="469"/>
      <c r="D150" s="560"/>
      <c r="E150" s="560"/>
      <c r="F150" s="469"/>
      <c r="G150" s="536"/>
    </row>
    <row r="151" spans="2:7">
      <c r="B151" s="503" t="s">
        <v>53</v>
      </c>
      <c r="C151" s="468"/>
      <c r="D151" s="468"/>
      <c r="E151" s="468"/>
      <c r="F151" s="468"/>
      <c r="G151" s="468"/>
    </row>
    <row r="152" spans="2:7" ht="13.5" thickBot="1">
      <c r="B152" s="503"/>
      <c r="C152" s="468"/>
      <c r="D152" s="468"/>
      <c r="E152" s="468"/>
      <c r="F152" s="468"/>
      <c r="G152" s="468"/>
    </row>
    <row r="153" spans="2:7">
      <c r="B153" s="1360" t="s">
        <v>396</v>
      </c>
      <c r="C153" s="1361"/>
      <c r="D153" s="1361"/>
      <c r="E153" s="554">
        <f>1-Banco!F157</f>
        <v>0.30000000000000004</v>
      </c>
      <c r="F153" s="468"/>
      <c r="G153" s="468"/>
    </row>
    <row r="154" spans="2:7" ht="13.5" thickBot="1">
      <c r="B154" s="1362" t="s">
        <v>635</v>
      </c>
      <c r="C154" s="1363"/>
      <c r="D154" s="1363"/>
      <c r="E154" s="555">
        <f>1-Banco!F144</f>
        <v>0.35</v>
      </c>
      <c r="F154" s="468"/>
      <c r="G154" s="468"/>
    </row>
    <row r="155" spans="2:7">
      <c r="B155" s="503"/>
      <c r="C155" s="468"/>
      <c r="D155" s="468"/>
      <c r="E155" s="468"/>
      <c r="F155" s="468"/>
      <c r="G155" s="468"/>
    </row>
    <row r="156" spans="2:7" ht="13.5" thickBot="1">
      <c r="B156" s="503" t="s">
        <v>408</v>
      </c>
      <c r="C156" s="468"/>
      <c r="D156" s="468"/>
      <c r="E156" s="468"/>
      <c r="F156" s="468"/>
      <c r="G156" s="468"/>
    </row>
    <row r="157" spans="2:7" ht="13.5" thickBot="1">
      <c r="B157" s="556"/>
      <c r="C157" s="482" t="s">
        <v>43</v>
      </c>
      <c r="D157" s="482" t="s">
        <v>81</v>
      </c>
      <c r="E157" s="482" t="s">
        <v>1125</v>
      </c>
      <c r="F157" s="482" t="s">
        <v>1328</v>
      </c>
      <c r="G157" s="528" t="s">
        <v>26</v>
      </c>
    </row>
    <row r="158" spans="2:7" ht="13.5" thickBot="1">
      <c r="B158" s="490" t="s">
        <v>1126</v>
      </c>
      <c r="C158" s="561">
        <f>G114</f>
        <v>1</v>
      </c>
      <c r="D158" s="557">
        <f>D145</f>
        <v>238383</v>
      </c>
      <c r="E158" s="558">
        <f>D158*E153</f>
        <v>71514.900000000009</v>
      </c>
      <c r="F158" s="559">
        <f>F145</f>
        <v>30</v>
      </c>
      <c r="G158" s="479">
        <f>C158*E158/F158</f>
        <v>2383.8300000000004</v>
      </c>
    </row>
    <row r="159" spans="2:7">
      <c r="B159" s="503"/>
      <c r="C159" s="469"/>
      <c r="D159" s="560"/>
      <c r="E159" s="560"/>
      <c r="F159" s="469"/>
      <c r="G159" s="536"/>
    </row>
    <row r="160" spans="2:7" ht="13.5" thickBot="1">
      <c r="B160" s="503" t="s">
        <v>637</v>
      </c>
      <c r="C160" s="468"/>
      <c r="D160" s="468"/>
      <c r="E160" s="468"/>
      <c r="F160" s="468"/>
      <c r="G160" s="468"/>
    </row>
    <row r="161" spans="2:8" ht="13.5" thickBot="1">
      <c r="B161" s="556"/>
      <c r="C161" s="482" t="s">
        <v>43</v>
      </c>
      <c r="D161" s="482" t="s">
        <v>81</v>
      </c>
      <c r="E161" s="482" t="str">
        <f>E157</f>
        <v>VALOR DEPREC.</v>
      </c>
      <c r="F161" s="482" t="s">
        <v>1328</v>
      </c>
      <c r="G161" s="528" t="s">
        <v>26</v>
      </c>
    </row>
    <row r="162" spans="2:8" ht="13.5" thickBot="1">
      <c r="B162" s="490" t="s">
        <v>1127</v>
      </c>
      <c r="C162" s="476">
        <f>C158</f>
        <v>1</v>
      </c>
      <c r="D162" s="557">
        <f>D149</f>
        <v>22000</v>
      </c>
      <c r="E162" s="558">
        <f>D162*E154</f>
        <v>7699.9999999999991</v>
      </c>
      <c r="F162" s="559">
        <f>F158</f>
        <v>30</v>
      </c>
      <c r="G162" s="479">
        <f>C162*E162/F162</f>
        <v>256.66666666666663</v>
      </c>
    </row>
    <row r="163" spans="2:8">
      <c r="B163" s="503"/>
      <c r="C163" s="468"/>
      <c r="D163" s="468"/>
      <c r="E163" s="468"/>
      <c r="F163" s="468"/>
      <c r="G163" s="468"/>
    </row>
    <row r="164" spans="2:8" ht="13.5" thickBot="1">
      <c r="B164" s="531" t="s">
        <v>84</v>
      </c>
      <c r="C164" s="468"/>
      <c r="D164" s="468"/>
      <c r="E164" s="468"/>
      <c r="F164" s="468"/>
      <c r="G164" s="468"/>
    </row>
    <row r="165" spans="2:8" ht="13.5" thickBot="1">
      <c r="B165" s="471" t="s">
        <v>28</v>
      </c>
      <c r="C165" s="473" t="s">
        <v>79</v>
      </c>
      <c r="D165" s="468"/>
      <c r="E165" s="468"/>
      <c r="F165" s="468"/>
      <c r="G165" s="468"/>
    </row>
    <row r="166" spans="2:8">
      <c r="B166" s="453" t="s">
        <v>54</v>
      </c>
      <c r="C166" s="543">
        <f>D145*Banco!D269</f>
        <v>2383.83</v>
      </c>
      <c r="D166" s="468"/>
      <c r="E166" s="468"/>
      <c r="F166" s="468"/>
      <c r="G166" s="468"/>
    </row>
    <row r="167" spans="2:8">
      <c r="B167" s="454" t="s">
        <v>55</v>
      </c>
      <c r="C167" s="545">
        <f>Banco!D267</f>
        <v>5.78</v>
      </c>
      <c r="D167" s="468"/>
      <c r="E167" s="468"/>
      <c r="F167" s="468"/>
      <c r="G167" s="468"/>
    </row>
    <row r="168" spans="2:8" ht="13.5" thickBot="1">
      <c r="B168" s="454" t="s">
        <v>56</v>
      </c>
      <c r="C168" s="545">
        <f>D145*Banco!D272</f>
        <v>3575.7449999999999</v>
      </c>
      <c r="D168" s="468"/>
      <c r="E168" s="468"/>
      <c r="F168" s="468"/>
      <c r="G168" s="468"/>
    </row>
    <row r="169" spans="2:8" ht="13.5" thickBot="1">
      <c r="B169" s="454" t="s">
        <v>85</v>
      </c>
      <c r="C169" s="545">
        <f>SUM(C166:C168)</f>
        <v>5965.3549999999996</v>
      </c>
      <c r="D169" s="553" t="s">
        <v>26</v>
      </c>
      <c r="E169" s="468"/>
      <c r="F169" s="468"/>
      <c r="G169" s="468"/>
    </row>
    <row r="170" spans="2:8" ht="13.5" thickBot="1">
      <c r="B170" s="461" t="s">
        <v>86</v>
      </c>
      <c r="C170" s="562">
        <f>C169/12</f>
        <v>497.11291666666665</v>
      </c>
      <c r="D170" s="563">
        <f>G114*C170</f>
        <v>497.11291666666665</v>
      </c>
      <c r="E170" s="468"/>
      <c r="F170" s="468"/>
      <c r="G170" s="468"/>
    </row>
    <row r="171" spans="2:8">
      <c r="B171" s="468"/>
      <c r="C171" s="468"/>
      <c r="D171" s="468"/>
      <c r="E171" s="468"/>
      <c r="F171" s="468"/>
      <c r="G171" s="564"/>
    </row>
    <row r="172" spans="2:8" ht="13.5" thickBot="1">
      <c r="B172" s="503" t="s">
        <v>440</v>
      </c>
      <c r="C172" s="468"/>
      <c r="D172" s="468"/>
      <c r="E172" s="519"/>
      <c r="F172" s="469"/>
      <c r="G172" s="564"/>
    </row>
    <row r="173" spans="2:8" ht="13.5" thickBot="1">
      <c r="B173" s="526"/>
      <c r="C173" s="586" t="s">
        <v>442</v>
      </c>
      <c r="D173" s="482" t="s">
        <v>81</v>
      </c>
      <c r="E173" s="528" t="s">
        <v>26</v>
      </c>
      <c r="F173" s="565"/>
      <c r="G173" s="564"/>
    </row>
    <row r="174" spans="2:8" ht="13.5" thickBot="1">
      <c r="B174" s="529" t="s">
        <v>441</v>
      </c>
      <c r="C174" s="530">
        <f>G114</f>
        <v>1</v>
      </c>
      <c r="D174" s="566">
        <f>Banco!D274</f>
        <v>160</v>
      </c>
      <c r="E174" s="515">
        <f>C174*D174</f>
        <v>160</v>
      </c>
      <c r="F174" s="567"/>
      <c r="G174" s="564"/>
    </row>
    <row r="175" spans="2:8" ht="13.5" thickBot="1">
      <c r="B175" s="468"/>
      <c r="C175" s="468"/>
      <c r="D175" s="468"/>
      <c r="E175" s="468"/>
      <c r="F175" s="468"/>
      <c r="G175" s="564"/>
      <c r="H175" s="169"/>
    </row>
    <row r="176" spans="2:8" ht="13.5" thickBot="1">
      <c r="B176" s="468"/>
      <c r="C176" s="468"/>
      <c r="D176" s="468"/>
      <c r="E176" s="468"/>
      <c r="F176" s="468"/>
      <c r="G176" s="553" t="s">
        <v>26</v>
      </c>
      <c r="H176" s="169"/>
    </row>
    <row r="177" spans="2:8" ht="13.5" thickBot="1">
      <c r="B177" s="1364" t="s">
        <v>764</v>
      </c>
      <c r="C177" s="1365"/>
      <c r="D177" s="1365"/>
      <c r="E177" s="1365"/>
      <c r="F177" s="1365"/>
      <c r="G177" s="479">
        <f>D170+G162+G158+G149+G145+E135+E124+F120+F116+E174</f>
        <v>7630.8805560787687</v>
      </c>
      <c r="H177" s="169"/>
    </row>
    <row r="178" spans="2:8">
      <c r="B178" s="568"/>
      <c r="C178" s="568"/>
      <c r="D178" s="568"/>
      <c r="E178" s="568"/>
      <c r="F178" s="568"/>
      <c r="G178" s="567"/>
      <c r="H178" s="169"/>
    </row>
    <row r="179" spans="2:8" ht="13.5" thickBot="1">
      <c r="B179" s="470" t="s">
        <v>925</v>
      </c>
      <c r="C179" s="468"/>
      <c r="D179" s="468"/>
      <c r="E179" s="519"/>
      <c r="F179" s="469"/>
      <c r="G179" s="520"/>
      <c r="H179" s="169"/>
    </row>
    <row r="180" spans="2:8" ht="13.5" thickBot="1">
      <c r="B180" s="470"/>
      <c r="C180" s="468"/>
      <c r="D180" s="468"/>
      <c r="E180" s="569" t="s">
        <v>926</v>
      </c>
      <c r="F180" s="550"/>
      <c r="G180" s="570">
        <f>'Dimens areas verdes'!D155</f>
        <v>1</v>
      </c>
      <c r="H180" s="169"/>
    </row>
    <row r="181" spans="2:8">
      <c r="B181" s="503" t="s">
        <v>639</v>
      </c>
      <c r="C181" s="468"/>
      <c r="D181" s="468"/>
      <c r="E181" s="468"/>
      <c r="F181" s="468"/>
      <c r="G181" s="468"/>
      <c r="H181" s="169"/>
    </row>
    <row r="182" spans="2:8" ht="13.5" thickBot="1">
      <c r="B182" s="503"/>
      <c r="C182" s="468"/>
      <c r="D182" s="468"/>
      <c r="E182" s="468"/>
      <c r="F182" s="468"/>
      <c r="G182" s="468"/>
      <c r="H182" s="169"/>
    </row>
    <row r="183" spans="2:8" ht="13.5" thickBot="1">
      <c r="B183" s="1366" t="s">
        <v>927</v>
      </c>
      <c r="C183" s="1367"/>
      <c r="D183" s="1367"/>
      <c r="E183" s="571">
        <f>Banco!D237</f>
        <v>0.25</v>
      </c>
      <c r="F183" s="468"/>
      <c r="G183" s="468"/>
      <c r="H183" s="169"/>
    </row>
    <row r="184" spans="2:8">
      <c r="B184" s="468"/>
      <c r="C184" s="468"/>
      <c r="D184" s="468"/>
      <c r="E184" s="468"/>
      <c r="F184" s="468"/>
      <c r="G184" s="468"/>
      <c r="H184" s="169"/>
    </row>
    <row r="185" spans="2:8" ht="13.5" thickBot="1">
      <c r="B185" s="503" t="s">
        <v>928</v>
      </c>
      <c r="C185" s="468"/>
      <c r="D185" s="468"/>
      <c r="E185" s="468"/>
      <c r="F185" s="468"/>
      <c r="G185" s="468"/>
      <c r="H185" s="169"/>
    </row>
    <row r="186" spans="2:8" ht="13.5" thickBot="1">
      <c r="B186" s="556"/>
      <c r="C186" s="482" t="s">
        <v>43</v>
      </c>
      <c r="D186" s="482" t="s">
        <v>81</v>
      </c>
      <c r="E186" s="482" t="s">
        <v>80</v>
      </c>
      <c r="F186" s="482" t="s">
        <v>1328</v>
      </c>
      <c r="G186" s="528" t="s">
        <v>26</v>
      </c>
      <c r="H186" s="169"/>
    </row>
    <row r="187" spans="2:8" ht="13.5" thickBot="1">
      <c r="B187" s="490" t="s">
        <v>1128</v>
      </c>
      <c r="C187" s="572">
        <f>G180</f>
        <v>1</v>
      </c>
      <c r="D187" s="557">
        <f>Banco!D167</f>
        <v>5822.79</v>
      </c>
      <c r="E187" s="558">
        <f>D187*E183</f>
        <v>1455.6975</v>
      </c>
      <c r="F187" s="559">
        <f>Banco!D280</f>
        <v>30</v>
      </c>
      <c r="G187" s="479">
        <f>C187*E187/F187</f>
        <v>48.523249999999997</v>
      </c>
      <c r="H187" s="169"/>
    </row>
    <row r="188" spans="2:8">
      <c r="B188" s="503"/>
      <c r="C188" s="469"/>
      <c r="D188" s="560"/>
      <c r="E188" s="560"/>
      <c r="F188" s="469"/>
      <c r="G188" s="536"/>
      <c r="H188" s="169"/>
    </row>
    <row r="189" spans="2:8">
      <c r="B189" s="503" t="s">
        <v>642</v>
      </c>
      <c r="C189" s="468"/>
      <c r="D189" s="468"/>
      <c r="E189" s="468"/>
      <c r="F189" s="468"/>
      <c r="G189" s="468"/>
      <c r="H189" s="169"/>
    </row>
    <row r="190" spans="2:8" ht="13.5" thickBot="1">
      <c r="B190" s="503"/>
      <c r="C190" s="468"/>
      <c r="D190" s="468"/>
      <c r="E190" s="468"/>
      <c r="F190" s="468"/>
      <c r="G190" s="468"/>
      <c r="H190" s="169"/>
    </row>
    <row r="191" spans="2:8" ht="13.5" thickBot="1">
      <c r="B191" s="1366" t="s">
        <v>927</v>
      </c>
      <c r="C191" s="1367"/>
      <c r="D191" s="1367"/>
      <c r="E191" s="571">
        <f>1-Banco!F167</f>
        <v>0.75</v>
      </c>
      <c r="F191" s="468"/>
      <c r="G191" s="468"/>
      <c r="H191" s="169"/>
    </row>
    <row r="192" spans="2:8">
      <c r="B192" s="503"/>
      <c r="C192" s="468"/>
      <c r="D192" s="468"/>
      <c r="E192" s="468"/>
      <c r="F192" s="468"/>
      <c r="G192" s="468"/>
      <c r="H192" s="169"/>
    </row>
    <row r="193" spans="2:8" ht="13.5" thickBot="1">
      <c r="B193" s="503" t="s">
        <v>929</v>
      </c>
      <c r="C193" s="468"/>
      <c r="D193" s="468"/>
      <c r="E193" s="468"/>
      <c r="F193" s="468"/>
      <c r="G193" s="468"/>
      <c r="H193" s="169"/>
    </row>
    <row r="194" spans="2:8" ht="13.5" thickBot="1">
      <c r="B194" s="556"/>
      <c r="C194" s="482" t="s">
        <v>43</v>
      </c>
      <c r="D194" s="482" t="s">
        <v>81</v>
      </c>
      <c r="E194" s="482" t="s">
        <v>1125</v>
      </c>
      <c r="F194" s="482" t="s">
        <v>52</v>
      </c>
      <c r="G194" s="528" t="s">
        <v>26</v>
      </c>
      <c r="H194" s="169"/>
    </row>
    <row r="195" spans="2:8" ht="13.5" thickBot="1">
      <c r="B195" s="490" t="s">
        <v>1129</v>
      </c>
      <c r="C195" s="561">
        <f>G180</f>
        <v>1</v>
      </c>
      <c r="D195" s="557">
        <f>D187</f>
        <v>5822.79</v>
      </c>
      <c r="E195" s="558">
        <f>D195*E191</f>
        <v>4367.0924999999997</v>
      </c>
      <c r="F195" s="559">
        <f>F187</f>
        <v>30</v>
      </c>
      <c r="G195" s="479">
        <f>C195*E195/F195</f>
        <v>145.56975</v>
      </c>
      <c r="H195" s="169"/>
    </row>
    <row r="196" spans="2:8" ht="13.5" thickBot="1">
      <c r="B196" s="503"/>
      <c r="C196" s="469"/>
      <c r="D196" s="560"/>
      <c r="E196" s="560"/>
      <c r="F196" s="469"/>
      <c r="G196" s="536"/>
      <c r="H196" s="169"/>
    </row>
    <row r="197" spans="2:8" ht="13.5" thickBot="1">
      <c r="B197" s="468"/>
      <c r="C197" s="468"/>
      <c r="D197" s="468"/>
      <c r="E197" s="468"/>
      <c r="F197" s="468"/>
      <c r="G197" s="553" t="s">
        <v>26</v>
      </c>
      <c r="H197" s="169"/>
    </row>
    <row r="198" spans="2:8" ht="13.5" thickBot="1">
      <c r="B198" s="1364" t="s">
        <v>930</v>
      </c>
      <c r="C198" s="1365"/>
      <c r="D198" s="1365"/>
      <c r="E198" s="1365"/>
      <c r="F198" s="1368"/>
      <c r="G198" s="573">
        <f>G187+G195</f>
        <v>194.09299999999999</v>
      </c>
      <c r="H198" s="169"/>
    </row>
    <row r="199" spans="2:8">
      <c r="B199" s="568"/>
      <c r="C199" s="568"/>
      <c r="D199" s="568"/>
      <c r="E199" s="568"/>
      <c r="F199" s="568"/>
      <c r="G199" s="567"/>
      <c r="H199" s="169"/>
    </row>
    <row r="200" spans="2:8" ht="13.5" thickBot="1">
      <c r="B200" s="335" t="s">
        <v>1551</v>
      </c>
      <c r="C200" s="468"/>
      <c r="D200" s="468"/>
      <c r="E200" s="519"/>
      <c r="F200" s="469"/>
      <c r="G200" s="520"/>
      <c r="H200" s="169"/>
    </row>
    <row r="201" spans="2:8" ht="13.5" thickBot="1">
      <c r="B201" s="470"/>
      <c r="C201" s="468"/>
      <c r="D201" s="468"/>
      <c r="E201" s="569" t="s">
        <v>1552</v>
      </c>
      <c r="F201" s="550"/>
      <c r="G201" s="570">
        <f>'Dimens areas verdes'!D157</f>
        <v>1</v>
      </c>
      <c r="H201" s="169"/>
    </row>
    <row r="202" spans="2:8" ht="13.5" thickBot="1">
      <c r="B202" s="470"/>
      <c r="C202" s="468"/>
      <c r="D202" s="468"/>
      <c r="E202" s="569" t="s">
        <v>1553</v>
      </c>
      <c r="F202" s="550"/>
      <c r="G202" s="1039">
        <f>'Dimens areas verdes'!D158</f>
        <v>95.333333333333329</v>
      </c>
      <c r="H202" s="169"/>
    </row>
    <row r="203" spans="2:8" ht="13.5" thickBot="1">
      <c r="B203" s="503" t="s">
        <v>831</v>
      </c>
      <c r="C203" s="468"/>
      <c r="D203" s="468"/>
      <c r="E203" s="519"/>
      <c r="F203" s="469"/>
      <c r="G203" s="1038"/>
      <c r="H203" s="169"/>
    </row>
    <row r="204" spans="2:8" ht="13.5" thickBot="1">
      <c r="B204" s="526"/>
      <c r="C204" s="586" t="s">
        <v>448</v>
      </c>
      <c r="D204" s="527" t="s">
        <v>40</v>
      </c>
      <c r="E204" s="527" t="s">
        <v>1554</v>
      </c>
      <c r="F204" s="528" t="s">
        <v>26</v>
      </c>
      <c r="G204" s="469"/>
      <c r="H204" s="169"/>
    </row>
    <row r="205" spans="2:8" ht="13.5" thickBot="1">
      <c r="B205" s="529" t="s">
        <v>104</v>
      </c>
      <c r="C205" s="530">
        <f>G202</f>
        <v>95.333333333333329</v>
      </c>
      <c r="D205" s="609">
        <f>Banco!D47</f>
        <v>5.49</v>
      </c>
      <c r="E205" s="704">
        <f>Banco!D222</f>
        <v>1.8999499999999998</v>
      </c>
      <c r="F205" s="479">
        <f>(C205/E205)*D205</f>
        <v>275.4704071159768</v>
      </c>
      <c r="G205" s="469"/>
      <c r="H205" s="169"/>
    </row>
    <row r="206" spans="2:8">
      <c r="B206" s="470"/>
      <c r="C206" s="468"/>
      <c r="D206" s="468"/>
      <c r="E206" s="519"/>
      <c r="F206" s="469"/>
      <c r="G206" s="1038"/>
      <c r="H206" s="169"/>
    </row>
    <row r="207" spans="2:8" ht="13.5" thickBot="1">
      <c r="B207" s="829" t="s">
        <v>832</v>
      </c>
      <c r="C207" s="319"/>
      <c r="D207" s="319"/>
      <c r="E207" s="319"/>
      <c r="F207" s="319"/>
      <c r="G207" s="1038"/>
      <c r="H207" s="169"/>
    </row>
    <row r="208" spans="2:8" ht="13.5" thickBot="1">
      <c r="B208" s="815" t="s">
        <v>1020</v>
      </c>
      <c r="C208" s="1073"/>
      <c r="D208" s="809"/>
      <c r="E208" s="1074"/>
      <c r="F208" s="810" t="s">
        <v>26</v>
      </c>
      <c r="G208" s="1038"/>
      <c r="H208" s="169"/>
    </row>
    <row r="209" spans="2:8" ht="13.5" thickBot="1">
      <c r="B209" s="818" t="s">
        <v>105</v>
      </c>
      <c r="C209" s="753"/>
      <c r="D209" s="753"/>
      <c r="E209" s="1075">
        <f>Banco!D230</f>
        <v>0.08</v>
      </c>
      <c r="F209" s="814">
        <f>E209*F205</f>
        <v>22.037632569278145</v>
      </c>
      <c r="G209" s="1038"/>
      <c r="H209" s="169"/>
    </row>
    <row r="210" spans="2:8">
      <c r="B210" s="470"/>
      <c r="C210" s="468"/>
      <c r="D210" s="468"/>
      <c r="E210" s="519"/>
      <c r="F210" s="469"/>
      <c r="G210" s="1038"/>
      <c r="H210" s="169"/>
    </row>
    <row r="211" spans="2:8">
      <c r="B211" s="503" t="s">
        <v>1591</v>
      </c>
      <c r="C211" s="468"/>
      <c r="D211" s="468"/>
      <c r="E211" s="468"/>
      <c r="F211" s="468"/>
      <c r="G211" s="468"/>
      <c r="H211" s="169"/>
    </row>
    <row r="212" spans="2:8" ht="13.5" thickBot="1">
      <c r="B212" s="503"/>
      <c r="C212" s="468"/>
      <c r="D212" s="468"/>
      <c r="E212" s="468"/>
      <c r="F212" s="468"/>
      <c r="G212" s="468"/>
      <c r="H212" s="169"/>
    </row>
    <row r="213" spans="2:8" ht="13.5" thickBot="1">
      <c r="B213" s="1364" t="s">
        <v>1268</v>
      </c>
      <c r="C213" s="1365"/>
      <c r="D213" s="1368"/>
      <c r="E213" s="708">
        <f>Banco!D237</f>
        <v>0.25</v>
      </c>
      <c r="F213" s="468"/>
      <c r="G213" s="468"/>
      <c r="H213" s="169"/>
    </row>
    <row r="214" spans="2:8">
      <c r="B214" s="468"/>
      <c r="C214" s="468"/>
      <c r="D214" s="468"/>
      <c r="E214" s="468"/>
      <c r="F214" s="468"/>
      <c r="G214" s="468"/>
      <c r="H214" s="169"/>
    </row>
    <row r="215" spans="2:8" ht="13.5" thickBot="1">
      <c r="B215" s="503" t="s">
        <v>1720</v>
      </c>
      <c r="C215" s="468"/>
      <c r="D215" s="468"/>
      <c r="E215" s="468"/>
      <c r="F215" s="468"/>
      <c r="G215" s="468"/>
      <c r="H215" s="169"/>
    </row>
    <row r="216" spans="2:8" ht="13.5" thickBot="1">
      <c r="B216" s="556"/>
      <c r="C216" s="482" t="s">
        <v>43</v>
      </c>
      <c r="D216" s="482" t="s">
        <v>81</v>
      </c>
      <c r="E216" s="482" t="s">
        <v>80</v>
      </c>
      <c r="F216" s="482" t="s">
        <v>1328</v>
      </c>
      <c r="G216" s="528" t="s">
        <v>26</v>
      </c>
      <c r="H216" s="169"/>
    </row>
    <row r="217" spans="2:8" ht="13.5" thickBot="1">
      <c r="B217" s="490" t="s">
        <v>1269</v>
      </c>
      <c r="C217" s="572">
        <f>G201</f>
        <v>1</v>
      </c>
      <c r="D217" s="697">
        <f>Banco!D165</f>
        <v>2500</v>
      </c>
      <c r="E217" s="558">
        <f>D217*E213</f>
        <v>625</v>
      </c>
      <c r="F217" s="699">
        <f>Banco!D280</f>
        <v>30</v>
      </c>
      <c r="G217" s="479">
        <f>C217*E217/F217</f>
        <v>20.833333333333332</v>
      </c>
      <c r="H217" s="169"/>
    </row>
    <row r="218" spans="2:8">
      <c r="B218" s="503"/>
      <c r="C218" s="469"/>
      <c r="D218" s="560"/>
      <c r="E218" s="560"/>
      <c r="F218" s="469"/>
      <c r="G218" s="536"/>
      <c r="H218" s="169"/>
    </row>
    <row r="219" spans="2:8">
      <c r="B219" s="503" t="s">
        <v>1592</v>
      </c>
      <c r="C219" s="468"/>
      <c r="D219" s="468"/>
      <c r="E219" s="468"/>
      <c r="F219" s="468"/>
      <c r="G219" s="468"/>
      <c r="H219" s="169"/>
    </row>
    <row r="220" spans="2:8" ht="13.5" thickBot="1">
      <c r="B220" s="503"/>
      <c r="C220" s="468"/>
      <c r="D220" s="468"/>
      <c r="E220" s="468"/>
      <c r="F220" s="468"/>
      <c r="G220" s="468"/>
      <c r="H220" s="169"/>
    </row>
    <row r="221" spans="2:8" ht="13.5" thickBot="1">
      <c r="B221" s="1366" t="s">
        <v>1268</v>
      </c>
      <c r="C221" s="1367"/>
      <c r="D221" s="1367"/>
      <c r="E221" s="708">
        <f>1-Banco!F165</f>
        <v>0.35</v>
      </c>
      <c r="F221" s="468"/>
      <c r="G221" s="468"/>
      <c r="H221" s="169"/>
    </row>
    <row r="222" spans="2:8">
      <c r="B222" s="503"/>
      <c r="C222" s="468"/>
      <c r="D222" s="468"/>
      <c r="E222" s="468"/>
      <c r="F222" s="468"/>
      <c r="G222" s="468"/>
      <c r="H222" s="169"/>
    </row>
    <row r="223" spans="2:8">
      <c r="B223" s="503" t="s">
        <v>1721</v>
      </c>
      <c r="C223" s="468"/>
      <c r="D223" s="468"/>
      <c r="E223" s="468"/>
      <c r="F223" s="468"/>
      <c r="G223" s="468"/>
      <c r="H223" s="169"/>
    </row>
    <row r="224" spans="2:8" ht="13.5" thickBot="1">
      <c r="B224" s="556"/>
      <c r="C224" s="482" t="s">
        <v>43</v>
      </c>
      <c r="D224" s="482" t="s">
        <v>81</v>
      </c>
      <c r="E224" s="482" t="s">
        <v>1125</v>
      </c>
      <c r="F224" s="482" t="s">
        <v>52</v>
      </c>
      <c r="G224" s="528" t="s">
        <v>26</v>
      </c>
      <c r="H224" s="169"/>
    </row>
    <row r="225" spans="2:8" ht="13.5" thickBot="1">
      <c r="B225" s="490" t="s">
        <v>1270</v>
      </c>
      <c r="C225" s="561">
        <f>G201</f>
        <v>1</v>
      </c>
      <c r="D225" s="697">
        <f>D217</f>
        <v>2500</v>
      </c>
      <c r="E225" s="558">
        <f>D225*E221</f>
        <v>875</v>
      </c>
      <c r="F225" s="699">
        <f>F217</f>
        <v>30</v>
      </c>
      <c r="G225" s="479">
        <f>C225*E225/F225</f>
        <v>29.166666666666668</v>
      </c>
      <c r="H225" s="169"/>
    </row>
    <row r="226" spans="2:8" ht="13.5" thickBot="1">
      <c r="B226" s="503"/>
      <c r="C226" s="469"/>
      <c r="D226" s="560"/>
      <c r="E226" s="560"/>
      <c r="F226" s="469"/>
      <c r="G226" s="536"/>
      <c r="H226" s="169"/>
    </row>
    <row r="227" spans="2:8" ht="13.5" thickBot="1">
      <c r="B227" s="468"/>
      <c r="C227" s="468"/>
      <c r="D227" s="468"/>
      <c r="E227" s="468"/>
      <c r="F227" s="468"/>
      <c r="G227" s="553" t="s">
        <v>26</v>
      </c>
      <c r="H227" s="169"/>
    </row>
    <row r="228" spans="2:8" ht="13.5" thickBot="1">
      <c r="B228" s="1364" t="s">
        <v>1722</v>
      </c>
      <c r="C228" s="1365"/>
      <c r="D228" s="1365"/>
      <c r="E228" s="1365"/>
      <c r="F228" s="1368"/>
      <c r="G228" s="573">
        <f>G217+G225+F205+F209</f>
        <v>347.50803968525497</v>
      </c>
    </row>
    <row r="229" spans="2:8">
      <c r="B229" s="568"/>
      <c r="C229" s="568"/>
      <c r="D229" s="568"/>
      <c r="E229" s="568"/>
      <c r="F229" s="568"/>
      <c r="G229" s="567"/>
    </row>
    <row r="230" spans="2:8" ht="13.5" thickBot="1">
      <c r="B230" s="470" t="s">
        <v>865</v>
      </c>
      <c r="C230" s="468"/>
      <c r="D230" s="468"/>
      <c r="E230" s="519"/>
      <c r="F230" s="469"/>
      <c r="G230" s="520"/>
    </row>
    <row r="231" spans="2:8" ht="13.5" thickBot="1">
      <c r="B231" s="470"/>
      <c r="C231" s="468"/>
      <c r="D231" s="468"/>
      <c r="E231" s="569" t="s">
        <v>646</v>
      </c>
      <c r="F231" s="550"/>
      <c r="G231" s="570">
        <f>'Dimens areas verdes'!D153</f>
        <v>1</v>
      </c>
    </row>
    <row r="232" spans="2:8">
      <c r="B232" s="503" t="s">
        <v>676</v>
      </c>
      <c r="C232" s="468"/>
      <c r="D232" s="468"/>
      <c r="E232" s="468"/>
      <c r="F232" s="468"/>
      <c r="G232" s="468"/>
    </row>
    <row r="233" spans="2:8" ht="13.5" thickBot="1">
      <c r="B233" s="503"/>
      <c r="C233" s="468"/>
      <c r="D233" s="468"/>
      <c r="E233" s="468"/>
      <c r="F233" s="468"/>
      <c r="G233" s="468"/>
    </row>
    <row r="234" spans="2:8" ht="13.5" thickBot="1">
      <c r="B234" s="1366" t="s">
        <v>640</v>
      </c>
      <c r="C234" s="1367"/>
      <c r="D234" s="1367"/>
      <c r="E234" s="571">
        <f>Banco!D238</f>
        <v>0.25</v>
      </c>
      <c r="F234" s="468"/>
      <c r="G234" s="468"/>
    </row>
    <row r="235" spans="2:8">
      <c r="B235" s="468"/>
      <c r="C235" s="468"/>
      <c r="D235" s="468"/>
      <c r="E235" s="468"/>
      <c r="F235" s="468"/>
      <c r="G235" s="468"/>
    </row>
    <row r="236" spans="2:8" ht="13.5" thickBot="1">
      <c r="B236" s="503" t="s">
        <v>866</v>
      </c>
      <c r="C236" s="468"/>
      <c r="D236" s="468"/>
      <c r="E236" s="468"/>
      <c r="F236" s="468"/>
      <c r="G236" s="468"/>
    </row>
    <row r="237" spans="2:8" ht="13.5" thickBot="1">
      <c r="B237" s="556"/>
      <c r="C237" s="482" t="s">
        <v>43</v>
      </c>
      <c r="D237" s="482" t="s">
        <v>81</v>
      </c>
      <c r="E237" s="482" t="s">
        <v>80</v>
      </c>
      <c r="F237" s="482" t="s">
        <v>1328</v>
      </c>
      <c r="G237" s="528" t="s">
        <v>26</v>
      </c>
    </row>
    <row r="238" spans="2:8" ht="13.5" thickBot="1">
      <c r="B238" s="490" t="s">
        <v>1130</v>
      </c>
      <c r="C238" s="572">
        <f>G231</f>
        <v>1</v>
      </c>
      <c r="D238" s="557">
        <f>Banco!D142+Banco!D180</f>
        <v>4867</v>
      </c>
      <c r="E238" s="558">
        <f>D238*E234</f>
        <v>1216.75</v>
      </c>
      <c r="F238" s="559">
        <f>F187</f>
        <v>30</v>
      </c>
      <c r="G238" s="479">
        <f>C238*E238/F238</f>
        <v>40.55833333333333</v>
      </c>
    </row>
    <row r="239" spans="2:8">
      <c r="B239" s="503"/>
      <c r="C239" s="469"/>
      <c r="D239" s="560"/>
      <c r="E239" s="560"/>
      <c r="F239" s="469"/>
      <c r="G239" s="536"/>
    </row>
    <row r="240" spans="2:8">
      <c r="B240" s="503" t="s">
        <v>677</v>
      </c>
      <c r="C240" s="468"/>
      <c r="D240" s="468"/>
      <c r="E240" s="468"/>
      <c r="F240" s="468"/>
      <c r="G240" s="468"/>
    </row>
    <row r="241" spans="2:8" ht="13.5" thickBot="1">
      <c r="B241" s="503"/>
      <c r="C241" s="468"/>
      <c r="D241" s="468"/>
      <c r="E241" s="468"/>
      <c r="F241" s="468"/>
      <c r="G241" s="468"/>
    </row>
    <row r="242" spans="2:8" ht="13.5" thickBot="1">
      <c r="B242" s="1366" t="s">
        <v>640</v>
      </c>
      <c r="C242" s="1367"/>
      <c r="D242" s="1367"/>
      <c r="E242" s="571">
        <f>1-Banco!F142</f>
        <v>0.5</v>
      </c>
      <c r="F242" s="468"/>
      <c r="G242" s="468"/>
    </row>
    <row r="243" spans="2:8">
      <c r="B243" s="503"/>
      <c r="C243" s="468"/>
      <c r="D243" s="468"/>
      <c r="E243" s="468"/>
      <c r="F243" s="468"/>
      <c r="G243" s="468"/>
    </row>
    <row r="244" spans="2:8" ht="13.5" thickBot="1">
      <c r="B244" s="503" t="s">
        <v>867</v>
      </c>
      <c r="C244" s="468"/>
      <c r="D244" s="468"/>
      <c r="E244" s="468"/>
      <c r="F244" s="468"/>
      <c r="G244" s="468"/>
    </row>
    <row r="245" spans="2:8" ht="13.5" thickBot="1">
      <c r="B245" s="556"/>
      <c r="C245" s="482" t="s">
        <v>43</v>
      </c>
      <c r="D245" s="482" t="s">
        <v>81</v>
      </c>
      <c r="E245" s="482" t="s">
        <v>1125</v>
      </c>
      <c r="F245" s="482" t="s">
        <v>52</v>
      </c>
      <c r="G245" s="528" t="s">
        <v>26</v>
      </c>
    </row>
    <row r="246" spans="2:8" ht="13.5" thickBot="1">
      <c r="B246" s="490" t="s">
        <v>1131</v>
      </c>
      <c r="C246" s="561">
        <f>G231</f>
        <v>1</v>
      </c>
      <c r="D246" s="557">
        <f>D238</f>
        <v>4867</v>
      </c>
      <c r="E246" s="558">
        <f>D246*E242</f>
        <v>2433.5</v>
      </c>
      <c r="F246" s="559">
        <f>F238</f>
        <v>30</v>
      </c>
      <c r="G246" s="479">
        <f>C246*E246/F246</f>
        <v>81.11666666666666</v>
      </c>
    </row>
    <row r="247" spans="2:8" ht="13.5" thickBot="1">
      <c r="B247" s="503"/>
      <c r="C247" s="469"/>
      <c r="D247" s="560"/>
      <c r="E247" s="560"/>
      <c r="F247" s="469"/>
      <c r="G247" s="536"/>
    </row>
    <row r="248" spans="2:8" ht="13.5" thickBot="1">
      <c r="B248" s="468"/>
      <c r="C248" s="468"/>
      <c r="D248" s="468"/>
      <c r="E248" s="468"/>
      <c r="F248" s="468"/>
      <c r="G248" s="553" t="s">
        <v>26</v>
      </c>
    </row>
    <row r="249" spans="2:8" ht="13.5" thickBot="1">
      <c r="B249" s="1364" t="s">
        <v>868</v>
      </c>
      <c r="C249" s="1365"/>
      <c r="D249" s="1365"/>
      <c r="E249" s="1365"/>
      <c r="F249" s="1368"/>
      <c r="G249" s="573">
        <f>G238+G246</f>
        <v>121.67499999999998</v>
      </c>
    </row>
    <row r="250" spans="2:8">
      <c r="B250" s="503"/>
      <c r="C250" s="469"/>
      <c r="D250" s="469"/>
      <c r="E250" s="469"/>
      <c r="F250" s="469"/>
      <c r="G250" s="505"/>
    </row>
    <row r="251" spans="2:8">
      <c r="B251" s="503"/>
      <c r="C251" s="469"/>
      <c r="D251" s="469"/>
      <c r="E251" s="469"/>
      <c r="F251" s="469"/>
      <c r="G251" s="505"/>
    </row>
    <row r="252" spans="2:8" ht="13.5" thickBot="1">
      <c r="B252" s="335" t="s">
        <v>1834</v>
      </c>
      <c r="C252" s="320"/>
      <c r="D252" s="320"/>
      <c r="E252" s="320"/>
      <c r="F252" s="320"/>
      <c r="G252" s="320"/>
      <c r="H252" s="320"/>
    </row>
    <row r="253" spans="2:8">
      <c r="B253" s="335"/>
      <c r="C253" s="320"/>
      <c r="D253" s="320"/>
      <c r="E253" s="353" t="s">
        <v>1014</v>
      </c>
      <c r="F253" s="354"/>
      <c r="G253" s="1265">
        <f>'Dimens areas verdes'!D162</f>
        <v>0.1</v>
      </c>
      <c r="H253" s="356"/>
    </row>
    <row r="254" spans="2:8" ht="13.5" thickBot="1">
      <c r="B254" s="357" t="s">
        <v>1835</v>
      </c>
      <c r="C254" s="320"/>
      <c r="D254" s="320"/>
      <c r="E254" s="358" t="s">
        <v>1015</v>
      </c>
      <c r="F254" s="359"/>
      <c r="G254" s="360">
        <f>'Dimens areas verdes'!D165</f>
        <v>151.20000000000002</v>
      </c>
      <c r="H254" s="361"/>
    </row>
    <row r="255" spans="2:8">
      <c r="B255" s="362" t="s">
        <v>1016</v>
      </c>
      <c r="C255" s="363" t="s">
        <v>1017</v>
      </c>
      <c r="D255" s="364" t="s">
        <v>1018</v>
      </c>
      <c r="E255" s="364" t="s">
        <v>1019</v>
      </c>
      <c r="F255" s="365" t="s">
        <v>26</v>
      </c>
      <c r="G255" s="320"/>
      <c r="H255" s="320"/>
    </row>
    <row r="256" spans="2:8" ht="13.5" thickBot="1">
      <c r="B256" s="366" t="s">
        <v>110</v>
      </c>
      <c r="C256" s="367">
        <f>G254</f>
        <v>151.20000000000002</v>
      </c>
      <c r="D256" s="368">
        <f>Banco!D47</f>
        <v>5.49</v>
      </c>
      <c r="E256" s="369">
        <f>Banco!D217</f>
        <v>6</v>
      </c>
      <c r="F256" s="370">
        <f>C256*D256/E256</f>
        <v>138.34800000000001</v>
      </c>
      <c r="G256" s="320"/>
      <c r="H256" s="320"/>
    </row>
    <row r="257" spans="2:8">
      <c r="B257" s="320"/>
      <c r="C257" s="320"/>
      <c r="D257" s="320"/>
      <c r="E257" s="320"/>
      <c r="F257" s="320"/>
      <c r="G257" s="320"/>
      <c r="H257" s="320"/>
    </row>
    <row r="258" spans="2:8" ht="13.5" thickBot="1">
      <c r="B258" s="357" t="s">
        <v>1838</v>
      </c>
      <c r="C258" s="320"/>
      <c r="D258" s="320"/>
      <c r="E258" s="320"/>
      <c r="F258" s="320"/>
      <c r="G258" s="181"/>
      <c r="H258" s="181"/>
    </row>
    <row r="259" spans="2:8">
      <c r="B259" s="371" t="s">
        <v>1020</v>
      </c>
      <c r="C259" s="372"/>
      <c r="D259" s="373"/>
      <c r="E259" s="374">
        <f>Banco!D230</f>
        <v>0.08</v>
      </c>
      <c r="F259" s="375" t="s">
        <v>26</v>
      </c>
      <c r="G259" s="376"/>
      <c r="H259" s="376"/>
    </row>
    <row r="260" spans="2:8" ht="13.5" thickBot="1">
      <c r="B260" s="377" t="s">
        <v>105</v>
      </c>
      <c r="C260" s="378"/>
      <c r="D260" s="378"/>
      <c r="E260" s="378"/>
      <c r="F260" s="342">
        <f>F256*E259</f>
        <v>11.067840000000002</v>
      </c>
      <c r="G260" s="376"/>
      <c r="H260" s="376"/>
    </row>
    <row r="261" spans="2:8">
      <c r="B261" s="357"/>
      <c r="C261" s="356"/>
      <c r="D261" s="356"/>
      <c r="E261" s="356"/>
      <c r="F261" s="356"/>
      <c r="G261" s="376"/>
      <c r="H261" s="376"/>
    </row>
    <row r="262" spans="2:8" ht="13.5" thickBot="1">
      <c r="B262" s="357" t="s">
        <v>1839</v>
      </c>
      <c r="C262" s="320"/>
      <c r="D262" s="320"/>
      <c r="E262" s="320"/>
      <c r="F262" s="356"/>
      <c r="G262" s="320"/>
      <c r="H262" s="320"/>
    </row>
    <row r="263" spans="2:8">
      <c r="B263" s="362" t="s">
        <v>1021</v>
      </c>
      <c r="C263" s="379" t="s">
        <v>45</v>
      </c>
      <c r="D263" s="337" t="s">
        <v>32</v>
      </c>
      <c r="E263" s="338" t="s">
        <v>26</v>
      </c>
      <c r="F263" s="320"/>
      <c r="G263" s="320"/>
      <c r="H263" s="320"/>
    </row>
    <row r="264" spans="2:8" ht="13.5" thickBot="1">
      <c r="B264" s="366" t="s">
        <v>109</v>
      </c>
      <c r="C264" s="380">
        <f>G253*'Dimens areas verdes'!D123</f>
        <v>0.4</v>
      </c>
      <c r="D264" s="381">
        <f>Banco!D185</f>
        <v>35</v>
      </c>
      <c r="E264" s="342">
        <f>C264*D264</f>
        <v>14</v>
      </c>
      <c r="F264" s="382"/>
      <c r="G264" s="382"/>
      <c r="H264" s="382"/>
    </row>
    <row r="265" spans="2:8">
      <c r="B265" s="357"/>
      <c r="C265" s="356"/>
      <c r="D265" s="356"/>
      <c r="E265" s="356"/>
      <c r="F265" s="356"/>
      <c r="G265" s="320"/>
      <c r="H265" s="320"/>
    </row>
    <row r="266" spans="2:8" ht="13.5" thickBot="1">
      <c r="B266" s="383" t="s">
        <v>1840</v>
      </c>
      <c r="C266" s="335"/>
      <c r="D266" s="335"/>
      <c r="E266" s="335"/>
      <c r="F266" s="320"/>
      <c r="G266" s="320"/>
      <c r="H266" s="320"/>
    </row>
    <row r="267" spans="2:8">
      <c r="B267" s="336" t="s">
        <v>28</v>
      </c>
      <c r="C267" s="337" t="s">
        <v>50</v>
      </c>
      <c r="D267" s="337" t="s">
        <v>32</v>
      </c>
      <c r="E267" s="338" t="s">
        <v>76</v>
      </c>
      <c r="F267" s="320"/>
      <c r="G267" s="320"/>
      <c r="H267" s="320"/>
    </row>
    <row r="268" spans="2:8">
      <c r="B268" s="334" t="s">
        <v>47</v>
      </c>
      <c r="C268" s="384">
        <v>4</v>
      </c>
      <c r="D268" s="385">
        <f>Banco!D110</f>
        <v>482.9</v>
      </c>
      <c r="E268" s="386">
        <f>D268*C268</f>
        <v>1931.6</v>
      </c>
      <c r="F268" s="356"/>
      <c r="G268" s="320"/>
      <c r="H268" s="320"/>
    </row>
    <row r="269" spans="2:8" ht="13.5" thickBot="1">
      <c r="B269" s="389" t="s">
        <v>106</v>
      </c>
      <c r="C269" s="390"/>
      <c r="D269" s="390"/>
      <c r="E269" s="391">
        <f>SUM(E268:E268)</f>
        <v>1931.6</v>
      </c>
      <c r="F269" s="320"/>
      <c r="G269" s="320"/>
      <c r="H269" s="320"/>
    </row>
    <row r="270" spans="2:8" ht="13.5" thickBot="1">
      <c r="B270" s="320"/>
      <c r="C270" s="320"/>
      <c r="D270" s="320"/>
      <c r="E270" s="320"/>
      <c r="F270" s="320"/>
      <c r="G270" s="320"/>
      <c r="H270" s="320"/>
    </row>
    <row r="271" spans="2:8" ht="13.5" thickBot="1">
      <c r="B271" s="392" t="s">
        <v>108</v>
      </c>
      <c r="C271" s="393"/>
      <c r="D271" s="393"/>
      <c r="E271" s="394">
        <f>Banco!D250</f>
        <v>50000</v>
      </c>
      <c r="F271" s="320"/>
      <c r="G271" s="320"/>
      <c r="H271" s="320"/>
    </row>
    <row r="272" spans="2:8" ht="13.5" thickBot="1">
      <c r="B272" s="357"/>
      <c r="C272" s="356"/>
      <c r="D272" s="356"/>
      <c r="E272" s="395"/>
      <c r="F272" s="320"/>
      <c r="G272" s="320"/>
      <c r="H272" s="320"/>
    </row>
    <row r="273" spans="2:8" ht="13.5" thickBot="1">
      <c r="B273" s="320"/>
      <c r="C273" s="320"/>
      <c r="D273" s="320"/>
      <c r="E273" s="396" t="s">
        <v>26</v>
      </c>
      <c r="F273" s="320"/>
      <c r="G273" s="320"/>
      <c r="H273" s="320"/>
    </row>
    <row r="274" spans="2:8" ht="13.5" thickBot="1">
      <c r="B274" s="392" t="s">
        <v>107</v>
      </c>
      <c r="C274" s="393"/>
      <c r="D274" s="393"/>
      <c r="E274" s="342">
        <f>(E269*C256)/E271</f>
        <v>5.8411584000000012</v>
      </c>
      <c r="F274" s="320"/>
      <c r="G274" s="320"/>
      <c r="H274" s="320"/>
    </row>
    <row r="275" spans="2:8">
      <c r="B275" s="320"/>
      <c r="C275" s="320"/>
      <c r="D275" s="320"/>
      <c r="E275" s="320"/>
      <c r="F275" s="320"/>
      <c r="G275" s="320"/>
      <c r="H275" s="320"/>
    </row>
    <row r="276" spans="2:8">
      <c r="B276" s="357" t="s">
        <v>1841</v>
      </c>
      <c r="C276" s="320"/>
      <c r="D276" s="320"/>
      <c r="E276" s="320"/>
      <c r="F276" s="320"/>
      <c r="G276" s="320"/>
      <c r="H276" s="320"/>
    </row>
    <row r="277" spans="2:8" ht="13.5" thickBot="1">
      <c r="B277" s="320"/>
      <c r="C277" s="320"/>
      <c r="D277" s="320"/>
      <c r="E277" s="320"/>
      <c r="F277" s="320"/>
      <c r="G277" s="320"/>
      <c r="H277" s="320"/>
    </row>
    <row r="278" spans="2:8" ht="13.5" thickBot="1">
      <c r="B278" s="1358" t="s">
        <v>1022</v>
      </c>
      <c r="C278" s="1358"/>
      <c r="D278" s="1358"/>
      <c r="E278" s="397">
        <f>Banco!D235</f>
        <v>0.25</v>
      </c>
      <c r="F278" s="320"/>
      <c r="G278" s="320"/>
      <c r="H278" s="320"/>
    </row>
    <row r="279" spans="2:8">
      <c r="B279" s="320"/>
      <c r="C279" s="320"/>
      <c r="D279" s="320"/>
      <c r="E279" s="320"/>
      <c r="F279" s="320"/>
      <c r="G279" s="320"/>
      <c r="H279" s="320"/>
    </row>
    <row r="280" spans="2:8" ht="13.5" thickBot="1">
      <c r="B280" s="357" t="s">
        <v>1023</v>
      </c>
      <c r="C280" s="320"/>
      <c r="D280" s="320"/>
      <c r="E280" s="320"/>
      <c r="F280" s="320"/>
      <c r="G280" s="320"/>
      <c r="H280" s="320"/>
    </row>
    <row r="281" spans="2:8">
      <c r="B281" s="362" t="s">
        <v>1024</v>
      </c>
      <c r="C281" s="337" t="s">
        <v>43</v>
      </c>
      <c r="D281" s="337" t="s">
        <v>81</v>
      </c>
      <c r="E281" s="337" t="s">
        <v>80</v>
      </c>
      <c r="F281" s="337" t="s">
        <v>1328</v>
      </c>
      <c r="G281" s="365" t="s">
        <v>26</v>
      </c>
      <c r="H281" s="329"/>
    </row>
    <row r="282" spans="2:8" ht="13.5" thickBot="1">
      <c r="B282" s="377" t="s">
        <v>1118</v>
      </c>
      <c r="C282" s="398">
        <f>G253</f>
        <v>0.1</v>
      </c>
      <c r="D282" s="368">
        <f>Banco!D173</f>
        <v>64733</v>
      </c>
      <c r="E282" s="399">
        <f>D282*E278</f>
        <v>16183.25</v>
      </c>
      <c r="F282" s="400">
        <f>F145</f>
        <v>30</v>
      </c>
      <c r="G282" s="342">
        <f>C282*E282/F282</f>
        <v>53.944166666666668</v>
      </c>
      <c r="H282" s="401"/>
    </row>
    <row r="283" spans="2:8">
      <c r="B283" s="357"/>
      <c r="C283" s="356"/>
      <c r="D283" s="402"/>
      <c r="E283" s="402"/>
      <c r="F283" s="356"/>
      <c r="G283" s="403"/>
      <c r="H283" s="403"/>
    </row>
    <row r="284" spans="2:8">
      <c r="B284" s="357" t="s">
        <v>1842</v>
      </c>
      <c r="C284" s="320"/>
      <c r="D284" s="320"/>
      <c r="E284" s="320"/>
      <c r="F284" s="320"/>
      <c r="G284" s="320"/>
      <c r="H284" s="320"/>
    </row>
    <row r="285" spans="2:8" ht="13.5" thickBot="1">
      <c r="B285" s="357"/>
      <c r="C285" s="320"/>
      <c r="D285" s="320"/>
      <c r="E285" s="320"/>
      <c r="F285" s="320"/>
      <c r="G285" s="320"/>
      <c r="H285" s="320"/>
    </row>
    <row r="286" spans="2:8">
      <c r="B286" s="1359" t="s">
        <v>1022</v>
      </c>
      <c r="C286" s="1359"/>
      <c r="D286" s="1359"/>
      <c r="E286" s="404">
        <f>1-Banco!F174</f>
        <v>0.35</v>
      </c>
      <c r="F286" s="320"/>
      <c r="G286" s="320"/>
      <c r="H286" s="320"/>
    </row>
    <row r="287" spans="2:8">
      <c r="B287" s="357"/>
      <c r="C287" s="320"/>
      <c r="D287" s="320"/>
      <c r="E287" s="320"/>
      <c r="F287" s="320"/>
      <c r="G287" s="320"/>
      <c r="H287" s="320"/>
    </row>
    <row r="288" spans="2:8" ht="13.5" thickBot="1">
      <c r="B288" s="357" t="s">
        <v>1025</v>
      </c>
      <c r="C288" s="320"/>
      <c r="D288" s="320"/>
      <c r="E288" s="320"/>
      <c r="F288" s="320"/>
      <c r="G288" s="320"/>
      <c r="H288" s="320"/>
    </row>
    <row r="289" spans="2:8" ht="25.5">
      <c r="B289" s="362" t="s">
        <v>1026</v>
      </c>
      <c r="C289" s="337" t="s">
        <v>43</v>
      </c>
      <c r="D289" s="337" t="s">
        <v>81</v>
      </c>
      <c r="E289" s="405" t="s">
        <v>80</v>
      </c>
      <c r="F289" s="337" t="s">
        <v>1328</v>
      </c>
      <c r="G289" s="365" t="s">
        <v>26</v>
      </c>
      <c r="H289" s="329"/>
    </row>
    <row r="290" spans="2:8" ht="13.5" thickBot="1">
      <c r="B290" s="377" t="s">
        <v>1119</v>
      </c>
      <c r="C290" s="1254">
        <f>C282</f>
        <v>0.1</v>
      </c>
      <c r="D290" s="368">
        <f>D282</f>
        <v>64733</v>
      </c>
      <c r="E290" s="399">
        <f>D290*E286</f>
        <v>22656.55</v>
      </c>
      <c r="F290" s="400">
        <f>F282</f>
        <v>30</v>
      </c>
      <c r="G290" s="342">
        <f>C290*E290/F290</f>
        <v>75.521833333333333</v>
      </c>
      <c r="H290" s="401"/>
    </row>
    <row r="291" spans="2:8">
      <c r="B291" s="357"/>
      <c r="C291" s="356"/>
      <c r="D291" s="402"/>
      <c r="E291" s="402"/>
      <c r="F291" s="356"/>
      <c r="G291" s="403"/>
      <c r="H291" s="403"/>
    </row>
    <row r="292" spans="2:8" ht="13.5" thickBot="1">
      <c r="B292" s="383" t="s">
        <v>1843</v>
      </c>
      <c r="C292" s="320"/>
      <c r="D292" s="320"/>
      <c r="E292" s="320"/>
      <c r="F292" s="356"/>
      <c r="G292" s="320"/>
      <c r="H292" s="320"/>
    </row>
    <row r="293" spans="2:8">
      <c r="B293" s="336" t="s">
        <v>28</v>
      </c>
      <c r="C293" s="407" t="s">
        <v>79</v>
      </c>
      <c r="D293" s="338" t="s">
        <v>26</v>
      </c>
      <c r="E293" s="320"/>
      <c r="F293" s="356"/>
      <c r="G293" s="320"/>
      <c r="H293" s="320"/>
    </row>
    <row r="294" spans="2:8">
      <c r="B294" s="334" t="s">
        <v>54</v>
      </c>
      <c r="C294" s="408">
        <f>D282*Banco!D270</f>
        <v>1294.6600000000001</v>
      </c>
      <c r="D294" s="409"/>
      <c r="E294" s="320"/>
      <c r="F294" s="356"/>
      <c r="G294" s="320"/>
      <c r="H294" s="320"/>
    </row>
    <row r="295" spans="2:8">
      <c r="B295" s="387" t="s">
        <v>55</v>
      </c>
      <c r="C295" s="410">
        <f>Banco!D266</f>
        <v>5.23</v>
      </c>
      <c r="D295" s="409"/>
      <c r="E295" s="320"/>
      <c r="F295" s="356"/>
      <c r="G295" s="320"/>
      <c r="H295" s="320"/>
    </row>
    <row r="296" spans="2:8">
      <c r="B296" s="387" t="s">
        <v>56</v>
      </c>
      <c r="C296" s="410">
        <f>D282*Banco!D271</f>
        <v>1618.325</v>
      </c>
      <c r="D296" s="409"/>
      <c r="E296" s="320"/>
      <c r="F296" s="356"/>
      <c r="G296" s="320"/>
      <c r="H296" s="320"/>
    </row>
    <row r="297" spans="2:8" ht="13.5" thickBot="1">
      <c r="B297" s="387" t="s">
        <v>85</v>
      </c>
      <c r="C297" s="410">
        <f>SUM(C294:C296)</f>
        <v>2918.2150000000001</v>
      </c>
      <c r="D297" s="409"/>
      <c r="E297" s="320"/>
      <c r="F297" s="356"/>
      <c r="G297" s="320"/>
      <c r="H297" s="320"/>
    </row>
    <row r="298" spans="2:8" ht="13.5" thickBot="1">
      <c r="B298" s="358" t="s">
        <v>86</v>
      </c>
      <c r="C298" s="411">
        <f>C297/12</f>
        <v>243.18458333333334</v>
      </c>
      <c r="D298" s="412">
        <f>G253*C298</f>
        <v>24.318458333333336</v>
      </c>
      <c r="E298" s="320"/>
      <c r="F298" s="356"/>
      <c r="G298" s="320"/>
      <c r="H298" s="320"/>
    </row>
    <row r="299" spans="2:8" ht="13.5" thickBot="1">
      <c r="B299" s="357"/>
      <c r="C299" s="356"/>
      <c r="D299" s="356"/>
      <c r="E299" s="356"/>
      <c r="F299" s="356"/>
      <c r="G299" s="320"/>
      <c r="H299" s="320"/>
    </row>
    <row r="300" spans="2:8" ht="13.5" thickBot="1">
      <c r="B300" s="383"/>
      <c r="C300" s="320"/>
      <c r="D300" s="320"/>
      <c r="E300" s="320"/>
      <c r="F300" s="320"/>
      <c r="G300" s="396" t="s">
        <v>26</v>
      </c>
      <c r="H300" s="329"/>
    </row>
    <row r="301" spans="2:8" ht="13.5" thickBot="1">
      <c r="B301" s="392" t="s">
        <v>1844</v>
      </c>
      <c r="C301" s="393"/>
      <c r="D301" s="393"/>
      <c r="E301" s="393"/>
      <c r="F301" s="393"/>
      <c r="G301" s="413">
        <f>D298+G290+G282+E274+E264+F260+F256</f>
        <v>323.04145673333335</v>
      </c>
      <c r="H301" s="414"/>
    </row>
    <row r="302" spans="2:8">
      <c r="B302" s="503"/>
      <c r="C302" s="469"/>
      <c r="D302" s="469"/>
      <c r="E302" s="469"/>
      <c r="F302" s="469"/>
      <c r="G302" s="505"/>
    </row>
    <row r="303" spans="2:8">
      <c r="B303" s="503"/>
      <c r="C303" s="469"/>
      <c r="D303" s="469"/>
      <c r="E303" s="469"/>
      <c r="F303" s="469"/>
      <c r="G303" s="505"/>
    </row>
    <row r="304" spans="2:8" ht="13.5" thickBot="1">
      <c r="B304" s="470" t="s">
        <v>1719</v>
      </c>
      <c r="C304" s="469"/>
      <c r="D304" s="469"/>
      <c r="E304" s="469"/>
      <c r="F304" s="469"/>
      <c r="G304" s="505"/>
    </row>
    <row r="305" spans="2:7" ht="13.5" thickBot="1">
      <c r="B305" s="1049" t="s">
        <v>28</v>
      </c>
      <c r="C305" s="472" t="s">
        <v>103</v>
      </c>
      <c r="D305" s="472" t="s">
        <v>114</v>
      </c>
      <c r="E305" s="472" t="s">
        <v>32</v>
      </c>
      <c r="F305" s="473" t="s">
        <v>26</v>
      </c>
      <c r="G305" s="564"/>
    </row>
    <row r="306" spans="2:7">
      <c r="B306" s="1055" t="s">
        <v>63</v>
      </c>
      <c r="C306" s="516">
        <f>'Dimens areas verdes'!$D$135</f>
        <v>1</v>
      </c>
      <c r="D306" s="192">
        <f>'Dimens areas verdes'!D211</f>
        <v>0.25</v>
      </c>
      <c r="E306" s="1037">
        <f>Banco!D36</f>
        <v>47.9</v>
      </c>
      <c r="F306" s="1057">
        <f>C306*D306*E306</f>
        <v>11.975</v>
      </c>
      <c r="G306" s="457"/>
    </row>
    <row r="307" spans="2:7">
      <c r="B307" s="1055" t="s">
        <v>15</v>
      </c>
      <c r="C307" s="516">
        <f>'Dimens areas verdes'!$D$135</f>
        <v>1</v>
      </c>
      <c r="D307" s="192">
        <f>'Dimens areas verdes'!D212</f>
        <v>0.25</v>
      </c>
      <c r="E307" s="979">
        <f>Banco!D23</f>
        <v>424.9</v>
      </c>
      <c r="F307" s="1057">
        <f t="shared" ref="F307:F313" si="13">C307*D307*E307</f>
        <v>106.22499999999999</v>
      </c>
      <c r="G307" s="457"/>
    </row>
    <row r="308" spans="2:7">
      <c r="B308" s="1055" t="s">
        <v>1265</v>
      </c>
      <c r="C308" s="516">
        <f>'Dimens areas verdes'!$D$135</f>
        <v>1</v>
      </c>
      <c r="D308" s="192">
        <f>'Dimens areas verdes'!D213</f>
        <v>0.25</v>
      </c>
      <c r="E308" s="979">
        <f>Banco!D24</f>
        <v>35.700000000000003</v>
      </c>
      <c r="F308" s="1057">
        <f t="shared" si="13"/>
        <v>8.9250000000000007</v>
      </c>
      <c r="G308" s="457"/>
    </row>
    <row r="309" spans="2:7">
      <c r="B309" s="1055" t="s">
        <v>1266</v>
      </c>
      <c r="C309" s="516">
        <f>'Dimens areas verdes'!$D$135</f>
        <v>1</v>
      </c>
      <c r="D309" s="192">
        <f>'Dimens areas verdes'!D214</f>
        <v>0.25</v>
      </c>
      <c r="E309" s="979">
        <f>Banco!D25</f>
        <v>49.9</v>
      </c>
      <c r="F309" s="1057">
        <f t="shared" si="13"/>
        <v>12.475</v>
      </c>
      <c r="G309" s="457"/>
    </row>
    <row r="310" spans="2:7">
      <c r="B310" s="1055" t="s">
        <v>461</v>
      </c>
      <c r="C310" s="516">
        <f>'Dimens areas verdes'!$D$135</f>
        <v>1</v>
      </c>
      <c r="D310" s="192">
        <f>'Dimens areas verdes'!D215</f>
        <v>0.25</v>
      </c>
      <c r="E310" s="979">
        <f>Banco!D28</f>
        <v>71.25</v>
      </c>
      <c r="F310" s="1057">
        <f t="shared" si="13"/>
        <v>17.8125</v>
      </c>
      <c r="G310" s="457"/>
    </row>
    <row r="311" spans="2:7">
      <c r="B311" s="1055" t="s">
        <v>595</v>
      </c>
      <c r="C311" s="516">
        <f>'Dimens areas verdes'!$D$135</f>
        <v>1</v>
      </c>
      <c r="D311" s="192">
        <f>'Dimens areas verdes'!D216</f>
        <v>0.16666666666666666</v>
      </c>
      <c r="E311" s="979">
        <f>Banco!D56</f>
        <v>102.87</v>
      </c>
      <c r="F311" s="1057">
        <f t="shared" si="13"/>
        <v>17.145</v>
      </c>
      <c r="G311" s="457"/>
    </row>
    <row r="312" spans="2:7">
      <c r="B312" s="1055" t="s">
        <v>12</v>
      </c>
      <c r="C312" s="516">
        <f>'Dimens areas verdes'!$D$135</f>
        <v>1</v>
      </c>
      <c r="D312" s="192">
        <f>'Dimens areas verdes'!D217</f>
        <v>1</v>
      </c>
      <c r="E312" s="979">
        <f>Banco!D103</f>
        <v>27.6</v>
      </c>
      <c r="F312" s="1057">
        <f t="shared" si="13"/>
        <v>27.6</v>
      </c>
      <c r="G312" s="457"/>
    </row>
    <row r="313" spans="2:7" ht="13.5" thickBot="1">
      <c r="B313" s="1056" t="s">
        <v>596</v>
      </c>
      <c r="C313" s="1044">
        <f>'Dimens areas verdes'!$D$135</f>
        <v>1</v>
      </c>
      <c r="D313" s="1050">
        <f>'Dimens areas verdes'!D218</f>
        <v>0.5</v>
      </c>
      <c r="E313" s="1048">
        <f>Banco!D32</f>
        <v>64.900000000000006</v>
      </c>
      <c r="F313" s="1058">
        <f t="shared" si="13"/>
        <v>32.450000000000003</v>
      </c>
      <c r="G313" s="457"/>
    </row>
    <row r="314" spans="2:7" ht="13.5" thickBot="1">
      <c r="B314" s="493"/>
      <c r="C314" s="493"/>
      <c r="D314" s="496"/>
      <c r="E314" s="507"/>
      <c r="F314" s="479">
        <f>SUM(F306:F313)</f>
        <v>234.60750000000002</v>
      </c>
      <c r="G314" s="467"/>
    </row>
    <row r="315" spans="2:7">
      <c r="B315" s="493"/>
      <c r="C315" s="493"/>
      <c r="D315" s="496"/>
      <c r="E315" s="507"/>
      <c r="F315" s="567"/>
      <c r="G315" s="467"/>
    </row>
    <row r="316" spans="2:7">
      <c r="B316" s="470" t="s">
        <v>1569</v>
      </c>
      <c r="C316" s="468"/>
      <c r="D316" s="468"/>
      <c r="E316" s="468"/>
      <c r="F316" s="468"/>
      <c r="G316" s="468"/>
    </row>
    <row r="317" spans="2:7" ht="15" customHeight="1" thickBot="1">
      <c r="B317" s="468"/>
      <c r="C317" s="468"/>
      <c r="D317" s="468"/>
      <c r="E317" s="468"/>
      <c r="F317" s="468"/>
      <c r="G317" s="468"/>
    </row>
    <row r="318" spans="2:7" ht="15" customHeight="1">
      <c r="B318" s="556" t="s">
        <v>1570</v>
      </c>
      <c r="C318" s="574"/>
      <c r="D318" s="574"/>
      <c r="E318" s="575"/>
      <c r="F318" s="576">
        <f>E33</f>
        <v>37611.299999999996</v>
      </c>
      <c r="G318" s="468"/>
    </row>
    <row r="319" spans="2:7" ht="15" customHeight="1">
      <c r="B319" s="485" t="s">
        <v>1571</v>
      </c>
      <c r="C319" s="469"/>
      <c r="D319" s="469"/>
      <c r="E319" s="577"/>
      <c r="F319" s="578">
        <f>E94</f>
        <v>434.29</v>
      </c>
      <c r="G319" s="468"/>
    </row>
    <row r="320" spans="2:7" ht="15" customHeight="1">
      <c r="B320" s="485" t="s">
        <v>1718</v>
      </c>
      <c r="C320" s="469"/>
      <c r="D320" s="469"/>
      <c r="E320" s="577"/>
      <c r="F320" s="578">
        <f>G109</f>
        <v>6401.91</v>
      </c>
      <c r="G320" s="468"/>
    </row>
    <row r="321" spans="2:7" ht="15" customHeight="1">
      <c r="B321" s="485" t="s">
        <v>1572</v>
      </c>
      <c r="C321" s="469"/>
      <c r="D321" s="469"/>
      <c r="E321" s="577"/>
      <c r="F321" s="578">
        <f>G177</f>
        <v>7630.8805560787687</v>
      </c>
      <c r="G321" s="468"/>
    </row>
    <row r="322" spans="2:7">
      <c r="B322" s="485" t="s">
        <v>1573</v>
      </c>
      <c r="C322" s="469"/>
      <c r="D322" s="469"/>
      <c r="E322" s="577"/>
      <c r="F322" s="578">
        <f>G198</f>
        <v>194.09299999999999</v>
      </c>
      <c r="G322" s="468"/>
    </row>
    <row r="323" spans="2:7">
      <c r="B323" s="485" t="s">
        <v>1574</v>
      </c>
      <c r="C323" s="469"/>
      <c r="D323" s="469"/>
      <c r="E323" s="577"/>
      <c r="F323" s="578">
        <f>G228</f>
        <v>347.50803968525497</v>
      </c>
      <c r="G323" s="468"/>
    </row>
    <row r="324" spans="2:7">
      <c r="B324" s="485" t="s">
        <v>1575</v>
      </c>
      <c r="C324" s="469"/>
      <c r="D324" s="469"/>
      <c r="E324" s="577"/>
      <c r="F324" s="578">
        <f>G249</f>
        <v>121.67499999999998</v>
      </c>
      <c r="G324" s="468"/>
    </row>
    <row r="325" spans="2:7">
      <c r="B325" s="485" t="s">
        <v>1845</v>
      </c>
      <c r="C325" s="469"/>
      <c r="D325" s="469"/>
      <c r="E325" s="577"/>
      <c r="F325" s="578">
        <f>G301</f>
        <v>323.04145673333335</v>
      </c>
      <c r="G325" s="468"/>
    </row>
    <row r="326" spans="2:7" ht="13.5" thickBot="1">
      <c r="B326" s="485" t="s">
        <v>1846</v>
      </c>
      <c r="C326" s="469"/>
      <c r="D326" s="469"/>
      <c r="E326" s="577"/>
      <c r="F326" s="578">
        <f>F314</f>
        <v>234.60750000000002</v>
      </c>
      <c r="G326" s="468"/>
    </row>
    <row r="327" spans="2:7">
      <c r="B327" s="556" t="s">
        <v>1825</v>
      </c>
      <c r="C327" s="574"/>
      <c r="D327" s="574"/>
      <c r="E327" s="575"/>
      <c r="F327" s="576">
        <f>SUM(F318:F326)</f>
        <v>53299.305552497361</v>
      </c>
      <c r="G327" s="468"/>
    </row>
    <row r="328" spans="2:7" ht="13.5" thickBot="1">
      <c r="B328" s="490" t="s">
        <v>1847</v>
      </c>
      <c r="C328" s="579"/>
      <c r="D328" s="580">
        <f>Banco!D211</f>
        <v>0.38690000000000002</v>
      </c>
      <c r="E328" s="581"/>
      <c r="F328" s="582">
        <f>D328*F327</f>
        <v>20621.501318261231</v>
      </c>
      <c r="G328" s="468"/>
    </row>
    <row r="329" spans="2:7" ht="13.5" thickBot="1">
      <c r="B329" s="549" t="s">
        <v>58</v>
      </c>
      <c r="C329" s="550"/>
      <c r="D329" s="550"/>
      <c r="E329" s="583"/>
      <c r="F329" s="584">
        <f>F327+F328</f>
        <v>73920.806870758592</v>
      </c>
      <c r="G329" s="468"/>
    </row>
    <row r="330" spans="2:7" ht="13.5" thickBot="1">
      <c r="B330" s="549" t="s">
        <v>942</v>
      </c>
      <c r="C330" s="550"/>
      <c r="D330" s="550"/>
      <c r="E330" s="583"/>
      <c r="F330" s="585">
        <f>'Dimens areas verdes'!D126</f>
        <v>140</v>
      </c>
      <c r="G330" s="468"/>
    </row>
    <row r="331" spans="2:7" ht="13.5" thickBot="1">
      <c r="B331" s="490" t="s">
        <v>649</v>
      </c>
      <c r="C331" s="579"/>
      <c r="D331" s="579"/>
      <c r="E331" s="581"/>
      <c r="F331" s="590">
        <f>ROUND(F329/F330,2)</f>
        <v>528.01</v>
      </c>
      <c r="G331" s="468"/>
    </row>
  </sheetData>
  <mergeCells count="16">
    <mergeCell ref="B278:D278"/>
    <mergeCell ref="B286:D286"/>
    <mergeCell ref="B139:D139"/>
    <mergeCell ref="B140:D140"/>
    <mergeCell ref="B153:D153"/>
    <mergeCell ref="B154:D154"/>
    <mergeCell ref="B177:F177"/>
    <mergeCell ref="B183:D183"/>
    <mergeCell ref="B191:D191"/>
    <mergeCell ref="B198:F198"/>
    <mergeCell ref="B249:F249"/>
    <mergeCell ref="B234:D234"/>
    <mergeCell ref="B242:D242"/>
    <mergeCell ref="B213:D213"/>
    <mergeCell ref="B221:D221"/>
    <mergeCell ref="B228:F228"/>
  </mergeCells>
  <printOptions horizontalCentered="1"/>
  <pageMargins left="0.59055118110236227" right="0.39370078740157483" top="0.59055118110236227" bottom="0.39370078740157483" header="0" footer="0"/>
  <pageSetup paperSize="9" scale="72" fitToHeight="4" orientation="portrait" r:id="rId1"/>
  <headerFooter alignWithMargins="0"/>
  <rowBreaks count="2" manualBreakCount="2">
    <brk id="109" min="1" max="6" man="1"/>
    <brk id="178" min="1" max="6" man="1"/>
  </rowBreaks>
  <ignoredErrors>
    <ignoredError sqref="E246 E195" formula="1"/>
    <ignoredError sqref="F321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L249"/>
  <sheetViews>
    <sheetView showGridLines="0" view="pageBreakPreview" topLeftCell="A10" zoomScaleNormal="100" zoomScaleSheetLayoutView="100" workbookViewId="0">
      <selection activeCell="D18" sqref="D18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1562</v>
      </c>
    </row>
    <row r="5" spans="2:9">
      <c r="B5" s="160"/>
    </row>
    <row r="6" spans="2:9">
      <c r="B6" s="160" t="s">
        <v>19</v>
      </c>
    </row>
    <row r="7" spans="2:9" ht="13.5" thickBot="1">
      <c r="B7" s="160" t="s">
        <v>21</v>
      </c>
      <c r="D7" s="160" t="s">
        <v>59</v>
      </c>
      <c r="E7" s="193">
        <f>Banco!D202</f>
        <v>0.74028000000000005</v>
      </c>
      <c r="F7" s="160"/>
      <c r="H7" s="185"/>
      <c r="I7" s="160"/>
    </row>
    <row r="8" spans="2:9" s="184" customFormat="1" ht="26.25" thickBot="1">
      <c r="B8" s="923" t="s">
        <v>20</v>
      </c>
      <c r="C8" s="924" t="s">
        <v>657</v>
      </c>
      <c r="D8" s="924" t="s">
        <v>1287</v>
      </c>
      <c r="E8" s="925" t="s">
        <v>563</v>
      </c>
      <c r="F8" s="1266" t="s">
        <v>1169</v>
      </c>
      <c r="G8" s="594"/>
      <c r="H8" s="186"/>
      <c r="I8" s="276"/>
    </row>
    <row r="9" spans="2:9">
      <c r="B9" s="595" t="s">
        <v>22</v>
      </c>
      <c r="C9" s="596">
        <f>'Salários 01 2021'!C46</f>
        <v>1530.83</v>
      </c>
      <c r="D9" s="596">
        <f>'Salários 01 2021'!C56</f>
        <v>2177.0700000000002</v>
      </c>
      <c r="E9" s="596">
        <f>'Salários 01 2021'!C41</f>
        <v>2528.65</v>
      </c>
      <c r="F9" s="597">
        <f>'Salários 01 2021'!C19</f>
        <v>9000</v>
      </c>
      <c r="G9" s="598"/>
      <c r="H9" s="187"/>
      <c r="I9" s="153"/>
    </row>
    <row r="10" spans="2:9">
      <c r="B10" s="602" t="s">
        <v>95</v>
      </c>
      <c r="C10" s="926"/>
      <c r="D10" s="926"/>
      <c r="E10" s="926"/>
      <c r="F10" s="927"/>
      <c r="G10" s="598"/>
      <c r="H10" s="187"/>
      <c r="I10" s="153"/>
    </row>
    <row r="11" spans="2:9">
      <c r="B11" s="602" t="s">
        <v>96</v>
      </c>
      <c r="C11" s="926"/>
      <c r="D11" s="926"/>
      <c r="E11" s="926"/>
      <c r="F11" s="927"/>
      <c r="G11" s="598"/>
      <c r="H11" s="187"/>
      <c r="I11" s="153"/>
    </row>
    <row r="12" spans="2:9">
      <c r="B12" s="602" t="s">
        <v>23</v>
      </c>
      <c r="C12" s="603"/>
      <c r="D12" s="603"/>
      <c r="E12" s="603"/>
      <c r="F12" s="604"/>
      <c r="G12" s="323"/>
      <c r="H12" s="175"/>
      <c r="I12" s="153"/>
    </row>
    <row r="13" spans="2:9">
      <c r="B13" s="602" t="s">
        <v>87</v>
      </c>
      <c r="C13" s="603"/>
      <c r="D13" s="603"/>
      <c r="E13" s="603"/>
      <c r="F13" s="604"/>
      <c r="G13" s="323"/>
      <c r="H13" s="175"/>
      <c r="I13" s="153"/>
    </row>
    <row r="14" spans="2:9">
      <c r="B14" s="602" t="s">
        <v>987</v>
      </c>
      <c r="C14" s="603">
        <f>'Salários 01 2021'!H6</f>
        <v>67.47</v>
      </c>
      <c r="D14" s="603">
        <f>'Salários 01 2021'!H7</f>
        <v>287.32</v>
      </c>
      <c r="E14" s="603"/>
      <c r="F14" s="604"/>
      <c r="G14" s="323"/>
      <c r="H14" s="175"/>
      <c r="I14" s="153"/>
    </row>
    <row r="15" spans="2:9">
      <c r="B15" s="602" t="s">
        <v>24</v>
      </c>
      <c r="C15" s="603">
        <f>SUM(C9:C14)*$E$7</f>
        <v>1183.1895240000001</v>
      </c>
      <c r="D15" s="603">
        <f>SUM(D9:D14)*$E$7</f>
        <v>1824.3386292000005</v>
      </c>
      <c r="E15" s="603">
        <f>SUM(E9:E14)*$E$7</f>
        <v>1871.9090220000003</v>
      </c>
      <c r="F15" s="604">
        <f>SUM(F9:F14)*$E$7</f>
        <v>6662.52</v>
      </c>
      <c r="G15" s="323"/>
      <c r="H15" s="175"/>
      <c r="I15" s="153"/>
    </row>
    <row r="16" spans="2:9">
      <c r="B16" s="602" t="s">
        <v>390</v>
      </c>
      <c r="C16" s="455">
        <f>'Salários 01 2021'!$J$14</f>
        <v>599</v>
      </c>
      <c r="D16" s="603"/>
      <c r="E16" s="455">
        <f>'Salários 01 2021'!$J$14</f>
        <v>599</v>
      </c>
      <c r="F16" s="455">
        <f>'Salários 01 2021'!$J$14</f>
        <v>599</v>
      </c>
      <c r="G16" s="323"/>
      <c r="H16" s="175"/>
      <c r="I16" s="153"/>
    </row>
    <row r="17" spans="2:9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4">
        <f>'Salários 01 2021'!$K$15</f>
        <v>65</v>
      </c>
      <c r="G17" s="323"/>
      <c r="H17" s="175"/>
      <c r="I17" s="153"/>
    </row>
    <row r="18" spans="2:9">
      <c r="B18" s="602" t="s">
        <v>389</v>
      </c>
      <c r="C18" s="603"/>
      <c r="D18" s="607">
        <f>'Salários 01 2021'!$J$15</f>
        <v>641.75</v>
      </c>
      <c r="E18" s="603"/>
      <c r="F18" s="604"/>
      <c r="G18" s="323"/>
      <c r="H18" s="175"/>
      <c r="I18" s="153"/>
    </row>
    <row r="19" spans="2:9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4">
        <f>Banco!$D$197</f>
        <v>72</v>
      </c>
      <c r="G19" s="323"/>
      <c r="H19" s="175"/>
      <c r="I19" s="153"/>
    </row>
    <row r="20" spans="2:9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6">
        <f>Banco!$D$198</f>
        <v>8.5</v>
      </c>
      <c r="G20" s="457"/>
      <c r="H20" s="175"/>
      <c r="I20" s="153"/>
    </row>
    <row r="21" spans="2:9" ht="13.5" thickBot="1">
      <c r="B21" s="605" t="s">
        <v>25</v>
      </c>
      <c r="C21" s="606">
        <f>'Salários 01 2021'!L46</f>
        <v>109.76663835616441</v>
      </c>
      <c r="D21" s="606">
        <f>'Salários 01 2021'!L56</f>
        <v>70.992238356164393</v>
      </c>
      <c r="E21" s="606">
        <f>'Salários 01 2021'!L41</f>
        <v>49.8974383561644</v>
      </c>
      <c r="F21" s="607">
        <f>'Salários 01 2021'!L19</f>
        <v>0</v>
      </c>
      <c r="G21" s="323"/>
      <c r="H21" s="175"/>
      <c r="I21" s="153"/>
    </row>
    <row r="22" spans="2:9" ht="13.5" thickBot="1">
      <c r="B22" s="611" t="s">
        <v>26</v>
      </c>
      <c r="C22" s="612">
        <f>SUM(C9:C21)</f>
        <v>3635.7561623561646</v>
      </c>
      <c r="D22" s="612">
        <f>SUM(D9:D21)</f>
        <v>5146.9708675561651</v>
      </c>
      <c r="E22" s="612">
        <f>SUM(E9:E21)</f>
        <v>5194.9564603561648</v>
      </c>
      <c r="F22" s="613">
        <f>SUM(F9:F21)</f>
        <v>16407.02</v>
      </c>
      <c r="G22" s="614"/>
      <c r="H22" s="188"/>
      <c r="I22" s="153"/>
    </row>
    <row r="23" spans="2:9">
      <c r="B23" s="320"/>
      <c r="C23" s="320"/>
      <c r="D23" s="320"/>
      <c r="E23" s="320"/>
      <c r="F23" s="356"/>
      <c r="G23" s="356"/>
      <c r="H23" s="153"/>
      <c r="I23" s="153"/>
    </row>
    <row r="24" spans="2:9" ht="13.5" thickBot="1">
      <c r="B24" s="335" t="s">
        <v>27</v>
      </c>
      <c r="C24" s="320"/>
      <c r="D24" s="320"/>
      <c r="E24" s="320"/>
      <c r="F24" s="320"/>
      <c r="G24" s="320"/>
    </row>
    <row r="25" spans="2:9" ht="13.5" thickBot="1">
      <c r="B25" s="980" t="s">
        <v>28</v>
      </c>
      <c r="C25" s="671" t="s">
        <v>29</v>
      </c>
      <c r="D25" s="671" t="s">
        <v>30</v>
      </c>
      <c r="E25" s="672" t="s">
        <v>26</v>
      </c>
      <c r="F25" s="320"/>
      <c r="G25" s="320"/>
    </row>
    <row r="26" spans="2:9">
      <c r="B26" s="595" t="str">
        <f>C8</f>
        <v xml:space="preserve">Jardineiro </v>
      </c>
      <c r="C26" s="919">
        <f>'Dimens areas verdes'!D138</f>
        <v>5</v>
      </c>
      <c r="D26" s="628">
        <f>C22</f>
        <v>3635.7561623561646</v>
      </c>
      <c r="E26" s="999">
        <f>ROUND(D26*C26,2)</f>
        <v>18178.78</v>
      </c>
      <c r="F26" s="320"/>
      <c r="G26" s="320"/>
    </row>
    <row r="27" spans="2:9">
      <c r="B27" s="602" t="str">
        <f>D8</f>
        <v>Motorista Caminhão</v>
      </c>
      <c r="C27" s="657">
        <f>'Dimens areas verdes'!D139+'Dimens areas verdes'!D142</f>
        <v>1.1000000000000001</v>
      </c>
      <c r="D27" s="426">
        <f>D22</f>
        <v>5146.9708675561651</v>
      </c>
      <c r="E27" s="620">
        <f>ROUND(D27*C27,2)</f>
        <v>5661.67</v>
      </c>
      <c r="F27" s="320"/>
      <c r="G27" s="320"/>
    </row>
    <row r="28" spans="2:9">
      <c r="B28" s="602" t="str">
        <f>E8</f>
        <v>Tecnico agricola</v>
      </c>
      <c r="C28" s="657">
        <f>'Dimens areas verdes'!D143</f>
        <v>1</v>
      </c>
      <c r="D28" s="426">
        <f>E22</f>
        <v>5194.9564603561648</v>
      </c>
      <c r="E28" s="620">
        <f>ROUND(D28*C28,2)</f>
        <v>5194.96</v>
      </c>
      <c r="F28" s="320"/>
      <c r="G28" s="320"/>
    </row>
    <row r="29" spans="2:9" ht="13.5" thickBot="1">
      <c r="B29" s="608" t="str">
        <f>F8</f>
        <v>Engenheiro Agrônomo</v>
      </c>
      <c r="C29" s="683">
        <f>'Dimens areas verdes'!D144</f>
        <v>0.1</v>
      </c>
      <c r="D29" s="622">
        <f>F22</f>
        <v>16407.02</v>
      </c>
      <c r="E29" s="623">
        <f>ROUND(D29*C29,2)</f>
        <v>1640.7</v>
      </c>
      <c r="F29" s="320"/>
      <c r="G29" s="320"/>
    </row>
    <row r="30" spans="2:9" ht="13.5" thickBot="1">
      <c r="B30" s="624"/>
      <c r="C30" s="624"/>
      <c r="D30" s="624"/>
      <c r="E30" s="876">
        <f>SUM(E26:E29)</f>
        <v>30676.109999999997</v>
      </c>
      <c r="F30" s="320"/>
      <c r="G30" s="320"/>
    </row>
    <row r="31" spans="2:9">
      <c r="B31" s="320"/>
      <c r="C31" s="320"/>
      <c r="D31" s="320"/>
      <c r="E31" s="320"/>
      <c r="F31" s="320"/>
      <c r="G31" s="320"/>
    </row>
    <row r="32" spans="2:9">
      <c r="B32" s="335" t="s">
        <v>98</v>
      </c>
      <c r="C32" s="320"/>
      <c r="D32" s="320"/>
      <c r="E32" s="320"/>
      <c r="F32" s="320"/>
      <c r="G32" s="320"/>
    </row>
    <row r="33" spans="2:7" ht="13.5" thickBot="1">
      <c r="B33" s="335" t="s">
        <v>99</v>
      </c>
      <c r="C33" s="320"/>
      <c r="D33" s="320"/>
      <c r="E33" s="320"/>
      <c r="F33" s="320"/>
      <c r="G33" s="320"/>
    </row>
    <row r="34" spans="2:7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617" t="s">
        <v>26</v>
      </c>
      <c r="G34" s="320"/>
    </row>
    <row r="35" spans="2:7">
      <c r="B35" s="625"/>
      <c r="C35" s="626" t="str">
        <f>'Dimens areas verdes'!D7</f>
        <v>Calça de brim</v>
      </c>
      <c r="D35" s="627">
        <f>'Dimens areas verdes'!E7</f>
        <v>4</v>
      </c>
      <c r="E35" s="628">
        <f>Banco!D125</f>
        <v>29.8</v>
      </c>
      <c r="F35" s="629">
        <f t="shared" ref="F35:F41" si="0">ROUND(E35*D35/12,2)</f>
        <v>9.93</v>
      </c>
      <c r="G35" s="320"/>
    </row>
    <row r="36" spans="2:7">
      <c r="B36" s="630"/>
      <c r="C36" s="631" t="str">
        <f>'Dimens areas verdes'!D8</f>
        <v>Camisa de brim</v>
      </c>
      <c r="D36" s="632">
        <f>'Dimens areas verdes'!E8</f>
        <v>4</v>
      </c>
      <c r="E36" s="426">
        <f>Banco!D127</f>
        <v>32.5</v>
      </c>
      <c r="F36" s="604">
        <f t="shared" si="0"/>
        <v>10.83</v>
      </c>
      <c r="G36" s="320"/>
    </row>
    <row r="37" spans="2:7">
      <c r="B37" s="633" t="str">
        <f>B26</f>
        <v xml:space="preserve">Jardineiro </v>
      </c>
      <c r="C37" s="631" t="str">
        <f>'Dimens areas verdes'!D9</f>
        <v>Calçado de proteção</v>
      </c>
      <c r="D37" s="632">
        <f>'Dimens areas verdes'!E9</f>
        <v>3</v>
      </c>
      <c r="E37" s="426">
        <f>Banco!D126</f>
        <v>33.166666666666664</v>
      </c>
      <c r="F37" s="604">
        <f t="shared" si="0"/>
        <v>8.2899999999999991</v>
      </c>
      <c r="G37" s="320"/>
    </row>
    <row r="38" spans="2:7">
      <c r="B38" s="630"/>
      <c r="C38" s="631" t="str">
        <f>'Dimens areas verdes'!D10</f>
        <v>Capa impermeável</v>
      </c>
      <c r="D38" s="632">
        <f>'Dimens areas verdes'!E10</f>
        <v>6</v>
      </c>
      <c r="E38" s="426">
        <f>Banco!D128</f>
        <v>10.8</v>
      </c>
      <c r="F38" s="604">
        <f t="shared" si="0"/>
        <v>5.4</v>
      </c>
      <c r="G38" s="320"/>
    </row>
    <row r="39" spans="2:7">
      <c r="B39" s="630"/>
      <c r="C39" s="631" t="str">
        <f>'Dimens areas verdes'!D11</f>
        <v>Boné</v>
      </c>
      <c r="D39" s="632">
        <f>'Dimens areas verdes'!E11</f>
        <v>2</v>
      </c>
      <c r="E39" s="426">
        <f>Banco!D120</f>
        <v>6</v>
      </c>
      <c r="F39" s="604">
        <f t="shared" si="0"/>
        <v>1</v>
      </c>
      <c r="G39" s="320"/>
    </row>
    <row r="40" spans="2:7">
      <c r="B40" s="630"/>
      <c r="C40" s="631" t="str">
        <f>'Dimens areas verdes'!D12</f>
        <v>Luva de vaqueta</v>
      </c>
      <c r="D40" s="632">
        <f>'Dimens areas verdes'!E12</f>
        <v>12</v>
      </c>
      <c r="E40" s="299">
        <f>Banco!D133</f>
        <v>17.55</v>
      </c>
      <c r="F40" s="604">
        <f t="shared" si="0"/>
        <v>17.55</v>
      </c>
      <c r="G40" s="320"/>
    </row>
    <row r="41" spans="2:7" ht="13.5" thickBot="1">
      <c r="B41" s="634"/>
      <c r="C41" s="635" t="str">
        <f>'Dimens areas verdes'!D13</f>
        <v>Colete refletivo</v>
      </c>
      <c r="D41" s="636">
        <f>'Dimens areas verdes'!E13</f>
        <v>2</v>
      </c>
      <c r="E41" s="622">
        <f>Banco!D131</f>
        <v>13.4</v>
      </c>
      <c r="F41" s="607">
        <f t="shared" si="0"/>
        <v>2.23</v>
      </c>
      <c r="G41" s="320"/>
    </row>
    <row r="42" spans="2:7" ht="13.5" thickBot="1">
      <c r="B42" s="637"/>
      <c r="C42" s="325"/>
      <c r="D42" s="638"/>
      <c r="E42" s="639"/>
      <c r="F42" s="1054">
        <f>SUM(F35:F41)</f>
        <v>55.23</v>
      </c>
      <c r="G42" s="320"/>
    </row>
    <row r="43" spans="2:7" ht="13.5" thickBot="1">
      <c r="B43" s="637"/>
      <c r="C43" s="325"/>
      <c r="D43" s="638"/>
      <c r="E43" s="639"/>
      <c r="F43" s="641"/>
      <c r="G43" s="320"/>
    </row>
    <row r="44" spans="2:7">
      <c r="B44" s="625"/>
      <c r="C44" s="626" t="str">
        <f>'Dimens areas verdes'!D27</f>
        <v>Calça de brim</v>
      </c>
      <c r="D44" s="642">
        <f>'Dimens areas verdes'!E27</f>
        <v>3</v>
      </c>
      <c r="E44" s="628">
        <f>E35</f>
        <v>29.8</v>
      </c>
      <c r="F44" s="629">
        <f>ROUND(E44*D44/12,2)</f>
        <v>7.45</v>
      </c>
      <c r="G44" s="320"/>
    </row>
    <row r="45" spans="2:7">
      <c r="B45" s="630"/>
      <c r="C45" s="643" t="str">
        <f>'Dimens areas verdes'!D28</f>
        <v>Camisa de brim</v>
      </c>
      <c r="D45" s="644">
        <f>'Dimens areas verdes'!E28</f>
        <v>3</v>
      </c>
      <c r="E45" s="426">
        <f>E36</f>
        <v>32.5</v>
      </c>
      <c r="F45" s="604">
        <f>ROUND(E45*D45/12,2)</f>
        <v>8.1300000000000008</v>
      </c>
      <c r="G45" s="320"/>
    </row>
    <row r="46" spans="2:7">
      <c r="B46" s="633" t="str">
        <f>B27</f>
        <v>Motorista Caminhão</v>
      </c>
      <c r="C46" s="643" t="str">
        <f>'Dimens areas verdes'!D29</f>
        <v>Calçado de proteção</v>
      </c>
      <c r="D46" s="644">
        <f>'Dimens areas verdes'!E29</f>
        <v>2</v>
      </c>
      <c r="E46" s="426">
        <f>E37</f>
        <v>33.166666666666664</v>
      </c>
      <c r="F46" s="604">
        <f>ROUND(E46*D46/12,2)</f>
        <v>5.53</v>
      </c>
      <c r="G46" s="320"/>
    </row>
    <row r="47" spans="2:7">
      <c r="B47" s="630"/>
      <c r="C47" s="643" t="str">
        <f>'Dimens areas verdes'!D30</f>
        <v>Capa impermeável</v>
      </c>
      <c r="D47" s="644">
        <f>'Dimens areas verdes'!E30</f>
        <v>3</v>
      </c>
      <c r="E47" s="426">
        <f>E38</f>
        <v>10.8</v>
      </c>
      <c r="F47" s="604">
        <f>ROUND(E47*D47/12,2)</f>
        <v>2.7</v>
      </c>
      <c r="G47" s="320"/>
    </row>
    <row r="48" spans="2:7" ht="13.5" thickBot="1">
      <c r="B48" s="634"/>
      <c r="C48" s="645" t="str">
        <f>'Dimens areas verdes'!D31</f>
        <v>Boné</v>
      </c>
      <c r="D48" s="646">
        <f>'Dimens areas verdes'!E31</f>
        <v>2</v>
      </c>
      <c r="E48" s="622">
        <f>E39</f>
        <v>6</v>
      </c>
      <c r="F48" s="610">
        <f>ROUND(E48*D48/12,2)</f>
        <v>1</v>
      </c>
      <c r="G48" s="320"/>
    </row>
    <row r="49" spans="2:7" ht="13.5" thickBot="1">
      <c r="B49" s="357"/>
      <c r="C49" s="325"/>
      <c r="D49" s="647"/>
      <c r="E49" s="648"/>
      <c r="F49" s="649">
        <f>SUM(F44:F48)</f>
        <v>24.810000000000002</v>
      </c>
      <c r="G49" s="320"/>
    </row>
    <row r="50" spans="2:7" ht="13.5" thickBot="1">
      <c r="B50" s="637"/>
      <c r="C50" s="637"/>
      <c r="D50" s="638"/>
      <c r="E50" s="639"/>
      <c r="F50" s="650"/>
      <c r="G50" s="320"/>
    </row>
    <row r="51" spans="2:7">
      <c r="B51" s="651"/>
      <c r="C51" s="626" t="str">
        <f t="shared" ref="C51:D55" si="1">C44</f>
        <v>Calça de brim</v>
      </c>
      <c r="D51" s="642">
        <f t="shared" si="1"/>
        <v>3</v>
      </c>
      <c r="E51" s="628">
        <f>E35</f>
        <v>29.8</v>
      </c>
      <c r="F51" s="629">
        <f>ROUND(E51*D51/12,2)</f>
        <v>7.45</v>
      </c>
      <c r="G51" s="320"/>
    </row>
    <row r="52" spans="2:7">
      <c r="B52" s="652"/>
      <c r="C52" s="643" t="str">
        <f t="shared" si="1"/>
        <v>Camisa de brim</v>
      </c>
      <c r="D52" s="644">
        <f t="shared" si="1"/>
        <v>3</v>
      </c>
      <c r="E52" s="426">
        <f>E36</f>
        <v>32.5</v>
      </c>
      <c r="F52" s="604">
        <f>ROUND(E52*D52/12,2)</f>
        <v>8.1300000000000008</v>
      </c>
      <c r="G52" s="320"/>
    </row>
    <row r="53" spans="2:7">
      <c r="B53" s="653" t="str">
        <f>B28</f>
        <v>Tecnico agricola</v>
      </c>
      <c r="C53" s="643" t="str">
        <f t="shared" si="1"/>
        <v>Calçado de proteção</v>
      </c>
      <c r="D53" s="644">
        <f t="shared" si="1"/>
        <v>2</v>
      </c>
      <c r="E53" s="426">
        <f>E37</f>
        <v>33.166666666666664</v>
      </c>
      <c r="F53" s="604">
        <f>ROUND(E53*D53/12,2)</f>
        <v>5.53</v>
      </c>
      <c r="G53" s="320"/>
    </row>
    <row r="54" spans="2:7">
      <c r="B54" s="652"/>
      <c r="C54" s="643" t="str">
        <f t="shared" si="1"/>
        <v>Capa impermeável</v>
      </c>
      <c r="D54" s="644">
        <f t="shared" si="1"/>
        <v>3</v>
      </c>
      <c r="E54" s="426">
        <f>E38</f>
        <v>10.8</v>
      </c>
      <c r="F54" s="604">
        <f>ROUND(E54*D54/12,2)</f>
        <v>2.7</v>
      </c>
      <c r="G54" s="320"/>
    </row>
    <row r="55" spans="2:7" ht="13.5" thickBot="1">
      <c r="B55" s="654"/>
      <c r="C55" s="645" t="str">
        <f t="shared" si="1"/>
        <v>Boné</v>
      </c>
      <c r="D55" s="646">
        <f t="shared" si="1"/>
        <v>2</v>
      </c>
      <c r="E55" s="622">
        <f>E39</f>
        <v>6</v>
      </c>
      <c r="F55" s="610">
        <f>ROUND(E55*D55/12,2)</f>
        <v>1</v>
      </c>
      <c r="G55" s="320"/>
    </row>
    <row r="56" spans="2:7" ht="13.5" thickBot="1">
      <c r="B56" s="637"/>
      <c r="C56" s="637"/>
      <c r="D56" s="638"/>
      <c r="E56" s="639"/>
      <c r="F56" s="655">
        <f>SUM(F51:F55)</f>
        <v>24.810000000000002</v>
      </c>
      <c r="G56" s="320"/>
    </row>
    <row r="57" spans="2:7" ht="13.5" thickBot="1">
      <c r="B57" s="320"/>
      <c r="C57" s="320"/>
      <c r="D57" s="320"/>
      <c r="E57" s="320"/>
      <c r="F57" s="320"/>
      <c r="G57" s="320"/>
    </row>
    <row r="58" spans="2:7">
      <c r="B58" s="651"/>
      <c r="C58" s="887" t="str">
        <f>C51</f>
        <v>Calça de brim</v>
      </c>
      <c r="D58" s="888">
        <f>D51</f>
        <v>3</v>
      </c>
      <c r="E58" s="918">
        <f>E51</f>
        <v>29.8</v>
      </c>
      <c r="F58" s="629">
        <f>ROUND(E58*D58/12,2)</f>
        <v>7.45</v>
      </c>
      <c r="G58" s="320"/>
    </row>
    <row r="59" spans="2:7">
      <c r="B59" s="652"/>
      <c r="C59" s="643" t="str">
        <f t="shared" ref="C59:E62" si="2">C52</f>
        <v>Camisa de brim</v>
      </c>
      <c r="D59" s="644">
        <f t="shared" si="2"/>
        <v>3</v>
      </c>
      <c r="E59" s="426">
        <f t="shared" si="2"/>
        <v>32.5</v>
      </c>
      <c r="F59" s="604">
        <f>ROUND(E59*D59/12,2)</f>
        <v>8.1300000000000008</v>
      </c>
      <c r="G59" s="320"/>
    </row>
    <row r="60" spans="2:7">
      <c r="B60" s="653" t="str">
        <f>B29</f>
        <v>Engenheiro Agrônomo</v>
      </c>
      <c r="C60" s="643" t="str">
        <f t="shared" si="2"/>
        <v>Calçado de proteção</v>
      </c>
      <c r="D60" s="644">
        <f t="shared" si="2"/>
        <v>2</v>
      </c>
      <c r="E60" s="426">
        <f t="shared" si="2"/>
        <v>33.166666666666664</v>
      </c>
      <c r="F60" s="604">
        <f>ROUND(E60*D60/12,2)</f>
        <v>5.53</v>
      </c>
      <c r="G60" s="320"/>
    </row>
    <row r="61" spans="2:7">
      <c r="B61" s="652"/>
      <c r="C61" s="643" t="str">
        <f t="shared" si="2"/>
        <v>Capa impermeável</v>
      </c>
      <c r="D61" s="644">
        <f t="shared" si="2"/>
        <v>3</v>
      </c>
      <c r="E61" s="426">
        <f t="shared" si="2"/>
        <v>10.8</v>
      </c>
      <c r="F61" s="604">
        <f>ROUND(E61*D61/12,2)</f>
        <v>2.7</v>
      </c>
      <c r="G61" s="320"/>
    </row>
    <row r="62" spans="2:7" ht="13.5" thickBot="1">
      <c r="B62" s="654"/>
      <c r="C62" s="635" t="str">
        <f t="shared" si="2"/>
        <v>Boné</v>
      </c>
      <c r="D62" s="889">
        <f t="shared" si="2"/>
        <v>2</v>
      </c>
      <c r="E62" s="883">
        <f t="shared" si="2"/>
        <v>6</v>
      </c>
      <c r="F62" s="610">
        <f>ROUND(E62*D62/12,2)</f>
        <v>1</v>
      </c>
      <c r="G62" s="320"/>
    </row>
    <row r="63" spans="2:7" ht="13.5" thickBot="1">
      <c r="B63" s="637"/>
      <c r="C63" s="637"/>
      <c r="D63" s="638"/>
      <c r="E63" s="639"/>
      <c r="F63" s="655">
        <f>SUM(F58:F62)</f>
        <v>24.810000000000002</v>
      </c>
      <c r="G63" s="320"/>
    </row>
    <row r="64" spans="2:7">
      <c r="B64" s="320"/>
      <c r="C64" s="320"/>
      <c r="D64" s="320"/>
      <c r="E64" s="320"/>
      <c r="F64" s="320"/>
      <c r="G64" s="320"/>
    </row>
    <row r="65" spans="2:10">
      <c r="B65" s="320"/>
      <c r="C65" s="320"/>
      <c r="D65" s="320"/>
      <c r="E65" s="320"/>
      <c r="F65" s="320"/>
      <c r="G65" s="320"/>
    </row>
    <row r="66" spans="2:10" ht="13.5" thickBot="1">
      <c r="B66" s="335" t="s">
        <v>115</v>
      </c>
      <c r="C66" s="320"/>
      <c r="D66" s="320"/>
      <c r="E66" s="320"/>
      <c r="F66" s="320"/>
      <c r="G66" s="320"/>
    </row>
    <row r="67" spans="2:10" ht="13.5" thickBot="1">
      <c r="B67" s="615" t="s">
        <v>28</v>
      </c>
      <c r="C67" s="616" t="s">
        <v>33</v>
      </c>
      <c r="D67" s="616" t="s">
        <v>34</v>
      </c>
      <c r="E67" s="617" t="s">
        <v>26</v>
      </c>
      <c r="F67" s="320"/>
      <c r="G67" s="320"/>
    </row>
    <row r="68" spans="2:10">
      <c r="B68" s="595" t="str">
        <f t="shared" ref="B68:C71" si="3">B26</f>
        <v xml:space="preserve">Jardineiro </v>
      </c>
      <c r="C68" s="919">
        <f t="shared" si="3"/>
        <v>5</v>
      </c>
      <c r="D68" s="628">
        <f>F42</f>
        <v>55.23</v>
      </c>
      <c r="E68" s="629">
        <f>ROUND(D68*C68,2)</f>
        <v>276.14999999999998</v>
      </c>
      <c r="F68" s="320"/>
      <c r="G68" s="320"/>
    </row>
    <row r="69" spans="2:10">
      <c r="B69" s="602" t="str">
        <f t="shared" si="3"/>
        <v>Motorista Caminhão</v>
      </c>
      <c r="C69" s="657">
        <f t="shared" si="3"/>
        <v>1.1000000000000001</v>
      </c>
      <c r="D69" s="426">
        <f>F49</f>
        <v>24.810000000000002</v>
      </c>
      <c r="E69" s="604">
        <f>ROUND(D69*C69,2)</f>
        <v>27.29</v>
      </c>
      <c r="F69" s="320"/>
      <c r="G69" s="320"/>
    </row>
    <row r="70" spans="2:10">
      <c r="B70" s="605" t="str">
        <f t="shared" si="3"/>
        <v>Tecnico agricola</v>
      </c>
      <c r="C70" s="997">
        <f t="shared" si="3"/>
        <v>1</v>
      </c>
      <c r="D70" s="299">
        <f>F56</f>
        <v>24.810000000000002</v>
      </c>
      <c r="E70" s="607">
        <f>ROUND(D70*C70,2)</f>
        <v>24.81</v>
      </c>
      <c r="F70" s="320"/>
      <c r="G70" s="320"/>
    </row>
    <row r="71" spans="2:10" ht="13.5" thickBot="1">
      <c r="B71" s="608" t="str">
        <f t="shared" si="3"/>
        <v>Engenheiro Agrônomo</v>
      </c>
      <c r="C71" s="683">
        <f t="shared" si="3"/>
        <v>0.1</v>
      </c>
      <c r="D71" s="622">
        <f>F63</f>
        <v>24.810000000000002</v>
      </c>
      <c r="E71" s="610">
        <f>ROUND(D71*C71,2)</f>
        <v>2.48</v>
      </c>
      <c r="F71" s="320"/>
      <c r="G71" s="320"/>
    </row>
    <row r="72" spans="2:10" ht="15.75" customHeight="1" thickBot="1">
      <c r="B72" s="357"/>
      <c r="C72" s="624"/>
      <c r="D72" s="660"/>
      <c r="E72" s="649">
        <f>SUM(E68:E71)</f>
        <v>330.73</v>
      </c>
      <c r="F72" s="320"/>
      <c r="G72" s="320"/>
    </row>
    <row r="73" spans="2:10">
      <c r="B73" s="320"/>
      <c r="C73" s="320"/>
      <c r="D73" s="320"/>
      <c r="E73" s="320"/>
      <c r="F73" s="320"/>
      <c r="G73" s="320"/>
    </row>
    <row r="74" spans="2:10" ht="13.5" thickBot="1">
      <c r="B74" s="335" t="s">
        <v>1667</v>
      </c>
      <c r="C74" s="320"/>
      <c r="D74" s="320"/>
      <c r="E74" s="320"/>
      <c r="F74" s="320"/>
      <c r="G74" s="320"/>
    </row>
    <row r="75" spans="2:10" s="153" customFormat="1" ht="13.5" thickBot="1">
      <c r="B75" s="980" t="s">
        <v>28</v>
      </c>
      <c r="C75" s="671" t="s">
        <v>102</v>
      </c>
      <c r="D75" s="671" t="s">
        <v>103</v>
      </c>
      <c r="E75" s="671" t="s">
        <v>114</v>
      </c>
      <c r="F75" s="671" t="s">
        <v>32</v>
      </c>
      <c r="G75" s="672" t="s">
        <v>26</v>
      </c>
      <c r="H75" s="143"/>
      <c r="I75" s="181"/>
    </row>
    <row r="76" spans="2:10" s="153" customFormat="1">
      <c r="B76" s="595" t="str">
        <f>'Dimens areas verdes'!C169</f>
        <v xml:space="preserve">Adubo quimico </v>
      </c>
      <c r="C76" s="1042">
        <f>'Dimens areas verdes'!$D$135</f>
        <v>1</v>
      </c>
      <c r="D76" s="300">
        <v>1</v>
      </c>
      <c r="E76" s="919">
        <f>'Dimens areas verdes'!D183</f>
        <v>42</v>
      </c>
      <c r="F76" s="982">
        <f>Banco!D4</f>
        <v>2.42</v>
      </c>
      <c r="G76" s="629">
        <f t="shared" ref="G76:G81" si="4">ROUND(C76*D76*E76*F76,2)</f>
        <v>101.64</v>
      </c>
      <c r="H76" s="143"/>
      <c r="I76" s="181"/>
      <c r="J76" s="330"/>
    </row>
    <row r="77" spans="2:10" s="153" customFormat="1">
      <c r="B77" s="602" t="str">
        <f>'Dimens areas verdes'!C170</f>
        <v xml:space="preserve">Tutores eucalipto </v>
      </c>
      <c r="C77" s="939">
        <f>'Dimens areas verdes'!$D$135</f>
        <v>1</v>
      </c>
      <c r="D77" s="940">
        <v>1</v>
      </c>
      <c r="E77" s="618">
        <f>'Dimens areas verdes'!D184</f>
        <v>420</v>
      </c>
      <c r="F77" s="981">
        <f>Banco!D91</f>
        <v>6.5</v>
      </c>
      <c r="G77" s="604">
        <f t="shared" si="4"/>
        <v>2730</v>
      </c>
      <c r="H77" s="143"/>
      <c r="I77" s="181"/>
      <c r="J77" s="330"/>
    </row>
    <row r="78" spans="2:10" s="153" customFormat="1">
      <c r="B78" s="602" t="str">
        <f>'Dimens areas verdes'!C171</f>
        <v>Terra Preta</v>
      </c>
      <c r="C78" s="939">
        <f>'Dimens areas verdes'!$D$135</f>
        <v>1</v>
      </c>
      <c r="D78" s="940">
        <v>1</v>
      </c>
      <c r="E78" s="618">
        <f>'Dimens areas verdes'!D185</f>
        <v>42</v>
      </c>
      <c r="F78" s="981">
        <f>Banco!D86</f>
        <v>60</v>
      </c>
      <c r="G78" s="604">
        <f t="shared" si="4"/>
        <v>2520</v>
      </c>
      <c r="H78" s="143"/>
      <c r="I78" s="181"/>
      <c r="J78" s="330"/>
    </row>
    <row r="79" spans="2:10" s="153" customFormat="1">
      <c r="B79" s="602" t="str">
        <f>'Dimens areas verdes'!C172</f>
        <v>Condicionador de solo</v>
      </c>
      <c r="C79" s="939">
        <f>'Dimens areas verdes'!$D$135</f>
        <v>1</v>
      </c>
      <c r="D79" s="940">
        <v>1</v>
      </c>
      <c r="E79" s="618">
        <f>'Dimens areas verdes'!D186</f>
        <v>210</v>
      </c>
      <c r="F79" s="981">
        <f>Banco!D31</f>
        <v>12.95</v>
      </c>
      <c r="G79" s="604">
        <f t="shared" si="4"/>
        <v>2719.5</v>
      </c>
      <c r="H79" s="143"/>
      <c r="I79" s="181"/>
      <c r="J79" s="330"/>
    </row>
    <row r="80" spans="2:10" s="153" customFormat="1">
      <c r="B80" s="602" t="str">
        <f>'Dimens areas verdes'!C173</f>
        <v>Barbante plastico</v>
      </c>
      <c r="C80" s="939">
        <f>'Dimens areas verdes'!$D$135</f>
        <v>1</v>
      </c>
      <c r="D80" s="940">
        <v>1</v>
      </c>
      <c r="E80" s="618">
        <f>'Dimens areas verdes'!D187</f>
        <v>840</v>
      </c>
      <c r="F80" s="981">
        <f>Banco!D43</f>
        <v>0.01</v>
      </c>
      <c r="G80" s="604">
        <f t="shared" si="4"/>
        <v>8.4</v>
      </c>
      <c r="H80" s="143"/>
      <c r="I80" s="181"/>
      <c r="J80" s="330"/>
    </row>
    <row r="81" spans="2:246" s="153" customFormat="1" ht="13.5" thickBot="1">
      <c r="B81" s="608" t="str">
        <f>'Dimens areas verdes'!C174</f>
        <v>Hidrogel</v>
      </c>
      <c r="C81" s="920">
        <f>'Dimens areas verdes'!$D$135</f>
        <v>1</v>
      </c>
      <c r="D81" s="709">
        <v>1</v>
      </c>
      <c r="E81" s="921">
        <f>'Dimens areas verdes'!D188</f>
        <v>4.2</v>
      </c>
      <c r="F81" s="659">
        <f>Banco!D49</f>
        <v>19.559999999999999</v>
      </c>
      <c r="G81" s="610">
        <f t="shared" si="4"/>
        <v>82.15</v>
      </c>
      <c r="H81" s="143"/>
      <c r="I81" s="181"/>
      <c r="J81" s="330"/>
    </row>
    <row r="82" spans="2:246" s="153" customFormat="1" ht="12.75" customHeight="1" thickBot="1">
      <c r="B82" s="637"/>
      <c r="C82" s="637"/>
      <c r="D82" s="639"/>
      <c r="E82" s="650"/>
      <c r="F82" s="665"/>
      <c r="G82" s="649">
        <f>SUM(G76:G81)</f>
        <v>8161.6899999999987</v>
      </c>
      <c r="H82" s="143"/>
      <c r="J82" s="172"/>
      <c r="K82" s="172"/>
      <c r="L82" s="171"/>
      <c r="M82" s="171"/>
      <c r="N82" s="170"/>
      <c r="R82" s="172"/>
      <c r="S82" s="172"/>
      <c r="T82" s="171"/>
      <c r="U82" s="171"/>
      <c r="V82" s="170"/>
      <c r="Z82" s="172"/>
      <c r="AA82" s="172"/>
      <c r="AB82" s="171"/>
      <c r="AC82" s="171"/>
      <c r="AD82" s="170"/>
      <c r="AH82" s="172"/>
      <c r="AI82" s="172"/>
      <c r="AJ82" s="171"/>
      <c r="AK82" s="171"/>
      <c r="AL82" s="170"/>
      <c r="AP82" s="172"/>
      <c r="AQ82" s="172"/>
      <c r="AR82" s="171"/>
      <c r="AS82" s="171"/>
      <c r="AT82" s="170"/>
      <c r="AX82" s="172"/>
      <c r="AY82" s="172"/>
      <c r="AZ82" s="171"/>
      <c r="BA82" s="171"/>
      <c r="BB82" s="170"/>
      <c r="BF82" s="172"/>
      <c r="BG82" s="172"/>
      <c r="BH82" s="171"/>
      <c r="BI82" s="171"/>
      <c r="BJ82" s="170"/>
      <c r="BN82" s="172"/>
      <c r="BO82" s="172"/>
      <c r="BP82" s="171"/>
      <c r="BQ82" s="171"/>
      <c r="BR82" s="170"/>
      <c r="BV82" s="172"/>
      <c r="BW82" s="172"/>
      <c r="BX82" s="171"/>
      <c r="BY82" s="171"/>
      <c r="BZ82" s="170"/>
      <c r="CD82" s="172"/>
      <c r="CE82" s="172"/>
      <c r="CF82" s="171"/>
      <c r="CG82" s="171"/>
      <c r="CH82" s="170"/>
      <c r="CL82" s="172"/>
      <c r="CM82" s="172"/>
      <c r="CN82" s="171"/>
      <c r="CO82" s="171"/>
      <c r="CP82" s="170"/>
      <c r="CT82" s="172"/>
      <c r="CU82" s="172"/>
      <c r="CV82" s="171"/>
      <c r="CW82" s="171"/>
      <c r="CX82" s="170"/>
      <c r="DB82" s="172"/>
      <c r="DC82" s="172"/>
      <c r="DD82" s="171"/>
      <c r="DE82" s="171"/>
      <c r="DF82" s="170"/>
      <c r="DJ82" s="172"/>
      <c r="DK82" s="172"/>
      <c r="DL82" s="171"/>
      <c r="DM82" s="171"/>
      <c r="DN82" s="170"/>
      <c r="DR82" s="172"/>
      <c r="DS82" s="172"/>
      <c r="DT82" s="171"/>
      <c r="DU82" s="171"/>
      <c r="DV82" s="170"/>
      <c r="DZ82" s="172"/>
      <c r="EA82" s="172"/>
      <c r="EB82" s="171"/>
      <c r="EC82" s="171"/>
      <c r="ED82" s="170"/>
      <c r="EH82" s="172"/>
      <c r="EI82" s="172"/>
      <c r="EJ82" s="171"/>
      <c r="EK82" s="171"/>
      <c r="EL82" s="170"/>
      <c r="EP82" s="172"/>
      <c r="EQ82" s="172"/>
      <c r="ER82" s="171"/>
      <c r="ES82" s="171"/>
      <c r="ET82" s="170"/>
      <c r="EX82" s="172"/>
      <c r="EY82" s="172"/>
      <c r="EZ82" s="171"/>
      <c r="FA82" s="171"/>
      <c r="FB82" s="170"/>
      <c r="FF82" s="172"/>
      <c r="FG82" s="172"/>
      <c r="FH82" s="171"/>
      <c r="FI82" s="171"/>
      <c r="FJ82" s="170"/>
      <c r="FN82" s="172"/>
      <c r="FO82" s="172"/>
      <c r="FP82" s="171"/>
      <c r="FQ82" s="171"/>
      <c r="FR82" s="170"/>
      <c r="FV82" s="172"/>
      <c r="FW82" s="172"/>
      <c r="FX82" s="171"/>
      <c r="FY82" s="171"/>
      <c r="FZ82" s="170"/>
      <c r="GD82" s="172"/>
      <c r="GE82" s="172"/>
      <c r="GF82" s="171"/>
      <c r="GG82" s="171"/>
      <c r="GH82" s="170"/>
      <c r="GL82" s="172"/>
      <c r="GM82" s="172"/>
      <c r="GN82" s="171"/>
      <c r="GO82" s="171"/>
      <c r="GP82" s="170"/>
      <c r="GT82" s="172"/>
      <c r="GU82" s="172"/>
      <c r="GV82" s="171"/>
      <c r="GW82" s="171"/>
      <c r="GX82" s="170"/>
      <c r="HB82" s="172"/>
      <c r="HC82" s="172"/>
      <c r="HD82" s="171"/>
      <c r="HE82" s="171"/>
      <c r="HF82" s="170"/>
      <c r="HJ82" s="172"/>
      <c r="HK82" s="172"/>
      <c r="HL82" s="171"/>
      <c r="HM82" s="171"/>
      <c r="HN82" s="170"/>
      <c r="HR82" s="172"/>
      <c r="HS82" s="172"/>
      <c r="HT82" s="171"/>
      <c r="HU82" s="171"/>
      <c r="HV82" s="170"/>
      <c r="HZ82" s="172"/>
      <c r="IA82" s="172"/>
      <c r="IB82" s="171"/>
      <c r="IC82" s="171"/>
      <c r="ID82" s="170"/>
      <c r="IH82" s="172"/>
      <c r="II82" s="172"/>
      <c r="IJ82" s="171"/>
      <c r="IK82" s="171"/>
      <c r="IL82" s="170"/>
    </row>
    <row r="83" spans="2:246">
      <c r="B83" s="637"/>
      <c r="C83" s="637"/>
      <c r="D83" s="639"/>
      <c r="E83" s="650"/>
      <c r="F83" s="665"/>
      <c r="G83" s="614"/>
    </row>
    <row r="84" spans="2:246">
      <c r="B84" s="470" t="s">
        <v>35</v>
      </c>
      <c r="C84" s="637"/>
      <c r="D84" s="639"/>
      <c r="E84" s="650"/>
      <c r="F84" s="665"/>
      <c r="G84" s="614"/>
    </row>
    <row r="85" spans="2:246">
      <c r="B85" s="470" t="s">
        <v>1238</v>
      </c>
      <c r="C85" s="637"/>
      <c r="D85" s="639"/>
      <c r="E85" s="650"/>
      <c r="F85" s="665"/>
      <c r="G85" s="614"/>
    </row>
    <row r="86" spans="2:246" ht="13.5" thickBot="1">
      <c r="C86" s="320"/>
      <c r="D86" s="320"/>
      <c r="E86" s="415"/>
      <c r="F86" s="356"/>
      <c r="G86" s="666"/>
    </row>
    <row r="87" spans="2:246">
      <c r="B87" s="335"/>
      <c r="C87" s="320"/>
      <c r="D87" s="320"/>
      <c r="E87" s="667" t="s">
        <v>36</v>
      </c>
      <c r="F87" s="668"/>
      <c r="G87" s="197">
        <f>'Dimens areas verdes'!D150</f>
        <v>1134.0924657534247</v>
      </c>
    </row>
    <row r="88" spans="2:246" ht="13.5" thickBot="1">
      <c r="B88" s="357" t="s">
        <v>38</v>
      </c>
      <c r="C88" s="320"/>
      <c r="D88" s="320"/>
      <c r="E88" s="669" t="s">
        <v>37</v>
      </c>
      <c r="F88" s="356"/>
      <c r="G88" s="278">
        <f>'Dimens areas verdes'!D148</f>
        <v>1</v>
      </c>
    </row>
    <row r="89" spans="2:246" ht="18" customHeight="1" thickBot="1">
      <c r="B89" s="670"/>
      <c r="C89" s="722" t="s">
        <v>39</v>
      </c>
      <c r="D89" s="671" t="s">
        <v>40</v>
      </c>
      <c r="E89" s="671" t="s">
        <v>41</v>
      </c>
      <c r="F89" s="672" t="s">
        <v>26</v>
      </c>
      <c r="G89" s="356"/>
    </row>
    <row r="90" spans="2:246" ht="17.25" customHeight="1" thickBot="1">
      <c r="B90" s="673" t="s">
        <v>104</v>
      </c>
      <c r="C90" s="674">
        <f>G87</f>
        <v>1134.0924657534247</v>
      </c>
      <c r="D90" s="609">
        <f>Banco!D67</f>
        <v>4.2300000000000004</v>
      </c>
      <c r="E90" s="704">
        <f>Banco!D220</f>
        <v>4</v>
      </c>
      <c r="F90" s="427">
        <f>(C90/E90)*D90</f>
        <v>1199.3027825342467</v>
      </c>
      <c r="G90" s="356"/>
    </row>
    <row r="91" spans="2:246">
      <c r="B91" s="320"/>
      <c r="C91" s="320"/>
      <c r="D91" s="320"/>
      <c r="E91" s="320"/>
      <c r="F91" s="320"/>
      <c r="G91" s="320"/>
    </row>
    <row r="92" spans="2:246" ht="13.5" thickBot="1">
      <c r="B92" s="383" t="s">
        <v>42</v>
      </c>
      <c r="C92" s="320"/>
      <c r="D92" s="320"/>
      <c r="E92" s="320"/>
      <c r="F92" s="320"/>
      <c r="G92" s="320"/>
    </row>
    <row r="93" spans="2:246" ht="13.5" thickBot="1">
      <c r="B93" s="595" t="s">
        <v>393</v>
      </c>
      <c r="C93" s="676"/>
      <c r="D93" s="677"/>
      <c r="E93" s="677">
        <f>Banco!D229</f>
        <v>0.1</v>
      </c>
      <c r="F93" s="672" t="s">
        <v>26</v>
      </c>
      <c r="G93" s="320"/>
    </row>
    <row r="94" spans="2:246" ht="13.5" thickBot="1">
      <c r="B94" s="608" t="s">
        <v>105</v>
      </c>
      <c r="C94" s="678"/>
      <c r="D94" s="678"/>
      <c r="E94" s="679"/>
      <c r="F94" s="427">
        <f>F90*E93</f>
        <v>119.93027825342467</v>
      </c>
      <c r="G94" s="320"/>
    </row>
    <row r="95" spans="2:246">
      <c r="B95" s="357"/>
      <c r="C95" s="356"/>
      <c r="D95" s="356"/>
      <c r="E95" s="356"/>
      <c r="F95" s="403"/>
      <c r="G95" s="320"/>
    </row>
    <row r="96" spans="2:246" ht="13.5" thickBot="1">
      <c r="B96" s="357" t="s">
        <v>44</v>
      </c>
      <c r="C96" s="320"/>
      <c r="D96" s="320"/>
      <c r="E96" s="320"/>
      <c r="F96" s="320"/>
      <c r="G96" s="320"/>
    </row>
    <row r="97" spans="2:8" ht="13.5" thickBot="1">
      <c r="B97" s="625"/>
      <c r="C97" s="680" t="s">
        <v>45</v>
      </c>
      <c r="D97" s="627" t="s">
        <v>32</v>
      </c>
      <c r="E97" s="672" t="s">
        <v>26</v>
      </c>
      <c r="F97" s="320"/>
      <c r="G97" s="320"/>
      <c r="H97" s="161"/>
    </row>
    <row r="98" spans="2:8" ht="13.5" thickBot="1">
      <c r="B98" s="673" t="s">
        <v>109</v>
      </c>
      <c r="C98" s="682">
        <f>G88*'Dimens areas verdes'!D121</f>
        <v>8</v>
      </c>
      <c r="D98" s="723">
        <f>Banco!D185</f>
        <v>35</v>
      </c>
      <c r="E98" s="427">
        <f>C98*D98</f>
        <v>280</v>
      </c>
      <c r="F98" s="320"/>
      <c r="G98" s="320"/>
    </row>
    <row r="99" spans="2:8">
      <c r="B99" s="320"/>
      <c r="C99" s="320"/>
      <c r="D99" s="320"/>
      <c r="E99" s="320"/>
      <c r="F99" s="320"/>
      <c r="G99" s="320"/>
    </row>
    <row r="100" spans="2:8" ht="13.5" thickBot="1">
      <c r="B100" s="383" t="s">
        <v>46</v>
      </c>
      <c r="C100" s="335"/>
      <c r="D100" s="335"/>
      <c r="E100" s="335"/>
      <c r="F100" s="320"/>
      <c r="G100" s="320"/>
      <c r="H100" s="161"/>
    </row>
    <row r="101" spans="2:8" ht="13.5" thickBot="1">
      <c r="B101" s="684" t="s">
        <v>28</v>
      </c>
      <c r="C101" s="685" t="s">
        <v>50</v>
      </c>
      <c r="D101" s="685" t="s">
        <v>32</v>
      </c>
      <c r="E101" s="617" t="s">
        <v>76</v>
      </c>
      <c r="F101" s="320"/>
      <c r="G101" s="320"/>
    </row>
    <row r="102" spans="2:8">
      <c r="B102" s="599" t="s">
        <v>47</v>
      </c>
      <c r="C102" s="213">
        <v>6</v>
      </c>
      <c r="D102" s="297">
        <f>'Plantio Arv Peq area pavim'!D128</f>
        <v>1605</v>
      </c>
      <c r="E102" s="687">
        <f>D102*C102</f>
        <v>9630</v>
      </c>
      <c r="F102" s="356"/>
      <c r="G102" s="320"/>
    </row>
    <row r="103" spans="2:8">
      <c r="B103" s="602" t="s">
        <v>49</v>
      </c>
      <c r="C103" s="180">
        <v>12</v>
      </c>
      <c r="D103" s="686">
        <f>'Plantio Arv Peq area pavim'!D129</f>
        <v>394</v>
      </c>
      <c r="E103" s="688">
        <f>D103*C103</f>
        <v>4728</v>
      </c>
      <c r="F103" s="320"/>
      <c r="G103" s="320"/>
    </row>
    <row r="104" spans="2:8" ht="13.5" thickBot="1">
      <c r="B104" s="689" t="s">
        <v>106</v>
      </c>
      <c r="C104" s="690"/>
      <c r="D104" s="690"/>
      <c r="E104" s="691">
        <f>SUM(E102:E103)</f>
        <v>14358</v>
      </c>
      <c r="F104" s="320"/>
      <c r="G104" s="320"/>
    </row>
    <row r="105" spans="2:8" ht="13.5" thickBot="1">
      <c r="B105" s="320"/>
      <c r="C105" s="320"/>
      <c r="D105" s="320"/>
      <c r="E105" s="320"/>
      <c r="F105" s="320"/>
      <c r="G105" s="320"/>
    </row>
    <row r="106" spans="2:8" ht="13.5" thickBot="1">
      <c r="B106" s="437" t="s">
        <v>108</v>
      </c>
      <c r="C106" s="438"/>
      <c r="D106" s="438"/>
      <c r="E106" s="692">
        <f>Banco!D249</f>
        <v>80000</v>
      </c>
      <c r="F106" s="320"/>
      <c r="G106" s="320"/>
    </row>
    <row r="107" spans="2:8" ht="13.5" thickBot="1">
      <c r="B107" s="357"/>
      <c r="C107" s="356"/>
      <c r="D107" s="356"/>
      <c r="E107" s="395"/>
      <c r="F107" s="320"/>
      <c r="G107" s="320"/>
    </row>
    <row r="108" spans="2:8" ht="13.5" thickBot="1">
      <c r="B108" s="320"/>
      <c r="C108" s="320"/>
      <c r="D108" s="320"/>
      <c r="E108" s="693" t="s">
        <v>26</v>
      </c>
      <c r="F108" s="320"/>
      <c r="G108" s="320"/>
    </row>
    <row r="109" spans="2:8" ht="13.5" thickBot="1">
      <c r="B109" s="437" t="s">
        <v>107</v>
      </c>
      <c r="C109" s="438"/>
      <c r="D109" s="438"/>
      <c r="E109" s="427">
        <f>(E104*C90)/E106</f>
        <v>203.54124529109589</v>
      </c>
      <c r="F109" s="320"/>
      <c r="G109" s="320"/>
    </row>
    <row r="110" spans="2:8">
      <c r="B110" s="320"/>
      <c r="C110" s="320"/>
      <c r="D110" s="320"/>
      <c r="E110" s="320"/>
      <c r="F110" s="320"/>
      <c r="G110" s="320"/>
    </row>
    <row r="111" spans="2:8">
      <c r="B111" s="357" t="s">
        <v>51</v>
      </c>
      <c r="C111" s="320"/>
      <c r="D111" s="320"/>
      <c r="E111" s="320"/>
      <c r="F111" s="320"/>
      <c r="G111" s="320"/>
    </row>
    <row r="112" spans="2:8" ht="13.5" thickBot="1">
      <c r="B112" s="320"/>
      <c r="C112" s="320"/>
      <c r="D112" s="320"/>
      <c r="E112" s="320"/>
      <c r="F112" s="320"/>
      <c r="G112" s="320"/>
    </row>
    <row r="113" spans="2:7">
      <c r="B113" s="1374" t="s">
        <v>396</v>
      </c>
      <c r="C113" s="1375"/>
      <c r="D113" s="1375"/>
      <c r="E113" s="694">
        <f>Banco!D233</f>
        <v>0.3</v>
      </c>
      <c r="F113" s="320"/>
      <c r="G113" s="320"/>
    </row>
    <row r="114" spans="2:7" ht="13.5" thickBot="1">
      <c r="B114" s="1376" t="s">
        <v>635</v>
      </c>
      <c r="C114" s="1377"/>
      <c r="D114" s="1377"/>
      <c r="E114" s="695">
        <f>Banco!D234</f>
        <v>0.2</v>
      </c>
      <c r="F114" s="320"/>
      <c r="G114" s="320"/>
    </row>
    <row r="115" spans="2:7">
      <c r="B115" s="320"/>
      <c r="C115" s="320"/>
      <c r="D115" s="320"/>
      <c r="E115" s="320"/>
      <c r="F115" s="320"/>
      <c r="G115" s="320"/>
    </row>
    <row r="116" spans="2:7" ht="13.5" thickBot="1">
      <c r="B116" s="357" t="s">
        <v>407</v>
      </c>
      <c r="C116" s="320"/>
      <c r="D116" s="320"/>
      <c r="E116" s="320"/>
      <c r="F116" s="320"/>
      <c r="G116" s="320"/>
    </row>
    <row r="117" spans="2:7" ht="13.5" thickBot="1">
      <c r="B117" s="696"/>
      <c r="C117" s="627" t="s">
        <v>43</v>
      </c>
      <c r="D117" s="627" t="s">
        <v>81</v>
      </c>
      <c r="E117" s="627" t="s">
        <v>80</v>
      </c>
      <c r="F117" s="482" t="s">
        <v>1328</v>
      </c>
      <c r="G117" s="672" t="s">
        <v>26</v>
      </c>
    </row>
    <row r="118" spans="2:7" ht="13.5" thickBot="1">
      <c r="B118" s="634" t="s">
        <v>1123</v>
      </c>
      <c r="C118" s="621">
        <f>G88</f>
        <v>1</v>
      </c>
      <c r="D118" s="697">
        <f>'Plantio Arv Peq area pavim'!D145</f>
        <v>238383</v>
      </c>
      <c r="E118" s="698">
        <f>D118*E113</f>
        <v>71514.899999999994</v>
      </c>
      <c r="F118" s="699">
        <f>'Plantio Arv Peq area pavim'!F145</f>
        <v>30</v>
      </c>
      <c r="G118" s="427">
        <f>C118*E118/F118</f>
        <v>2383.83</v>
      </c>
    </row>
    <row r="119" spans="2:7">
      <c r="B119" s="357"/>
      <c r="C119" s="356"/>
      <c r="D119" s="700"/>
      <c r="E119" s="700"/>
      <c r="F119" s="356"/>
      <c r="G119" s="403"/>
    </row>
    <row r="120" spans="2:7" ht="13.5" thickBot="1">
      <c r="B120" s="357" t="s">
        <v>636</v>
      </c>
      <c r="C120" s="320"/>
      <c r="D120" s="320"/>
      <c r="E120" s="320"/>
      <c r="F120" s="320"/>
      <c r="G120" s="320"/>
    </row>
    <row r="121" spans="2:7" ht="13.5" thickBot="1">
      <c r="B121" s="696"/>
      <c r="C121" s="627" t="s">
        <v>43</v>
      </c>
      <c r="D121" s="627" t="s">
        <v>81</v>
      </c>
      <c r="E121" s="627" t="s">
        <v>80</v>
      </c>
      <c r="F121" s="482" t="s">
        <v>1328</v>
      </c>
      <c r="G121" s="672" t="s">
        <v>26</v>
      </c>
    </row>
    <row r="122" spans="2:7" ht="13.5" thickBot="1">
      <c r="B122" s="634" t="s">
        <v>1124</v>
      </c>
      <c r="C122" s="621">
        <f>C118</f>
        <v>1</v>
      </c>
      <c r="D122" s="697">
        <f>'Plantio Arv Peq area pavim'!D149</f>
        <v>22000</v>
      </c>
      <c r="E122" s="698">
        <f>D122*E114</f>
        <v>4400</v>
      </c>
      <c r="F122" s="699">
        <f>'Plantio Arv Peq area pavim'!F149</f>
        <v>30</v>
      </c>
      <c r="G122" s="427">
        <f>C122*E122/F122</f>
        <v>146.66666666666666</v>
      </c>
    </row>
    <row r="123" spans="2:7">
      <c r="B123" s="357"/>
      <c r="C123" s="356"/>
      <c r="D123" s="700"/>
      <c r="E123" s="700"/>
      <c r="F123" s="356"/>
      <c r="G123" s="403"/>
    </row>
    <row r="124" spans="2:7">
      <c r="B124" s="357" t="s">
        <v>53</v>
      </c>
      <c r="C124" s="320"/>
      <c r="D124" s="320"/>
      <c r="E124" s="320"/>
      <c r="F124" s="320"/>
      <c r="G124" s="320"/>
    </row>
    <row r="125" spans="2:7" ht="13.5" thickBot="1">
      <c r="B125" s="357"/>
      <c r="C125" s="320"/>
      <c r="D125" s="320"/>
      <c r="E125" s="320"/>
      <c r="F125" s="320"/>
      <c r="G125" s="320"/>
    </row>
    <row r="126" spans="2:7">
      <c r="B126" s="1374" t="s">
        <v>396</v>
      </c>
      <c r="C126" s="1375"/>
      <c r="D126" s="1375"/>
      <c r="E126" s="694">
        <f>'Plantio Arv Peq area pavim'!E153</f>
        <v>0.30000000000000004</v>
      </c>
      <c r="F126" s="320"/>
      <c r="G126" s="320"/>
    </row>
    <row r="127" spans="2:7" ht="13.5" thickBot="1">
      <c r="B127" s="1376" t="s">
        <v>635</v>
      </c>
      <c r="C127" s="1377"/>
      <c r="D127" s="1377"/>
      <c r="E127" s="695">
        <f>'Plantio Arv Peq area pavim'!E154</f>
        <v>0.35</v>
      </c>
      <c r="F127" s="320"/>
      <c r="G127" s="320"/>
    </row>
    <row r="128" spans="2:7">
      <c r="B128" s="357"/>
      <c r="C128" s="320"/>
      <c r="D128" s="320"/>
      <c r="E128" s="320"/>
      <c r="F128" s="320"/>
      <c r="G128" s="320"/>
    </row>
    <row r="129" spans="2:7" ht="13.5" thickBot="1">
      <c r="B129" s="357" t="s">
        <v>408</v>
      </c>
      <c r="C129" s="320"/>
      <c r="D129" s="320"/>
      <c r="E129" s="320"/>
      <c r="F129" s="320"/>
      <c r="G129" s="320"/>
    </row>
    <row r="130" spans="2:7" ht="13.5" thickBot="1">
      <c r="B130" s="696"/>
      <c r="C130" s="627" t="s">
        <v>43</v>
      </c>
      <c r="D130" s="627" t="s">
        <v>81</v>
      </c>
      <c r="E130" s="627" t="s">
        <v>1125</v>
      </c>
      <c r="F130" s="482" t="s">
        <v>1328</v>
      </c>
      <c r="G130" s="672" t="s">
        <v>26</v>
      </c>
    </row>
    <row r="131" spans="2:7" ht="13.5" thickBot="1">
      <c r="B131" s="634" t="s">
        <v>1126</v>
      </c>
      <c r="C131" s="701">
        <f>G88</f>
        <v>1</v>
      </c>
      <c r="D131" s="697">
        <f>D118</f>
        <v>238383</v>
      </c>
      <c r="E131" s="698">
        <f>D131*E126</f>
        <v>71514.900000000009</v>
      </c>
      <c r="F131" s="699">
        <f>'Plantio Arv Peq area pavim'!F158</f>
        <v>30</v>
      </c>
      <c r="G131" s="427">
        <f>C131*E131/F131</f>
        <v>2383.8300000000004</v>
      </c>
    </row>
    <row r="132" spans="2:7">
      <c r="B132" s="357"/>
      <c r="C132" s="356"/>
      <c r="D132" s="700"/>
      <c r="E132" s="700"/>
      <c r="F132" s="356"/>
      <c r="G132" s="403"/>
    </row>
    <row r="133" spans="2:7" ht="13.5" thickBot="1">
      <c r="B133" s="357" t="s">
        <v>637</v>
      </c>
      <c r="C133" s="320"/>
      <c r="D133" s="320"/>
      <c r="E133" s="320"/>
      <c r="F133" s="320"/>
      <c r="G133" s="320"/>
    </row>
    <row r="134" spans="2:7" ht="13.5" thickBot="1">
      <c r="B134" s="696"/>
      <c r="C134" s="627" t="s">
        <v>43</v>
      </c>
      <c r="D134" s="627" t="s">
        <v>81</v>
      </c>
      <c r="E134" s="627" t="s">
        <v>1125</v>
      </c>
      <c r="F134" s="482" t="s">
        <v>1328</v>
      </c>
      <c r="G134" s="672" t="s">
        <v>26</v>
      </c>
    </row>
    <row r="135" spans="2:7" ht="13.5" thickBot="1">
      <c r="B135" s="634" t="s">
        <v>1127</v>
      </c>
      <c r="C135" s="621">
        <f>C131</f>
        <v>1</v>
      </c>
      <c r="D135" s="697">
        <f>D122</f>
        <v>22000</v>
      </c>
      <c r="E135" s="698">
        <f>D135*E127</f>
        <v>7699.9999999999991</v>
      </c>
      <c r="F135" s="699">
        <f>'Plantio Arv Peq area pavim'!F162</f>
        <v>30</v>
      </c>
      <c r="G135" s="427">
        <f>C135*E135/F135</f>
        <v>256.66666666666663</v>
      </c>
    </row>
    <row r="136" spans="2:7">
      <c r="B136" s="357"/>
      <c r="C136" s="320"/>
      <c r="D136" s="320"/>
      <c r="E136" s="320"/>
      <c r="F136" s="320"/>
      <c r="G136" s="320"/>
    </row>
    <row r="137" spans="2:7" ht="13.5" thickBot="1">
      <c r="B137" s="383" t="s">
        <v>84</v>
      </c>
      <c r="C137" s="320"/>
      <c r="D137" s="320"/>
      <c r="E137" s="320"/>
      <c r="F137" s="320"/>
      <c r="G137" s="320"/>
    </row>
    <row r="138" spans="2:7" ht="13.5" thickBot="1">
      <c r="B138" s="615" t="s">
        <v>28</v>
      </c>
      <c r="C138" s="617" t="s">
        <v>79</v>
      </c>
      <c r="D138" s="320"/>
      <c r="E138" s="320"/>
      <c r="F138" s="320"/>
      <c r="G138" s="320"/>
    </row>
    <row r="139" spans="2:7">
      <c r="B139" s="599" t="s">
        <v>54</v>
      </c>
      <c r="C139" s="687">
        <f>D118*Banco!D269</f>
        <v>2383.83</v>
      </c>
      <c r="D139" s="320"/>
      <c r="E139" s="320"/>
      <c r="F139" s="320"/>
      <c r="G139" s="320"/>
    </row>
    <row r="140" spans="2:7">
      <c r="B140" s="602" t="s">
        <v>55</v>
      </c>
      <c r="C140" s="688">
        <f>Banco!D267</f>
        <v>5.78</v>
      </c>
      <c r="D140" s="320"/>
      <c r="E140" s="320"/>
      <c r="F140" s="320"/>
      <c r="G140" s="320"/>
    </row>
    <row r="141" spans="2:7" ht="13.5" thickBot="1">
      <c r="B141" s="602" t="s">
        <v>56</v>
      </c>
      <c r="C141" s="688">
        <f>D118*Banco!D272</f>
        <v>3575.7449999999999</v>
      </c>
      <c r="D141" s="320"/>
      <c r="E141" s="320"/>
      <c r="F141" s="320"/>
      <c r="G141" s="320"/>
    </row>
    <row r="142" spans="2:7" ht="13.5" thickBot="1">
      <c r="B142" s="602" t="s">
        <v>85</v>
      </c>
      <c r="C142" s="688">
        <f>SUM(C139:C141)</f>
        <v>5965.3549999999996</v>
      </c>
      <c r="D142" s="693" t="s">
        <v>26</v>
      </c>
      <c r="E142" s="320"/>
      <c r="F142" s="320"/>
      <c r="G142" s="320"/>
    </row>
    <row r="143" spans="2:7" ht="13.5" thickBot="1">
      <c r="B143" s="608" t="s">
        <v>86</v>
      </c>
      <c r="C143" s="702">
        <f>C142/12</f>
        <v>497.11291666666665</v>
      </c>
      <c r="D143" s="703">
        <f>G88*C143</f>
        <v>497.11291666666665</v>
      </c>
      <c r="E143" s="320"/>
      <c r="F143" s="320"/>
      <c r="G143" s="320"/>
    </row>
    <row r="144" spans="2:7">
      <c r="B144" s="320"/>
      <c r="C144" s="320"/>
      <c r="D144" s="320"/>
      <c r="E144" s="320"/>
      <c r="F144" s="320"/>
      <c r="G144" s="181"/>
    </row>
    <row r="145" spans="2:8" ht="13.5" thickBot="1">
      <c r="B145" s="357" t="s">
        <v>440</v>
      </c>
      <c r="C145" s="320"/>
      <c r="D145" s="320"/>
      <c r="E145" s="415"/>
      <c r="F145" s="356"/>
      <c r="G145" s="181"/>
    </row>
    <row r="146" spans="2:8" ht="13.5" thickBot="1">
      <c r="B146" s="670"/>
      <c r="C146" s="722" t="s">
        <v>442</v>
      </c>
      <c r="D146" s="627" t="s">
        <v>81</v>
      </c>
      <c r="E146" s="672" t="s">
        <v>26</v>
      </c>
      <c r="F146" s="382"/>
      <c r="G146" s="181"/>
    </row>
    <row r="147" spans="2:8" ht="13.5" thickBot="1">
      <c r="B147" s="673" t="s">
        <v>441</v>
      </c>
      <c r="C147" s="674">
        <f>G88</f>
        <v>1</v>
      </c>
      <c r="D147" s="704">
        <f>Banco!D274</f>
        <v>160</v>
      </c>
      <c r="E147" s="661">
        <f>C147*D147</f>
        <v>160</v>
      </c>
      <c r="F147" s="401"/>
      <c r="G147" s="181"/>
    </row>
    <row r="148" spans="2:8" ht="13.5" thickBot="1">
      <c r="B148" s="320"/>
      <c r="C148" s="320"/>
      <c r="D148" s="320"/>
      <c r="E148" s="320"/>
      <c r="F148" s="320"/>
      <c r="G148" s="181"/>
    </row>
    <row r="149" spans="2:8" ht="13.5" thickBot="1">
      <c r="B149" s="320"/>
      <c r="C149" s="320"/>
      <c r="D149" s="320"/>
      <c r="E149" s="320"/>
      <c r="F149" s="320"/>
      <c r="G149" s="693" t="s">
        <v>26</v>
      </c>
    </row>
    <row r="150" spans="2:8" ht="13.5" thickBot="1">
      <c r="B150" s="1371" t="s">
        <v>764</v>
      </c>
      <c r="C150" s="1372"/>
      <c r="D150" s="1372"/>
      <c r="E150" s="1372"/>
      <c r="F150" s="1372"/>
      <c r="G150" s="427">
        <f>D143+G135+G131+G122+G118+E109+E98+F94+F90+E147</f>
        <v>7630.8805560787687</v>
      </c>
      <c r="H150" s="169"/>
    </row>
    <row r="151" spans="2:8">
      <c r="B151" s="705"/>
      <c r="C151" s="705"/>
      <c r="D151" s="705"/>
      <c r="E151" s="705"/>
      <c r="F151" s="705"/>
      <c r="G151" s="401"/>
      <c r="H151" s="169"/>
    </row>
    <row r="152" spans="2:8" ht="13.5" thickBot="1">
      <c r="B152" s="335" t="s">
        <v>638</v>
      </c>
      <c r="C152" s="320"/>
      <c r="D152" s="320"/>
      <c r="E152" s="415"/>
      <c r="F152" s="356"/>
      <c r="G152" s="666"/>
    </row>
    <row r="153" spans="2:8" ht="13.5" thickBot="1">
      <c r="B153" s="335"/>
      <c r="C153" s="320"/>
      <c r="D153" s="320"/>
      <c r="E153" s="706" t="s">
        <v>646</v>
      </c>
      <c r="F153" s="438"/>
      <c r="G153" s="707">
        <f>'Dimens areas verdes'!D153</f>
        <v>1</v>
      </c>
    </row>
    <row r="154" spans="2:8">
      <c r="B154" s="357" t="s">
        <v>639</v>
      </c>
      <c r="C154" s="320"/>
      <c r="D154" s="320"/>
      <c r="E154" s="320"/>
      <c r="F154" s="320"/>
      <c r="G154" s="320"/>
    </row>
    <row r="155" spans="2:8" ht="13.5" thickBot="1">
      <c r="B155" s="357"/>
      <c r="C155" s="320"/>
      <c r="D155" s="320"/>
      <c r="E155" s="320"/>
      <c r="F155" s="320"/>
      <c r="G155" s="320"/>
    </row>
    <row r="156" spans="2:8" ht="13.5" thickBot="1">
      <c r="B156" s="1369" t="s">
        <v>640</v>
      </c>
      <c r="C156" s="1370"/>
      <c r="D156" s="1370"/>
      <c r="E156" s="708">
        <f>Banco!D238</f>
        <v>0.25</v>
      </c>
      <c r="F156" s="320"/>
      <c r="G156" s="320"/>
    </row>
    <row r="157" spans="2:8">
      <c r="B157" s="320"/>
      <c r="C157" s="320"/>
      <c r="D157" s="320"/>
      <c r="E157" s="320"/>
      <c r="F157" s="320"/>
      <c r="G157" s="320"/>
    </row>
    <row r="158" spans="2:8" ht="13.5" thickBot="1">
      <c r="B158" s="357" t="s">
        <v>641</v>
      </c>
      <c r="C158" s="320"/>
      <c r="D158" s="320"/>
      <c r="E158" s="320"/>
      <c r="F158" s="320"/>
      <c r="G158" s="320"/>
    </row>
    <row r="159" spans="2:8" ht="13.5" thickBot="1">
      <c r="B159" s="696"/>
      <c r="C159" s="627" t="s">
        <v>43</v>
      </c>
      <c r="D159" s="627" t="s">
        <v>81</v>
      </c>
      <c r="E159" s="627" t="s">
        <v>80</v>
      </c>
      <c r="F159" s="482" t="s">
        <v>1328</v>
      </c>
      <c r="G159" s="672" t="s">
        <v>26</v>
      </c>
    </row>
    <row r="160" spans="2:8" ht="13.5" thickBot="1">
      <c r="B160" s="634" t="s">
        <v>1130</v>
      </c>
      <c r="C160" s="709">
        <f>'Dimens areas verdes'!D153</f>
        <v>1</v>
      </c>
      <c r="D160" s="697">
        <f>Banco!D142+Banco!D180</f>
        <v>4867</v>
      </c>
      <c r="E160" s="698">
        <f>D160*E156</f>
        <v>1216.75</v>
      </c>
      <c r="F160" s="699">
        <f>'Plantio Arv Peq area pavim'!F238</f>
        <v>30</v>
      </c>
      <c r="G160" s="427">
        <f>C160*E160/F160</f>
        <v>40.55833333333333</v>
      </c>
    </row>
    <row r="161" spans="2:7">
      <c r="B161" s="357"/>
      <c r="C161" s="356"/>
      <c r="D161" s="700"/>
      <c r="E161" s="700"/>
      <c r="F161" s="356"/>
      <c r="G161" s="403"/>
    </row>
    <row r="162" spans="2:7">
      <c r="B162" s="357" t="s">
        <v>642</v>
      </c>
      <c r="C162" s="320"/>
      <c r="D162" s="320"/>
      <c r="E162" s="320"/>
      <c r="F162" s="320"/>
      <c r="G162" s="320"/>
    </row>
    <row r="163" spans="2:7" ht="13.5" thickBot="1">
      <c r="B163" s="357"/>
      <c r="C163" s="320"/>
      <c r="D163" s="320"/>
      <c r="E163" s="320"/>
      <c r="F163" s="320"/>
      <c r="G163" s="320"/>
    </row>
    <row r="164" spans="2:7" ht="13.5" thickBot="1">
      <c r="B164" s="1369" t="s">
        <v>640</v>
      </c>
      <c r="C164" s="1370"/>
      <c r="D164" s="1370"/>
      <c r="E164" s="708">
        <f>'Plantio Arv Peq area pavim'!E242</f>
        <v>0.5</v>
      </c>
      <c r="F164" s="320"/>
      <c r="G164" s="320"/>
    </row>
    <row r="165" spans="2:7">
      <c r="B165" s="357"/>
      <c r="C165" s="320"/>
      <c r="D165" s="320"/>
      <c r="E165" s="320"/>
      <c r="F165" s="320"/>
      <c r="G165" s="320"/>
    </row>
    <row r="166" spans="2:7" ht="13.5" thickBot="1">
      <c r="B166" s="357" t="s">
        <v>904</v>
      </c>
      <c r="C166" s="320"/>
      <c r="D166" s="320"/>
      <c r="E166" s="320"/>
      <c r="F166" s="320"/>
      <c r="G166" s="320"/>
    </row>
    <row r="167" spans="2:7" ht="13.5" thickBot="1">
      <c r="B167" s="696"/>
      <c r="C167" s="627" t="s">
        <v>43</v>
      </c>
      <c r="D167" s="627" t="s">
        <v>81</v>
      </c>
      <c r="E167" s="627" t="s">
        <v>1125</v>
      </c>
      <c r="F167" s="482" t="s">
        <v>1328</v>
      </c>
      <c r="G167" s="672" t="s">
        <v>26</v>
      </c>
    </row>
    <row r="168" spans="2:7" ht="13.5" thickBot="1">
      <c r="B168" s="634" t="s">
        <v>1131</v>
      </c>
      <c r="C168" s="701">
        <f>C160</f>
        <v>1</v>
      </c>
      <c r="D168" s="697">
        <f>D160</f>
        <v>4867</v>
      </c>
      <c r="E168" s="698">
        <f>D168*E164</f>
        <v>2433.5</v>
      </c>
      <c r="F168" s="699">
        <f>'Plantio Arv Peq area pavim'!F246</f>
        <v>30</v>
      </c>
      <c r="G168" s="427">
        <f>C168*E168/F168</f>
        <v>81.11666666666666</v>
      </c>
    </row>
    <row r="169" spans="2:7" ht="13.5" thickBot="1">
      <c r="B169" s="357"/>
      <c r="C169" s="356"/>
      <c r="D169" s="700"/>
      <c r="E169" s="700"/>
      <c r="F169" s="356"/>
      <c r="G169" s="403"/>
    </row>
    <row r="170" spans="2:7" ht="13.5" thickBot="1">
      <c r="B170" s="320"/>
      <c r="C170" s="320"/>
      <c r="D170" s="320"/>
      <c r="E170" s="320"/>
      <c r="F170" s="320"/>
      <c r="G170" s="693" t="s">
        <v>26</v>
      </c>
    </row>
    <row r="171" spans="2:7" ht="13.5" thickBot="1">
      <c r="B171" s="1371" t="s">
        <v>643</v>
      </c>
      <c r="C171" s="1372"/>
      <c r="D171" s="1372"/>
      <c r="E171" s="1372"/>
      <c r="F171" s="1373"/>
      <c r="G171" s="710">
        <f>G160+G168</f>
        <v>121.67499999999998</v>
      </c>
    </row>
    <row r="172" spans="2:7">
      <c r="B172" s="357"/>
      <c r="C172" s="356"/>
      <c r="D172" s="356"/>
      <c r="E172" s="356"/>
      <c r="F172" s="356"/>
      <c r="G172" s="648"/>
    </row>
    <row r="173" spans="2:7" ht="13.5" thickBot="1">
      <c r="B173" s="335" t="s">
        <v>1807</v>
      </c>
      <c r="C173" s="320"/>
      <c r="D173" s="320"/>
      <c r="E173" s="320"/>
      <c r="F173" s="320"/>
      <c r="G173" s="320"/>
    </row>
    <row r="174" spans="2:7">
      <c r="B174" s="335"/>
      <c r="C174" s="320"/>
      <c r="D174" s="320"/>
      <c r="E174" s="353" t="s">
        <v>1014</v>
      </c>
      <c r="F174" s="354"/>
      <c r="G174" s="1265">
        <f>'Plantio Arv Peq area pavim'!G253</f>
        <v>0.1</v>
      </c>
    </row>
    <row r="175" spans="2:7" ht="13.5" thickBot="1">
      <c r="B175" s="357" t="s">
        <v>831</v>
      </c>
      <c r="C175" s="320"/>
      <c r="D175" s="320"/>
      <c r="E175" s="358" t="s">
        <v>1015</v>
      </c>
      <c r="F175" s="359"/>
      <c r="G175" s="360">
        <f>'Plantio Arv Peq area pavim'!G254</f>
        <v>151.20000000000002</v>
      </c>
    </row>
    <row r="176" spans="2:7">
      <c r="B176" s="362" t="s">
        <v>1016</v>
      </c>
      <c r="C176" s="363" t="s">
        <v>1017</v>
      </c>
      <c r="D176" s="364" t="s">
        <v>1018</v>
      </c>
      <c r="E176" s="364" t="s">
        <v>1019</v>
      </c>
      <c r="F176" s="365" t="s">
        <v>26</v>
      </c>
      <c r="G176" s="320"/>
    </row>
    <row r="177" spans="2:7" ht="13.5" thickBot="1">
      <c r="B177" s="366" t="s">
        <v>110</v>
      </c>
      <c r="C177" s="367">
        <f>G175</f>
        <v>151.20000000000002</v>
      </c>
      <c r="D177" s="368">
        <f>'Plantio Arv Peq area pavim'!D256</f>
        <v>5.49</v>
      </c>
      <c r="E177" s="369">
        <f>'Plantio Arv Peq area pavim'!E256</f>
        <v>6</v>
      </c>
      <c r="F177" s="370">
        <f>C177*D177/E177</f>
        <v>138.34800000000001</v>
      </c>
      <c r="G177" s="320"/>
    </row>
    <row r="178" spans="2:7">
      <c r="B178" s="320"/>
      <c r="C178" s="320"/>
      <c r="D178" s="320"/>
      <c r="E178" s="320"/>
      <c r="F178" s="320"/>
      <c r="G178" s="320"/>
    </row>
    <row r="179" spans="2:7" ht="13.5" thickBot="1">
      <c r="B179" s="357" t="s">
        <v>832</v>
      </c>
      <c r="C179" s="320"/>
      <c r="D179" s="320"/>
      <c r="E179" s="320"/>
      <c r="F179" s="320"/>
      <c r="G179" s="181"/>
    </row>
    <row r="180" spans="2:7">
      <c r="B180" s="371" t="s">
        <v>1020</v>
      </c>
      <c r="C180" s="372"/>
      <c r="D180" s="373"/>
      <c r="E180" s="374">
        <f>'Plantio Arv Peq area pavim'!E259</f>
        <v>0.08</v>
      </c>
      <c r="F180" s="375" t="s">
        <v>26</v>
      </c>
      <c r="G180" s="376"/>
    </row>
    <row r="181" spans="2:7" ht="13.5" thickBot="1">
      <c r="B181" s="377" t="s">
        <v>105</v>
      </c>
      <c r="C181" s="378"/>
      <c r="D181" s="378"/>
      <c r="E181" s="378"/>
      <c r="F181" s="342">
        <f>F177*E180</f>
        <v>11.067840000000002</v>
      </c>
      <c r="G181" s="376"/>
    </row>
    <row r="182" spans="2:7">
      <c r="B182" s="357"/>
      <c r="C182" s="356"/>
      <c r="D182" s="356"/>
      <c r="E182" s="356"/>
      <c r="F182" s="356"/>
      <c r="G182" s="376"/>
    </row>
    <row r="183" spans="2:7" ht="13.5" thickBot="1">
      <c r="B183" s="357" t="s">
        <v>833</v>
      </c>
      <c r="C183" s="320"/>
      <c r="D183" s="320"/>
      <c r="E183" s="320"/>
      <c r="F183" s="356"/>
      <c r="G183" s="320"/>
    </row>
    <row r="184" spans="2:7">
      <c r="B184" s="362" t="s">
        <v>1021</v>
      </c>
      <c r="C184" s="379" t="s">
        <v>45</v>
      </c>
      <c r="D184" s="337" t="s">
        <v>32</v>
      </c>
      <c r="E184" s="338" t="s">
        <v>26</v>
      </c>
      <c r="F184" s="320"/>
      <c r="G184" s="320"/>
    </row>
    <row r="185" spans="2:7" ht="13.5" thickBot="1">
      <c r="B185" s="366" t="s">
        <v>109</v>
      </c>
      <c r="C185" s="380">
        <f>'Plantio Arv Peq area pavim'!C264</f>
        <v>0.4</v>
      </c>
      <c r="D185" s="381">
        <f>'Plantio Arv Peq area pavim'!D264</f>
        <v>35</v>
      </c>
      <c r="E185" s="342">
        <f>C185*D185</f>
        <v>14</v>
      </c>
      <c r="F185" s="382"/>
      <c r="G185" s="382"/>
    </row>
    <row r="186" spans="2:7">
      <c r="B186" s="357"/>
      <c r="C186" s="356"/>
      <c r="D186" s="356"/>
      <c r="E186" s="356"/>
      <c r="F186" s="356"/>
      <c r="G186" s="320"/>
    </row>
    <row r="187" spans="2:7" ht="13.5" thickBot="1">
      <c r="B187" s="383" t="s">
        <v>834</v>
      </c>
      <c r="C187" s="335"/>
      <c r="D187" s="335"/>
      <c r="E187" s="335"/>
      <c r="F187" s="320"/>
      <c r="G187" s="320"/>
    </row>
    <row r="188" spans="2:7">
      <c r="B188" s="336" t="s">
        <v>28</v>
      </c>
      <c r="C188" s="337" t="s">
        <v>50</v>
      </c>
      <c r="D188" s="337" t="s">
        <v>32</v>
      </c>
      <c r="E188" s="338" t="s">
        <v>76</v>
      </c>
      <c r="F188" s="320"/>
      <c r="G188" s="320"/>
    </row>
    <row r="189" spans="2:7">
      <c r="B189" s="334" t="s">
        <v>47</v>
      </c>
      <c r="C189" s="384">
        <v>4</v>
      </c>
      <c r="D189" s="385">
        <f>'Plantio Arv Peq area pavim'!D268</f>
        <v>482.9</v>
      </c>
      <c r="E189" s="386">
        <f>D189*C189</f>
        <v>1931.6</v>
      </c>
      <c r="F189" s="356"/>
      <c r="G189" s="320"/>
    </row>
    <row r="190" spans="2:7" ht="13.5" thickBot="1">
      <c r="B190" s="389" t="s">
        <v>106</v>
      </c>
      <c r="C190" s="390"/>
      <c r="D190" s="390"/>
      <c r="E190" s="391">
        <f>SUM(E189:E189)</f>
        <v>1931.6</v>
      </c>
      <c r="F190" s="320"/>
      <c r="G190" s="320"/>
    </row>
    <row r="191" spans="2:7" ht="13.5" thickBot="1">
      <c r="B191" s="320"/>
      <c r="C191" s="320"/>
      <c r="D191" s="320"/>
      <c r="E191" s="320"/>
      <c r="F191" s="320"/>
      <c r="G191" s="320"/>
    </row>
    <row r="192" spans="2:7" ht="13.5" thickBot="1">
      <c r="B192" s="392" t="s">
        <v>108</v>
      </c>
      <c r="C192" s="393"/>
      <c r="D192" s="393"/>
      <c r="E192" s="394">
        <f>'Plantio Arv Peq area pavim'!E271</f>
        <v>50000</v>
      </c>
      <c r="F192" s="320"/>
      <c r="G192" s="320"/>
    </row>
    <row r="193" spans="2:7" ht="13.5" thickBot="1">
      <c r="B193" s="357"/>
      <c r="C193" s="356"/>
      <c r="D193" s="356"/>
      <c r="E193" s="395"/>
      <c r="F193" s="320"/>
      <c r="G193" s="320"/>
    </row>
    <row r="194" spans="2:7" ht="13.5" thickBot="1">
      <c r="B194" s="320"/>
      <c r="C194" s="320"/>
      <c r="D194" s="320"/>
      <c r="E194" s="396" t="s">
        <v>26</v>
      </c>
      <c r="F194" s="320"/>
      <c r="G194" s="320"/>
    </row>
    <row r="195" spans="2:7" ht="13.5" thickBot="1">
      <c r="B195" s="392" t="s">
        <v>107</v>
      </c>
      <c r="C195" s="393"/>
      <c r="D195" s="393"/>
      <c r="E195" s="342">
        <f>(E190*C177)/E192</f>
        <v>5.8411584000000012</v>
      </c>
      <c r="F195" s="320"/>
      <c r="G195" s="320"/>
    </row>
    <row r="196" spans="2:7">
      <c r="B196" s="320"/>
      <c r="C196" s="320"/>
      <c r="D196" s="320"/>
      <c r="E196" s="320"/>
      <c r="F196" s="320"/>
      <c r="G196" s="320"/>
    </row>
    <row r="197" spans="2:7">
      <c r="B197" s="357" t="s">
        <v>835</v>
      </c>
      <c r="C197" s="320"/>
      <c r="D197" s="320"/>
      <c r="E197" s="320"/>
      <c r="F197" s="320"/>
      <c r="G197" s="320"/>
    </row>
    <row r="198" spans="2:7" ht="13.5" thickBot="1">
      <c r="B198" s="320"/>
      <c r="C198" s="320"/>
      <c r="D198" s="320"/>
      <c r="E198" s="320"/>
      <c r="F198" s="320"/>
      <c r="G198" s="320"/>
    </row>
    <row r="199" spans="2:7" ht="13.5" thickBot="1">
      <c r="B199" s="1358" t="s">
        <v>1022</v>
      </c>
      <c r="C199" s="1358"/>
      <c r="D199" s="1358"/>
      <c r="E199" s="397">
        <f>'Plantio Arv Peq area pavim'!E278</f>
        <v>0.25</v>
      </c>
      <c r="F199" s="320"/>
      <c r="G199" s="320"/>
    </row>
    <row r="200" spans="2:7">
      <c r="B200" s="320"/>
      <c r="C200" s="320"/>
      <c r="D200" s="320"/>
      <c r="E200" s="320"/>
      <c r="F200" s="320"/>
      <c r="G200" s="320"/>
    </row>
    <row r="201" spans="2:7" ht="13.5" thickBot="1">
      <c r="B201" s="357" t="s">
        <v>1023</v>
      </c>
      <c r="C201" s="320"/>
      <c r="D201" s="320"/>
      <c r="E201" s="320"/>
      <c r="F201" s="320"/>
      <c r="G201" s="320"/>
    </row>
    <row r="202" spans="2:7">
      <c r="B202" s="362" t="s">
        <v>1024</v>
      </c>
      <c r="C202" s="337" t="s">
        <v>43</v>
      </c>
      <c r="D202" s="337" t="s">
        <v>81</v>
      </c>
      <c r="E202" s="337" t="s">
        <v>80</v>
      </c>
      <c r="F202" s="337" t="s">
        <v>1328</v>
      </c>
      <c r="G202" s="365" t="s">
        <v>26</v>
      </c>
    </row>
    <row r="203" spans="2:7" ht="13.5" thickBot="1">
      <c r="B203" s="377" t="s">
        <v>1118</v>
      </c>
      <c r="C203" s="398">
        <f>G174</f>
        <v>0.1</v>
      </c>
      <c r="D203" s="368">
        <f>'Plantio Arv Peq area pavim'!D282</f>
        <v>64733</v>
      </c>
      <c r="E203" s="399">
        <f>D203*E199</f>
        <v>16183.25</v>
      </c>
      <c r="F203" s="400">
        <f>'Plantio Arv Peq area pavim'!F282</f>
        <v>30</v>
      </c>
      <c r="G203" s="342">
        <f>C203*E203/F203</f>
        <v>53.944166666666668</v>
      </c>
    </row>
    <row r="204" spans="2:7">
      <c r="B204" s="357"/>
      <c r="C204" s="356"/>
      <c r="D204" s="402"/>
      <c r="E204" s="402"/>
      <c r="F204" s="356"/>
      <c r="G204" s="403"/>
    </row>
    <row r="205" spans="2:7">
      <c r="B205" s="357" t="s">
        <v>838</v>
      </c>
      <c r="C205" s="320"/>
      <c r="D205" s="320"/>
      <c r="E205" s="320"/>
      <c r="F205" s="320"/>
      <c r="G205" s="320"/>
    </row>
    <row r="206" spans="2:7" ht="13.5" thickBot="1">
      <c r="B206" s="357"/>
      <c r="C206" s="320"/>
      <c r="D206" s="320"/>
      <c r="E206" s="320"/>
      <c r="F206" s="320"/>
      <c r="G206" s="320"/>
    </row>
    <row r="207" spans="2:7">
      <c r="B207" s="1359" t="s">
        <v>1022</v>
      </c>
      <c r="C207" s="1359"/>
      <c r="D207" s="1359"/>
      <c r="E207" s="404">
        <f>'Plantio Arv Peq area pavim'!E286</f>
        <v>0.35</v>
      </c>
      <c r="F207" s="320"/>
      <c r="G207" s="320"/>
    </row>
    <row r="208" spans="2:7">
      <c r="B208" s="357"/>
      <c r="C208" s="320"/>
      <c r="D208" s="320"/>
      <c r="E208" s="320"/>
      <c r="F208" s="320"/>
      <c r="G208" s="320"/>
    </row>
    <row r="209" spans="2:7" ht="13.5" thickBot="1">
      <c r="B209" s="357" t="s">
        <v>1025</v>
      </c>
      <c r="C209" s="320"/>
      <c r="D209" s="320"/>
      <c r="E209" s="320"/>
      <c r="F209" s="320"/>
      <c r="G209" s="320"/>
    </row>
    <row r="210" spans="2:7">
      <c r="B210" s="362" t="s">
        <v>1026</v>
      </c>
      <c r="C210" s="337" t="s">
        <v>43</v>
      </c>
      <c r="D210" s="337" t="s">
        <v>81</v>
      </c>
      <c r="E210" s="405" t="s">
        <v>80</v>
      </c>
      <c r="F210" s="337" t="s">
        <v>1328</v>
      </c>
      <c r="G210" s="365" t="s">
        <v>26</v>
      </c>
    </row>
    <row r="211" spans="2:7" ht="13.5" thickBot="1">
      <c r="B211" s="377" t="s">
        <v>1119</v>
      </c>
      <c r="C211" s="1254">
        <f>C203</f>
        <v>0.1</v>
      </c>
      <c r="D211" s="368">
        <f>D203</f>
        <v>64733</v>
      </c>
      <c r="E211" s="399">
        <f>D211*E207</f>
        <v>22656.55</v>
      </c>
      <c r="F211" s="400">
        <f>F203</f>
        <v>30</v>
      </c>
      <c r="G211" s="342">
        <f>C211*E211/F211</f>
        <v>75.521833333333333</v>
      </c>
    </row>
    <row r="212" spans="2:7">
      <c r="B212" s="357"/>
      <c r="C212" s="356"/>
      <c r="D212" s="402"/>
      <c r="E212" s="402"/>
      <c r="F212" s="356"/>
      <c r="G212" s="403"/>
    </row>
    <row r="213" spans="2:7" ht="13.5" thickBot="1">
      <c r="B213" s="383" t="s">
        <v>1848</v>
      </c>
      <c r="C213" s="320"/>
      <c r="D213" s="320"/>
      <c r="E213" s="320"/>
      <c r="F213" s="356"/>
      <c r="G213" s="320"/>
    </row>
    <row r="214" spans="2:7">
      <c r="B214" s="336" t="s">
        <v>28</v>
      </c>
      <c r="C214" s="407" t="s">
        <v>79</v>
      </c>
      <c r="D214" s="338" t="s">
        <v>26</v>
      </c>
      <c r="E214" s="320"/>
      <c r="F214" s="356"/>
      <c r="G214" s="320"/>
    </row>
    <row r="215" spans="2:7">
      <c r="B215" s="334" t="s">
        <v>54</v>
      </c>
      <c r="C215" s="408">
        <f>'Plantio Arv Peq area pavim'!C294</f>
        <v>1294.6600000000001</v>
      </c>
      <c r="D215" s="409"/>
      <c r="E215" s="320"/>
      <c r="F215" s="356"/>
      <c r="G215" s="320"/>
    </row>
    <row r="216" spans="2:7">
      <c r="B216" s="387" t="s">
        <v>55</v>
      </c>
      <c r="C216" s="410">
        <f>'Plantio Arv Peq area pavim'!C295</f>
        <v>5.23</v>
      </c>
      <c r="D216" s="409"/>
      <c r="E216" s="320"/>
      <c r="F216" s="356"/>
      <c r="G216" s="320"/>
    </row>
    <row r="217" spans="2:7">
      <c r="B217" s="387" t="s">
        <v>56</v>
      </c>
      <c r="C217" s="410">
        <f>'Plantio Arv Peq area pavim'!C296</f>
        <v>1618.325</v>
      </c>
      <c r="D217" s="409"/>
      <c r="E217" s="320"/>
      <c r="F217" s="356"/>
      <c r="G217" s="320"/>
    </row>
    <row r="218" spans="2:7" ht="13.5" thickBot="1">
      <c r="B218" s="387" t="s">
        <v>85</v>
      </c>
      <c r="C218" s="410">
        <f>SUM(C215:C217)</f>
        <v>2918.2150000000001</v>
      </c>
      <c r="D218" s="409"/>
      <c r="E218" s="320"/>
      <c r="F218" s="356"/>
      <c r="G218" s="320"/>
    </row>
    <row r="219" spans="2:7" ht="13.5" thickBot="1">
      <c r="B219" s="358" t="s">
        <v>86</v>
      </c>
      <c r="C219" s="411">
        <f>C218/12</f>
        <v>243.18458333333334</v>
      </c>
      <c r="D219" s="412">
        <f>G174*C219</f>
        <v>24.318458333333336</v>
      </c>
      <c r="E219" s="320"/>
      <c r="F219" s="356"/>
      <c r="G219" s="320"/>
    </row>
    <row r="220" spans="2:7" ht="13.5" thickBot="1">
      <c r="B220" s="357"/>
      <c r="C220" s="356"/>
      <c r="D220" s="356"/>
      <c r="E220" s="356"/>
      <c r="F220" s="356"/>
      <c r="G220" s="320"/>
    </row>
    <row r="221" spans="2:7" ht="13.5" thickBot="1">
      <c r="B221" s="383"/>
      <c r="C221" s="320"/>
      <c r="D221" s="320"/>
      <c r="E221" s="320"/>
      <c r="F221" s="320"/>
      <c r="G221" s="396" t="s">
        <v>26</v>
      </c>
    </row>
    <row r="222" spans="2:7" ht="13.5" thickBot="1">
      <c r="B222" s="392" t="s">
        <v>1849</v>
      </c>
      <c r="C222" s="393"/>
      <c r="D222" s="393"/>
      <c r="E222" s="393"/>
      <c r="F222" s="393"/>
      <c r="G222" s="413">
        <f>D219+G211+G203+E195+E185+F181+F177</f>
        <v>323.04145673333335</v>
      </c>
    </row>
    <row r="223" spans="2:7">
      <c r="B223" s="357"/>
      <c r="C223" s="356"/>
      <c r="D223" s="356"/>
      <c r="E223" s="356"/>
      <c r="F223" s="356"/>
      <c r="G223" s="648"/>
    </row>
    <row r="224" spans="2:7">
      <c r="B224" s="357"/>
      <c r="C224" s="356"/>
      <c r="D224" s="356"/>
      <c r="E224" s="356"/>
      <c r="F224" s="356"/>
      <c r="G224" s="648"/>
    </row>
    <row r="225" spans="2:7" ht="13.5" thickBot="1">
      <c r="B225" s="470" t="s">
        <v>1719</v>
      </c>
      <c r="C225" s="469"/>
      <c r="D225" s="469"/>
      <c r="E225" s="469"/>
      <c r="F225" s="469"/>
      <c r="G225" s="648"/>
    </row>
    <row r="226" spans="2:7" ht="13.5" thickBot="1">
      <c r="B226" s="1049" t="s">
        <v>28</v>
      </c>
      <c r="C226" s="472" t="s">
        <v>103</v>
      </c>
      <c r="D226" s="472" t="s">
        <v>114</v>
      </c>
      <c r="E226" s="472" t="s">
        <v>32</v>
      </c>
      <c r="F226" s="473" t="s">
        <v>26</v>
      </c>
      <c r="G226" s="648"/>
    </row>
    <row r="227" spans="2:7">
      <c r="B227" s="1055" t="s">
        <v>63</v>
      </c>
      <c r="C227" s="516">
        <f>'Dimens areas verdes'!$D$135</f>
        <v>1</v>
      </c>
      <c r="D227" s="192">
        <f>'Dimens areas verdes'!D211</f>
        <v>0.25</v>
      </c>
      <c r="E227" s="1037">
        <f>Banco!D36</f>
        <v>47.9</v>
      </c>
      <c r="F227" s="1057">
        <f>C227*D227*E227</f>
        <v>11.975</v>
      </c>
      <c r="G227" s="648"/>
    </row>
    <row r="228" spans="2:7">
      <c r="B228" s="1055" t="s">
        <v>15</v>
      </c>
      <c r="C228" s="516">
        <f>'Dimens areas verdes'!$D$135</f>
        <v>1</v>
      </c>
      <c r="D228" s="192">
        <f>'Dimens areas verdes'!D212</f>
        <v>0.25</v>
      </c>
      <c r="E228" s="979">
        <f>Banco!D23</f>
        <v>424.9</v>
      </c>
      <c r="F228" s="1057">
        <f t="shared" ref="F228:F234" si="5">C228*D228*E228</f>
        <v>106.22499999999999</v>
      </c>
      <c r="G228" s="648"/>
    </row>
    <row r="229" spans="2:7">
      <c r="B229" s="1055" t="s">
        <v>1265</v>
      </c>
      <c r="C229" s="516">
        <f>'Dimens areas verdes'!$D$135</f>
        <v>1</v>
      </c>
      <c r="D229" s="192">
        <f>'Dimens areas verdes'!D213</f>
        <v>0.25</v>
      </c>
      <c r="E229" s="979">
        <f>Banco!D24</f>
        <v>35.700000000000003</v>
      </c>
      <c r="F229" s="1057">
        <f t="shared" si="5"/>
        <v>8.9250000000000007</v>
      </c>
      <c r="G229" s="648"/>
    </row>
    <row r="230" spans="2:7">
      <c r="B230" s="1055" t="s">
        <v>1266</v>
      </c>
      <c r="C230" s="516">
        <f>'Dimens areas verdes'!$D$135</f>
        <v>1</v>
      </c>
      <c r="D230" s="192">
        <f>'Dimens areas verdes'!D214</f>
        <v>0.25</v>
      </c>
      <c r="E230" s="979">
        <f>Banco!D25</f>
        <v>49.9</v>
      </c>
      <c r="F230" s="1057">
        <f t="shared" si="5"/>
        <v>12.475</v>
      </c>
      <c r="G230" s="648"/>
    </row>
    <row r="231" spans="2:7">
      <c r="B231" s="1055" t="s">
        <v>461</v>
      </c>
      <c r="C231" s="516">
        <f>'Dimens areas verdes'!$D$135</f>
        <v>1</v>
      </c>
      <c r="D231" s="192">
        <f>'Dimens areas verdes'!D215</f>
        <v>0.25</v>
      </c>
      <c r="E231" s="979">
        <f>Banco!D28</f>
        <v>71.25</v>
      </c>
      <c r="F231" s="1057">
        <f t="shared" si="5"/>
        <v>17.8125</v>
      </c>
      <c r="G231" s="648"/>
    </row>
    <row r="232" spans="2:7">
      <c r="B232" s="1055" t="s">
        <v>595</v>
      </c>
      <c r="C232" s="516">
        <f>'Dimens areas verdes'!$D$135</f>
        <v>1</v>
      </c>
      <c r="D232" s="192">
        <f>'Dimens areas verdes'!D216</f>
        <v>0.16666666666666666</v>
      </c>
      <c r="E232" s="979">
        <f>Banco!D56</f>
        <v>102.87</v>
      </c>
      <c r="F232" s="1057">
        <f t="shared" si="5"/>
        <v>17.145</v>
      </c>
      <c r="G232" s="648"/>
    </row>
    <row r="233" spans="2:7">
      <c r="B233" s="1055" t="s">
        <v>12</v>
      </c>
      <c r="C233" s="516">
        <f>'Dimens areas verdes'!$D$135</f>
        <v>1</v>
      </c>
      <c r="D233" s="192">
        <f>'Dimens areas verdes'!D217</f>
        <v>1</v>
      </c>
      <c r="E233" s="979">
        <f>Banco!D103</f>
        <v>27.6</v>
      </c>
      <c r="F233" s="1057">
        <f t="shared" si="5"/>
        <v>27.6</v>
      </c>
      <c r="G233" s="648"/>
    </row>
    <row r="234" spans="2:7" ht="13.5" thickBot="1">
      <c r="B234" s="1056" t="s">
        <v>596</v>
      </c>
      <c r="C234" s="1044">
        <f>'Dimens areas verdes'!$D$135</f>
        <v>1</v>
      </c>
      <c r="D234" s="1050">
        <f>'Dimens areas verdes'!D218</f>
        <v>0.5</v>
      </c>
      <c r="E234" s="1048">
        <f>Banco!D32</f>
        <v>64.900000000000006</v>
      </c>
      <c r="F234" s="1058">
        <f t="shared" si="5"/>
        <v>32.450000000000003</v>
      </c>
      <c r="G234" s="648"/>
    </row>
    <row r="235" spans="2:7" ht="13.5" thickBot="1">
      <c r="B235" s="493"/>
      <c r="C235" s="493"/>
      <c r="D235" s="496"/>
      <c r="E235" s="507"/>
      <c r="F235" s="1040">
        <f>SUM(F227:F234)</f>
        <v>234.60750000000002</v>
      </c>
      <c r="G235" s="648"/>
    </row>
    <row r="236" spans="2:7">
      <c r="B236" s="335" t="s">
        <v>1569</v>
      </c>
      <c r="C236" s="320"/>
      <c r="D236" s="320"/>
      <c r="E236" s="320"/>
      <c r="F236" s="320"/>
      <c r="G236" s="320"/>
    </row>
    <row r="237" spans="2:7" ht="13.5" thickBot="1">
      <c r="B237" s="320"/>
      <c r="C237" s="320"/>
      <c r="D237" s="320"/>
      <c r="E237" s="320"/>
      <c r="F237" s="320"/>
      <c r="G237" s="320"/>
    </row>
    <row r="238" spans="2:7">
      <c r="B238" s="696" t="s">
        <v>1570</v>
      </c>
      <c r="C238" s="424"/>
      <c r="D238" s="424"/>
      <c r="E238" s="711"/>
      <c r="F238" s="712">
        <f>E30</f>
        <v>30676.109999999997</v>
      </c>
      <c r="G238" s="320"/>
    </row>
    <row r="239" spans="2:7">
      <c r="B239" s="630" t="s">
        <v>1571</v>
      </c>
      <c r="C239" s="356"/>
      <c r="D239" s="356"/>
      <c r="E239" s="713"/>
      <c r="F239" s="714">
        <f>E72</f>
        <v>330.73</v>
      </c>
      <c r="G239" s="320"/>
    </row>
    <row r="240" spans="2:7">
      <c r="B240" s="630" t="s">
        <v>1718</v>
      </c>
      <c r="C240" s="356"/>
      <c r="D240" s="356"/>
      <c r="E240" s="713"/>
      <c r="F240" s="714">
        <f>G82</f>
        <v>8161.6899999999987</v>
      </c>
      <c r="G240" s="320"/>
    </row>
    <row r="241" spans="2:7">
      <c r="B241" s="485" t="s">
        <v>1572</v>
      </c>
      <c r="C241" s="356"/>
      <c r="D241" s="356"/>
      <c r="E241" s="713"/>
      <c r="F241" s="714">
        <f>G150</f>
        <v>7630.8805560787687</v>
      </c>
      <c r="G241" s="320"/>
    </row>
    <row r="242" spans="2:7">
      <c r="B242" s="630" t="s">
        <v>1576</v>
      </c>
      <c r="C242" s="356"/>
      <c r="D242" s="356"/>
      <c r="E242" s="713"/>
      <c r="F242" s="714">
        <f>G171</f>
        <v>121.67499999999998</v>
      </c>
      <c r="G242" s="320"/>
    </row>
    <row r="243" spans="2:7">
      <c r="B243" s="630" t="s">
        <v>1850</v>
      </c>
      <c r="C243" s="356"/>
      <c r="D243" s="356"/>
      <c r="E243" s="713"/>
      <c r="F243" s="714">
        <f>G222</f>
        <v>323.04145673333335</v>
      </c>
      <c r="G243" s="320"/>
    </row>
    <row r="244" spans="2:7" ht="13.5" thickBot="1">
      <c r="B244" s="630" t="s">
        <v>1725</v>
      </c>
      <c r="C244" s="356"/>
      <c r="D244" s="356"/>
      <c r="E244" s="713"/>
      <c r="F244" s="714">
        <f>F235</f>
        <v>234.60750000000002</v>
      </c>
      <c r="G244" s="320"/>
    </row>
    <row r="245" spans="2:7">
      <c r="B245" s="696" t="s">
        <v>1825</v>
      </c>
      <c r="C245" s="424"/>
      <c r="D245" s="424"/>
      <c r="E245" s="711"/>
      <c r="F245" s="712">
        <f>SUM(F238:F244)</f>
        <v>47478.734512812101</v>
      </c>
      <c r="G245" s="320"/>
    </row>
    <row r="246" spans="2:7" ht="13.5" thickBot="1">
      <c r="B246" s="634" t="s">
        <v>1577</v>
      </c>
      <c r="C246" s="715"/>
      <c r="D246" s="716">
        <f>Banco!D211</f>
        <v>0.38690000000000002</v>
      </c>
      <c r="E246" s="717"/>
      <c r="F246" s="718">
        <f>D246*F245</f>
        <v>18369.522383007003</v>
      </c>
      <c r="G246" s="320"/>
    </row>
    <row r="247" spans="2:7" ht="13.5" thickBot="1">
      <c r="B247" s="719" t="s">
        <v>58</v>
      </c>
      <c r="C247" s="668"/>
      <c r="D247" s="668"/>
      <c r="E247" s="720"/>
      <c r="F247" s="721">
        <f>F245+F246</f>
        <v>65848.256895819097</v>
      </c>
      <c r="G247" s="320"/>
    </row>
    <row r="248" spans="2:7" ht="13.5" thickBot="1">
      <c r="B248" s="146" t="s">
        <v>942</v>
      </c>
      <c r="C248" s="145"/>
      <c r="D248" s="145"/>
      <c r="E248" s="144"/>
      <c r="F248" s="448">
        <f>'Dimens areas verdes'!D127</f>
        <v>420</v>
      </c>
    </row>
    <row r="249" spans="2:7" ht="13.5" thickBot="1">
      <c r="B249" s="146" t="s">
        <v>649</v>
      </c>
      <c r="C249" s="145"/>
      <c r="D249" s="145"/>
      <c r="E249" s="144"/>
      <c r="F249" s="590">
        <f>ROUND(F247/F248,2)</f>
        <v>156.78</v>
      </c>
    </row>
  </sheetData>
  <mergeCells count="10">
    <mergeCell ref="B199:D199"/>
    <mergeCell ref="B207:D207"/>
    <mergeCell ref="B164:D164"/>
    <mergeCell ref="B171:F171"/>
    <mergeCell ref="B113:D113"/>
    <mergeCell ref="B114:D114"/>
    <mergeCell ref="B126:D126"/>
    <mergeCell ref="B127:D127"/>
    <mergeCell ref="B150:F150"/>
    <mergeCell ref="B156:D156"/>
  </mergeCells>
  <printOptions horizontalCentered="1"/>
  <pageMargins left="0.59055118110236227" right="0.39370078740157483" top="0.59055118110236227" bottom="0.43307086614173229" header="0" footer="0"/>
  <pageSetup paperSize="9" scale="72" fitToHeight="4" orientation="portrait" r:id="rId1"/>
  <headerFooter alignWithMargins="0"/>
  <rowBreaks count="1" manualBreakCount="1">
    <brk id="151" min="1" max="6" man="1"/>
  </rowBreaks>
  <ignoredErrors>
    <ignoredError sqref="E16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L244"/>
  <sheetViews>
    <sheetView showGridLines="0" topLeftCell="A221" zoomScaleNormal="100" zoomScaleSheetLayoutView="100" workbookViewId="0">
      <selection activeCell="B9" sqref="B9:F21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 ht="29.25" customHeight="1">
      <c r="B4" s="1378" t="s">
        <v>1568</v>
      </c>
      <c r="C4" s="1378"/>
      <c r="D4" s="1378"/>
      <c r="E4" s="1378"/>
    </row>
    <row r="5" spans="2:9">
      <c r="B5" s="160"/>
    </row>
    <row r="6" spans="2:9">
      <c r="B6" s="160" t="s">
        <v>19</v>
      </c>
    </row>
    <row r="7" spans="2:9" ht="13.5" thickBot="1">
      <c r="B7" s="160" t="s">
        <v>21</v>
      </c>
      <c r="D7" s="160" t="s">
        <v>59</v>
      </c>
      <c r="E7" s="193">
        <f>Banco!D202</f>
        <v>0.74028000000000005</v>
      </c>
      <c r="F7" s="160"/>
      <c r="H7" s="185"/>
      <c r="I7" s="160"/>
    </row>
    <row r="8" spans="2:9" s="184" customFormat="1" ht="26.25" thickBot="1">
      <c r="B8" s="591" t="s">
        <v>20</v>
      </c>
      <c r="C8" s="592" t="s">
        <v>657</v>
      </c>
      <c r="D8" s="592" t="s">
        <v>874</v>
      </c>
      <c r="E8" s="592" t="s">
        <v>563</v>
      </c>
      <c r="F8" s="451" t="s">
        <v>1169</v>
      </c>
      <c r="G8" s="594"/>
      <c r="H8" s="186"/>
      <c r="I8" s="276"/>
    </row>
    <row r="9" spans="2:9">
      <c r="B9" s="595" t="s">
        <v>22</v>
      </c>
      <c r="C9" s="596">
        <f>'Salários 01 2021'!C46</f>
        <v>1530.83</v>
      </c>
      <c r="D9" s="596">
        <f>'Salários 01 2021'!C56</f>
        <v>2177.0700000000002</v>
      </c>
      <c r="E9" s="596">
        <f>'Salários 01 2021'!C41</f>
        <v>2528.65</v>
      </c>
      <c r="F9" s="597">
        <f>'Salários 01 2021'!C19</f>
        <v>9000</v>
      </c>
      <c r="G9" s="598"/>
      <c r="H9" s="187"/>
      <c r="I9" s="153"/>
    </row>
    <row r="10" spans="2:9">
      <c r="B10" s="602" t="s">
        <v>95</v>
      </c>
      <c r="C10" s="926"/>
      <c r="D10" s="926"/>
      <c r="E10" s="926"/>
      <c r="F10" s="927"/>
      <c r="G10" s="598"/>
      <c r="H10" s="187"/>
      <c r="I10" s="153"/>
    </row>
    <row r="11" spans="2:9">
      <c r="B11" s="602" t="s">
        <v>96</v>
      </c>
      <c r="C11" s="926"/>
      <c r="D11" s="926"/>
      <c r="E11" s="926"/>
      <c r="F11" s="927"/>
      <c r="G11" s="598"/>
      <c r="H11" s="187"/>
      <c r="I11" s="153"/>
    </row>
    <row r="12" spans="2:9">
      <c r="B12" s="602" t="s">
        <v>23</v>
      </c>
      <c r="C12" s="603"/>
      <c r="D12" s="603"/>
      <c r="E12" s="603"/>
      <c r="F12" s="604"/>
      <c r="G12" s="323"/>
      <c r="H12" s="175"/>
      <c r="I12" s="153"/>
    </row>
    <row r="13" spans="2:9">
      <c r="B13" s="602" t="s">
        <v>87</v>
      </c>
      <c r="C13" s="603"/>
      <c r="D13" s="603"/>
      <c r="E13" s="603"/>
      <c r="F13" s="604"/>
      <c r="G13" s="323"/>
      <c r="H13" s="175"/>
      <c r="I13" s="153"/>
    </row>
    <row r="14" spans="2:9">
      <c r="B14" s="602" t="s">
        <v>987</v>
      </c>
      <c r="C14" s="603">
        <f>'Salários 01 2021'!H6</f>
        <v>67.47</v>
      </c>
      <c r="D14" s="603">
        <f>'Salários 01 2021'!H7</f>
        <v>287.32</v>
      </c>
      <c r="E14" s="603"/>
      <c r="F14" s="604"/>
      <c r="G14" s="323"/>
      <c r="H14" s="175"/>
      <c r="I14" s="153"/>
    </row>
    <row r="15" spans="2:9">
      <c r="B15" s="602" t="s">
        <v>24</v>
      </c>
      <c r="C15" s="603">
        <f>SUM(C9:C14)*$E$7</f>
        <v>1183.1895240000001</v>
      </c>
      <c r="D15" s="603">
        <f>SUM(D9:D14)*$E$7</f>
        <v>1824.3386292000005</v>
      </c>
      <c r="E15" s="603">
        <f>SUM(E9:E14)*$E$7</f>
        <v>1871.9090220000003</v>
      </c>
      <c r="F15" s="604">
        <f>SUM(F9:F14)*$E$7</f>
        <v>6662.52</v>
      </c>
      <c r="G15" s="323"/>
      <c r="H15" s="175"/>
      <c r="I15" s="153"/>
    </row>
    <row r="16" spans="2:9">
      <c r="B16" s="602" t="s">
        <v>390</v>
      </c>
      <c r="C16" s="455">
        <f>'Salários 01 2021'!$J$14</f>
        <v>599</v>
      </c>
      <c r="D16" s="603"/>
      <c r="E16" s="455">
        <f>'Salários 01 2021'!$J$14</f>
        <v>599</v>
      </c>
      <c r="F16" s="456">
        <f>'Salários 01 2021'!$J$14</f>
        <v>599</v>
      </c>
      <c r="G16" s="323"/>
      <c r="H16" s="175"/>
      <c r="I16" s="153"/>
    </row>
    <row r="17" spans="2:9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4">
        <f>'Salários 01 2021'!$K$15</f>
        <v>65</v>
      </c>
      <c r="G17" s="323"/>
      <c r="H17" s="175"/>
      <c r="I17" s="153"/>
    </row>
    <row r="18" spans="2:9">
      <c r="B18" s="602" t="s">
        <v>389</v>
      </c>
      <c r="C18" s="603"/>
      <c r="D18" s="607">
        <f>'Salários 01 2021'!$J$15</f>
        <v>641.75</v>
      </c>
      <c r="E18" s="603"/>
      <c r="F18" s="604"/>
      <c r="G18" s="323"/>
      <c r="H18" s="175"/>
      <c r="I18" s="153"/>
    </row>
    <row r="19" spans="2:9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4">
        <f>Banco!$D$197</f>
        <v>72</v>
      </c>
      <c r="G19" s="323"/>
      <c r="H19" s="175"/>
      <c r="I19" s="153"/>
    </row>
    <row r="20" spans="2:9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6">
        <f>Banco!$D$198</f>
        <v>8.5</v>
      </c>
      <c r="G20" s="323"/>
      <c r="H20" s="175"/>
      <c r="I20" s="153"/>
    </row>
    <row r="21" spans="2:9" ht="13.5" thickBot="1">
      <c r="B21" s="608" t="s">
        <v>25</v>
      </c>
      <c r="C21" s="609">
        <f>'Salários 01 2021'!L46</f>
        <v>109.76663835616441</v>
      </c>
      <c r="D21" s="609">
        <f>'Salários 01 2021'!L56</f>
        <v>70.992238356164393</v>
      </c>
      <c r="E21" s="609">
        <f>'Salários 01 2021'!L41</f>
        <v>49.8974383561644</v>
      </c>
      <c r="F21" s="610">
        <f>'Salários 01 2021'!L19</f>
        <v>0</v>
      </c>
      <c r="G21" s="323"/>
      <c r="H21" s="175"/>
      <c r="I21" s="153"/>
    </row>
    <row r="22" spans="2:9" ht="13.5" thickBot="1">
      <c r="B22" s="928" t="s">
        <v>26</v>
      </c>
      <c r="C22" s="1180">
        <f>SUM(C9:C21)</f>
        <v>3635.7561623561646</v>
      </c>
      <c r="D22" s="1180">
        <f>SUM(D9:D21)</f>
        <v>5146.9708675561651</v>
      </c>
      <c r="E22" s="929">
        <f>SUM(E9:E21)</f>
        <v>5194.9564603561648</v>
      </c>
      <c r="F22" s="929">
        <f>SUM(F9:F21)</f>
        <v>16407.02</v>
      </c>
      <c r="G22" s="614"/>
      <c r="H22" s="188"/>
      <c r="I22" s="153"/>
    </row>
    <row r="23" spans="2:9">
      <c r="B23" s="320"/>
      <c r="C23" s="320"/>
      <c r="D23" s="320"/>
      <c r="E23" s="320"/>
      <c r="F23" s="356"/>
      <c r="G23" s="356"/>
      <c r="H23" s="153"/>
      <c r="I23" s="153"/>
    </row>
    <row r="24" spans="2:9" ht="13.5" thickBot="1">
      <c r="B24" s="335" t="s">
        <v>27</v>
      </c>
      <c r="C24" s="320"/>
      <c r="D24" s="320"/>
      <c r="E24" s="320"/>
      <c r="F24" s="320"/>
      <c r="G24" s="320"/>
    </row>
    <row r="25" spans="2:9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2:9">
      <c r="B26" s="595" t="str">
        <f>C8</f>
        <v xml:space="preserve">Jardineiro </v>
      </c>
      <c r="C26" s="919">
        <f>'Dimens areas verdes'!D138</f>
        <v>5</v>
      </c>
      <c r="D26" s="628">
        <f>C22</f>
        <v>3635.7561623561646</v>
      </c>
      <c r="E26" s="999">
        <f>ROUND(D26*C26,2)</f>
        <v>18178.78</v>
      </c>
      <c r="F26" s="320"/>
      <c r="G26" s="320"/>
    </row>
    <row r="27" spans="2:9">
      <c r="B27" s="599" t="str">
        <f>D8</f>
        <v xml:space="preserve">Motorista </v>
      </c>
      <c r="C27" s="618">
        <f>'Dimens areas verdes'!D139+'Dimens areas verdes'!D142</f>
        <v>1.1000000000000001</v>
      </c>
      <c r="D27" s="426">
        <f>D22</f>
        <v>5146.9708675561651</v>
      </c>
      <c r="E27" s="620">
        <f>ROUND(D27*C27,2)</f>
        <v>5661.67</v>
      </c>
      <c r="F27" s="320"/>
      <c r="G27" s="320"/>
    </row>
    <row r="28" spans="2:9">
      <c r="B28" s="652" t="str">
        <f>E8</f>
        <v>Tecnico agricola</v>
      </c>
      <c r="C28" s="1267">
        <f>'Dimens areas verdes'!D143</f>
        <v>1</v>
      </c>
      <c r="D28" s="299">
        <f>E22</f>
        <v>5194.9564603561648</v>
      </c>
      <c r="E28" s="1268">
        <f>ROUND(D28*C28,2)</f>
        <v>5194.96</v>
      </c>
      <c r="F28" s="320"/>
      <c r="G28" s="320"/>
    </row>
    <row r="29" spans="2:9" ht="13.5" thickBot="1">
      <c r="B29" s="608" t="str">
        <f>F8</f>
        <v>Engenheiro Agrônomo</v>
      </c>
      <c r="C29" s="683">
        <f>'Plantio Arv Peq area pavim'!C32</f>
        <v>0.1</v>
      </c>
      <c r="D29" s="622">
        <f>F22</f>
        <v>16407.02</v>
      </c>
      <c r="E29" s="623">
        <f>ROUND(D29*C29,2)</f>
        <v>1640.7</v>
      </c>
      <c r="F29" s="320"/>
      <c r="G29" s="320"/>
    </row>
    <row r="30" spans="2:9" ht="13.5" thickBot="1">
      <c r="B30" s="624"/>
      <c r="C30" s="624"/>
      <c r="D30" s="624"/>
      <c r="E30" s="876">
        <f>SUM(E26:E29)</f>
        <v>30676.109999999997</v>
      </c>
      <c r="F30" s="320"/>
      <c r="G30" s="320"/>
    </row>
    <row r="31" spans="2:9">
      <c r="B31" s="320"/>
      <c r="C31" s="320"/>
      <c r="D31" s="320"/>
      <c r="E31" s="320"/>
      <c r="F31" s="320"/>
      <c r="G31" s="320"/>
    </row>
    <row r="32" spans="2:9">
      <c r="B32" s="335" t="s">
        <v>98</v>
      </c>
      <c r="C32" s="320"/>
      <c r="D32" s="320"/>
      <c r="E32" s="320"/>
      <c r="F32" s="320"/>
      <c r="G32" s="320"/>
    </row>
    <row r="33" spans="2:7" ht="13.5" thickBot="1">
      <c r="B33" s="335" t="s">
        <v>99</v>
      </c>
      <c r="C33" s="320"/>
      <c r="D33" s="320"/>
      <c r="E33" s="320"/>
      <c r="F33" s="320"/>
      <c r="G33" s="320"/>
    </row>
    <row r="34" spans="2:7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617" t="s">
        <v>26</v>
      </c>
      <c r="G34" s="320"/>
    </row>
    <row r="35" spans="2:7">
      <c r="B35" s="625"/>
      <c r="C35" s="626" t="str">
        <f>'Dimens areas verdes'!D7</f>
        <v>Calça de brim</v>
      </c>
      <c r="D35" s="627">
        <f>'Dimens areas verdes'!E7</f>
        <v>4</v>
      </c>
      <c r="E35" s="628">
        <f>Banco!D125</f>
        <v>29.8</v>
      </c>
      <c r="F35" s="629">
        <f t="shared" ref="F35:F41" si="0">ROUND(E35*D35/12,2)</f>
        <v>9.93</v>
      </c>
      <c r="G35" s="320"/>
    </row>
    <row r="36" spans="2:7">
      <c r="B36" s="630"/>
      <c r="C36" s="631" t="str">
        <f>'Dimens areas verdes'!D8</f>
        <v>Camisa de brim</v>
      </c>
      <c r="D36" s="632">
        <f>'Dimens areas verdes'!E8</f>
        <v>4</v>
      </c>
      <c r="E36" s="426">
        <f>Banco!D127</f>
        <v>32.5</v>
      </c>
      <c r="F36" s="604">
        <f t="shared" si="0"/>
        <v>10.83</v>
      </c>
      <c r="G36" s="320"/>
    </row>
    <row r="37" spans="2:7">
      <c r="B37" s="633" t="str">
        <f>B26</f>
        <v xml:space="preserve">Jardineiro </v>
      </c>
      <c r="C37" s="631" t="str">
        <f>'Dimens areas verdes'!D9</f>
        <v>Calçado de proteção</v>
      </c>
      <c r="D37" s="632">
        <f>'Dimens areas verdes'!E9</f>
        <v>3</v>
      </c>
      <c r="E37" s="426">
        <f>Banco!D126</f>
        <v>33.166666666666664</v>
      </c>
      <c r="F37" s="604">
        <f t="shared" si="0"/>
        <v>8.2899999999999991</v>
      </c>
      <c r="G37" s="320"/>
    </row>
    <row r="38" spans="2:7">
      <c r="B38" s="630"/>
      <c r="C38" s="631" t="str">
        <f>'Dimens areas verdes'!D10</f>
        <v>Capa impermeável</v>
      </c>
      <c r="D38" s="632">
        <f>'Dimens areas verdes'!E10</f>
        <v>6</v>
      </c>
      <c r="E38" s="426">
        <f>Banco!D128</f>
        <v>10.8</v>
      </c>
      <c r="F38" s="604">
        <f t="shared" si="0"/>
        <v>5.4</v>
      </c>
      <c r="G38" s="320"/>
    </row>
    <row r="39" spans="2:7">
      <c r="B39" s="630"/>
      <c r="C39" s="631" t="str">
        <f>'Dimens areas verdes'!D11</f>
        <v>Boné</v>
      </c>
      <c r="D39" s="632">
        <f>'Dimens areas verdes'!E11</f>
        <v>2</v>
      </c>
      <c r="E39" s="426">
        <f>Banco!D120</f>
        <v>6</v>
      </c>
      <c r="F39" s="604">
        <f t="shared" si="0"/>
        <v>1</v>
      </c>
      <c r="G39" s="320"/>
    </row>
    <row r="40" spans="2:7">
      <c r="B40" s="630"/>
      <c r="C40" s="631" t="str">
        <f>'Dimens areas verdes'!D12</f>
        <v>Luva de vaqueta</v>
      </c>
      <c r="D40" s="632">
        <f>'Dimens areas verdes'!E12</f>
        <v>12</v>
      </c>
      <c r="E40" s="299">
        <f>Banco!D133</f>
        <v>17.55</v>
      </c>
      <c r="F40" s="604">
        <f t="shared" si="0"/>
        <v>17.55</v>
      </c>
      <c r="G40" s="320"/>
    </row>
    <row r="41" spans="2:7" ht="13.5" thickBot="1">
      <c r="B41" s="634"/>
      <c r="C41" s="635" t="str">
        <f>'Dimens areas verdes'!D13</f>
        <v>Colete refletivo</v>
      </c>
      <c r="D41" s="636">
        <f>'Dimens areas verdes'!E13</f>
        <v>2</v>
      </c>
      <c r="E41" s="622">
        <f>Banco!D131</f>
        <v>13.4</v>
      </c>
      <c r="F41" s="604">
        <f t="shared" si="0"/>
        <v>2.23</v>
      </c>
      <c r="G41" s="320"/>
    </row>
    <row r="42" spans="2:7" ht="13.5" thickBot="1">
      <c r="B42" s="637"/>
      <c r="C42" s="325"/>
      <c r="D42" s="638"/>
      <c r="E42" s="639"/>
      <c r="F42" s="640">
        <f>SUM(F35:F41)</f>
        <v>55.23</v>
      </c>
      <c r="G42" s="320"/>
    </row>
    <row r="43" spans="2:7" ht="13.5" thickBot="1">
      <c r="B43" s="637"/>
      <c r="C43" s="325"/>
      <c r="D43" s="638"/>
      <c r="E43" s="639"/>
      <c r="F43" s="641"/>
      <c r="G43" s="320"/>
    </row>
    <row r="44" spans="2:7">
      <c r="B44" s="625"/>
      <c r="C44" s="626" t="str">
        <f>'Dimens areas verdes'!D27</f>
        <v>Calça de brim</v>
      </c>
      <c r="D44" s="642">
        <f>'Dimens areas verdes'!E27</f>
        <v>3</v>
      </c>
      <c r="E44" s="628">
        <f>E35</f>
        <v>29.8</v>
      </c>
      <c r="F44" s="629">
        <f>ROUND(E44*D44/12,2)</f>
        <v>7.45</v>
      </c>
      <c r="G44" s="320"/>
    </row>
    <row r="45" spans="2:7">
      <c r="B45" s="630"/>
      <c r="C45" s="643" t="str">
        <f>'Dimens areas verdes'!D28</f>
        <v>Camisa de brim</v>
      </c>
      <c r="D45" s="644">
        <f>'Dimens areas verdes'!E28</f>
        <v>3</v>
      </c>
      <c r="E45" s="426">
        <f>E36</f>
        <v>32.5</v>
      </c>
      <c r="F45" s="604">
        <f>ROUND(E45*D45/12,2)</f>
        <v>8.1300000000000008</v>
      </c>
      <c r="G45" s="320"/>
    </row>
    <row r="46" spans="2:7">
      <c r="B46" s="633" t="str">
        <f>B27</f>
        <v xml:space="preserve">Motorista </v>
      </c>
      <c r="C46" s="643" t="str">
        <f>'Dimens areas verdes'!D29</f>
        <v>Calçado de proteção</v>
      </c>
      <c r="D46" s="644">
        <f>'Dimens areas verdes'!E29</f>
        <v>2</v>
      </c>
      <c r="E46" s="426">
        <f>E37</f>
        <v>33.166666666666664</v>
      </c>
      <c r="F46" s="604">
        <f>ROUND(E46*D46/12,2)</f>
        <v>5.53</v>
      </c>
      <c r="G46" s="320"/>
    </row>
    <row r="47" spans="2:7">
      <c r="B47" s="630"/>
      <c r="C47" s="643" t="str">
        <f>'Dimens areas verdes'!D30</f>
        <v>Capa impermeável</v>
      </c>
      <c r="D47" s="644">
        <f>'Dimens areas verdes'!E30</f>
        <v>3</v>
      </c>
      <c r="E47" s="426">
        <f>E38</f>
        <v>10.8</v>
      </c>
      <c r="F47" s="604">
        <f>ROUND(E47*D47/12,2)</f>
        <v>2.7</v>
      </c>
      <c r="G47" s="320"/>
    </row>
    <row r="48" spans="2:7" ht="13.5" thickBot="1">
      <c r="B48" s="634"/>
      <c r="C48" s="645" t="str">
        <f>'Dimens areas verdes'!D31</f>
        <v>Boné</v>
      </c>
      <c r="D48" s="646">
        <f>'Dimens areas verdes'!E31</f>
        <v>2</v>
      </c>
      <c r="E48" s="622">
        <f>E39</f>
        <v>6</v>
      </c>
      <c r="F48" s="610">
        <f>ROUND(E48*D48/12,2)</f>
        <v>1</v>
      </c>
      <c r="G48" s="320"/>
    </row>
    <row r="49" spans="2:7" ht="13.5" thickBot="1">
      <c r="B49" s="357"/>
      <c r="C49" s="325"/>
      <c r="D49" s="647"/>
      <c r="E49" s="648"/>
      <c r="F49" s="649">
        <f>SUM(F44:F48)</f>
        <v>24.810000000000002</v>
      </c>
      <c r="G49" s="320"/>
    </row>
    <row r="50" spans="2:7" ht="13.5" thickBot="1">
      <c r="B50" s="637"/>
      <c r="C50" s="637"/>
      <c r="D50" s="638"/>
      <c r="E50" s="639"/>
      <c r="F50" s="650"/>
      <c r="G50" s="320"/>
    </row>
    <row r="51" spans="2:7">
      <c r="B51" s="651"/>
      <c r="C51" s="626" t="str">
        <f t="shared" ref="C51:D55" si="1">C44</f>
        <v>Calça de brim</v>
      </c>
      <c r="D51" s="642">
        <f t="shared" si="1"/>
        <v>3</v>
      </c>
      <c r="E51" s="628">
        <f>E35</f>
        <v>29.8</v>
      </c>
      <c r="F51" s="629">
        <f>ROUND(E51*D51/12,2)</f>
        <v>7.45</v>
      </c>
      <c r="G51" s="320"/>
    </row>
    <row r="52" spans="2:7">
      <c r="B52" s="652"/>
      <c r="C52" s="643" t="str">
        <f t="shared" si="1"/>
        <v>Camisa de brim</v>
      </c>
      <c r="D52" s="644">
        <f t="shared" si="1"/>
        <v>3</v>
      </c>
      <c r="E52" s="426">
        <f>E36</f>
        <v>32.5</v>
      </c>
      <c r="F52" s="604">
        <f>ROUND(E52*D52/12,2)</f>
        <v>8.1300000000000008</v>
      </c>
      <c r="G52" s="320"/>
    </row>
    <row r="53" spans="2:7">
      <c r="B53" s="653" t="str">
        <f>B28</f>
        <v>Tecnico agricola</v>
      </c>
      <c r="C53" s="643" t="str">
        <f t="shared" si="1"/>
        <v>Calçado de proteção</v>
      </c>
      <c r="D53" s="644">
        <f t="shared" si="1"/>
        <v>2</v>
      </c>
      <c r="E53" s="426">
        <f>E37</f>
        <v>33.166666666666664</v>
      </c>
      <c r="F53" s="604">
        <f>ROUND(E53*D53/12,2)</f>
        <v>5.53</v>
      </c>
      <c r="G53" s="320"/>
    </row>
    <row r="54" spans="2:7">
      <c r="B54" s="652"/>
      <c r="C54" s="643" t="str">
        <f t="shared" si="1"/>
        <v>Capa impermeável</v>
      </c>
      <c r="D54" s="644">
        <f t="shared" si="1"/>
        <v>3</v>
      </c>
      <c r="E54" s="426">
        <f>E38</f>
        <v>10.8</v>
      </c>
      <c r="F54" s="604">
        <f>ROUND(E54*D54/12,2)</f>
        <v>2.7</v>
      </c>
      <c r="G54" s="320"/>
    </row>
    <row r="55" spans="2:7" ht="13.5" thickBot="1">
      <c r="B55" s="654"/>
      <c r="C55" s="645" t="str">
        <f t="shared" si="1"/>
        <v>Boné</v>
      </c>
      <c r="D55" s="646">
        <f t="shared" si="1"/>
        <v>2</v>
      </c>
      <c r="E55" s="622">
        <f>E39</f>
        <v>6</v>
      </c>
      <c r="F55" s="610">
        <f>ROUND(E55*D55/12,2)</f>
        <v>1</v>
      </c>
      <c r="G55" s="320"/>
    </row>
    <row r="56" spans="2:7" ht="13.5" thickBot="1">
      <c r="B56" s="637"/>
      <c r="C56" s="637"/>
      <c r="D56" s="638"/>
      <c r="E56" s="639"/>
      <c r="F56" s="655">
        <f>SUM(F51:F55)</f>
        <v>24.810000000000002</v>
      </c>
      <c r="G56" s="320"/>
    </row>
    <row r="57" spans="2:7" ht="13.5" thickBot="1">
      <c r="B57" s="320"/>
      <c r="C57" s="320"/>
      <c r="D57" s="320"/>
      <c r="E57" s="320"/>
      <c r="F57" s="320"/>
      <c r="G57" s="320"/>
    </row>
    <row r="58" spans="2:7">
      <c r="B58" s="651"/>
      <c r="C58" s="887" t="str">
        <f>C51</f>
        <v>Calça de brim</v>
      </c>
      <c r="D58" s="888">
        <f>D51</f>
        <v>3</v>
      </c>
      <c r="E58" s="918">
        <f>E51</f>
        <v>29.8</v>
      </c>
      <c r="F58" s="885">
        <f>ROUND(E58*D58/12,2)</f>
        <v>7.45</v>
      </c>
      <c r="G58" s="320"/>
    </row>
    <row r="59" spans="2:7">
      <c r="B59" s="652"/>
      <c r="C59" s="643" t="str">
        <f t="shared" ref="C59:E62" si="2">C52</f>
        <v>Camisa de brim</v>
      </c>
      <c r="D59" s="644">
        <f t="shared" si="2"/>
        <v>3</v>
      </c>
      <c r="E59" s="426">
        <f t="shared" si="2"/>
        <v>32.5</v>
      </c>
      <c r="F59" s="604">
        <f>ROUND(E59*D59/12,2)</f>
        <v>8.1300000000000008</v>
      </c>
      <c r="G59" s="320"/>
    </row>
    <row r="60" spans="2:7">
      <c r="B60" s="653" t="str">
        <f>B29</f>
        <v>Engenheiro Agrônomo</v>
      </c>
      <c r="C60" s="643" t="str">
        <f t="shared" si="2"/>
        <v>Calçado de proteção</v>
      </c>
      <c r="D60" s="644">
        <f t="shared" si="2"/>
        <v>2</v>
      </c>
      <c r="E60" s="426">
        <f t="shared" si="2"/>
        <v>33.166666666666664</v>
      </c>
      <c r="F60" s="604">
        <f>ROUND(E60*D60/12,2)</f>
        <v>5.53</v>
      </c>
      <c r="G60" s="320"/>
    </row>
    <row r="61" spans="2:7">
      <c r="B61" s="652"/>
      <c r="C61" s="643" t="str">
        <f t="shared" si="2"/>
        <v>Capa impermeável</v>
      </c>
      <c r="D61" s="644">
        <f t="shared" si="2"/>
        <v>3</v>
      </c>
      <c r="E61" s="426">
        <f t="shared" si="2"/>
        <v>10.8</v>
      </c>
      <c r="F61" s="604">
        <f>ROUND(E61*D61/12,2)</f>
        <v>2.7</v>
      </c>
      <c r="G61" s="320"/>
    </row>
    <row r="62" spans="2:7" ht="13.5" thickBot="1">
      <c r="B62" s="654"/>
      <c r="C62" s="645" t="str">
        <f t="shared" si="2"/>
        <v>Boné</v>
      </c>
      <c r="D62" s="936">
        <f t="shared" si="2"/>
        <v>2</v>
      </c>
      <c r="E62" s="622">
        <f t="shared" si="2"/>
        <v>6</v>
      </c>
      <c r="F62" s="610">
        <f>ROUND(E62*D62/12,2)</f>
        <v>1</v>
      </c>
      <c r="G62" s="320"/>
    </row>
    <row r="63" spans="2:7" ht="13.5" thickBot="1">
      <c r="B63" s="637"/>
      <c r="C63" s="637"/>
      <c r="D63" s="638"/>
      <c r="E63" s="639"/>
      <c r="F63" s="655">
        <f>SUM(F58:F62)</f>
        <v>24.810000000000002</v>
      </c>
      <c r="G63" s="320"/>
    </row>
    <row r="64" spans="2:7">
      <c r="B64" s="320"/>
      <c r="C64" s="320"/>
      <c r="D64" s="320"/>
      <c r="E64" s="320"/>
      <c r="F64" s="320"/>
      <c r="G64" s="320"/>
    </row>
    <row r="65" spans="2:246" ht="13.5" thickBot="1">
      <c r="B65" s="335" t="s">
        <v>115</v>
      </c>
      <c r="C65" s="320"/>
      <c r="D65" s="320"/>
      <c r="E65" s="320"/>
      <c r="F65" s="320"/>
      <c r="G65" s="320"/>
    </row>
    <row r="66" spans="2:246" ht="13.5" thickBot="1">
      <c r="B66" s="615" t="s">
        <v>28</v>
      </c>
      <c r="C66" s="616" t="s">
        <v>33</v>
      </c>
      <c r="D66" s="616" t="s">
        <v>34</v>
      </c>
      <c r="E66" s="617" t="s">
        <v>26</v>
      </c>
      <c r="F66" s="320"/>
      <c r="G66" s="320"/>
    </row>
    <row r="67" spans="2:246">
      <c r="B67" s="595" t="str">
        <f t="shared" ref="B67:C70" si="3">B26</f>
        <v xml:space="preserve">Jardineiro </v>
      </c>
      <c r="C67" s="919">
        <f t="shared" si="3"/>
        <v>5</v>
      </c>
      <c r="D67" s="628">
        <f>F42</f>
        <v>55.23</v>
      </c>
      <c r="E67" s="629">
        <f>ROUND(D67*C67,2)</f>
        <v>276.14999999999998</v>
      </c>
      <c r="F67" s="320"/>
      <c r="G67" s="320"/>
    </row>
    <row r="68" spans="2:246">
      <c r="B68" s="602" t="str">
        <f t="shared" si="3"/>
        <v xml:space="preserve">Motorista </v>
      </c>
      <c r="C68" s="657">
        <f t="shared" si="3"/>
        <v>1.1000000000000001</v>
      </c>
      <c r="D68" s="426">
        <f>F49</f>
        <v>24.810000000000002</v>
      </c>
      <c r="E68" s="604">
        <f>ROUND(D68*C68,2)</f>
        <v>27.29</v>
      </c>
      <c r="F68" s="320"/>
      <c r="G68" s="320"/>
    </row>
    <row r="69" spans="2:246">
      <c r="B69" s="605" t="str">
        <f t="shared" si="3"/>
        <v>Tecnico agricola</v>
      </c>
      <c r="C69" s="997">
        <f t="shared" si="3"/>
        <v>1</v>
      </c>
      <c r="D69" s="299">
        <f>F56</f>
        <v>24.810000000000002</v>
      </c>
      <c r="E69" s="607">
        <f>ROUND(D69*C69,2)</f>
        <v>24.81</v>
      </c>
      <c r="F69" s="320"/>
      <c r="G69" s="320"/>
    </row>
    <row r="70" spans="2:246" ht="13.5" thickBot="1">
      <c r="B70" s="608" t="str">
        <f t="shared" si="3"/>
        <v>Engenheiro Agrônomo</v>
      </c>
      <c r="C70" s="683">
        <f t="shared" si="3"/>
        <v>0.1</v>
      </c>
      <c r="D70" s="622">
        <f>F63</f>
        <v>24.810000000000002</v>
      </c>
      <c r="E70" s="610">
        <f>ROUND(D70*C70,2)</f>
        <v>2.48</v>
      </c>
      <c r="F70" s="320"/>
      <c r="G70" s="320"/>
    </row>
    <row r="71" spans="2:246" ht="15.75" customHeight="1" thickBot="1">
      <c r="B71" s="357"/>
      <c r="C71" s="624"/>
      <c r="D71" s="660"/>
      <c r="E71" s="649">
        <f>SUM(E67:E70)</f>
        <v>330.73</v>
      </c>
      <c r="F71" s="320"/>
      <c r="G71" s="320"/>
    </row>
    <row r="72" spans="2:246">
      <c r="B72" s="320"/>
      <c r="C72" s="320"/>
      <c r="D72" s="320"/>
      <c r="E72" s="320"/>
      <c r="F72" s="320"/>
      <c r="G72" s="320"/>
    </row>
    <row r="73" spans="2:246" ht="13.5" thickBot="1">
      <c r="B73" s="335" t="s">
        <v>1667</v>
      </c>
      <c r="C73" s="320"/>
      <c r="D73" s="320"/>
      <c r="E73" s="320"/>
      <c r="F73" s="320"/>
      <c r="G73" s="320"/>
    </row>
    <row r="74" spans="2:246" s="153" customFormat="1" ht="13.5" thickBot="1">
      <c r="B74" s="980" t="s">
        <v>28</v>
      </c>
      <c r="C74" s="671" t="s">
        <v>102</v>
      </c>
      <c r="D74" s="671" t="s">
        <v>103</v>
      </c>
      <c r="E74" s="671" t="s">
        <v>114</v>
      </c>
      <c r="F74" s="671" t="s">
        <v>32</v>
      </c>
      <c r="G74" s="672" t="s">
        <v>26</v>
      </c>
      <c r="H74" s="143"/>
      <c r="I74" s="181"/>
    </row>
    <row r="75" spans="2:246" s="153" customFormat="1">
      <c r="B75" s="595" t="str">
        <f>'Dimens areas verdes'!C169</f>
        <v xml:space="preserve">Adubo quimico </v>
      </c>
      <c r="C75" s="1042">
        <f>'Dimens areas verdes'!$D$135</f>
        <v>1</v>
      </c>
      <c r="D75" s="300">
        <v>1</v>
      </c>
      <c r="E75" s="919">
        <f>'Dimens areas verdes'!D192</f>
        <v>200</v>
      </c>
      <c r="F75" s="982">
        <f>Banco!D4</f>
        <v>2.42</v>
      </c>
      <c r="G75" s="1059">
        <f t="shared" ref="G75:G78" si="4">ROUND(C75*D75*E75*F75,2)</f>
        <v>484</v>
      </c>
      <c r="H75" s="143"/>
      <c r="I75" s="181"/>
    </row>
    <row r="76" spans="2:246" s="153" customFormat="1">
      <c r="B76" s="602" t="str">
        <f>'Dimens areas verdes'!C172</f>
        <v>Condicionador de solo</v>
      </c>
      <c r="C76" s="939">
        <f>'Dimens areas verdes'!$D$135</f>
        <v>1</v>
      </c>
      <c r="D76" s="940">
        <v>1</v>
      </c>
      <c r="E76" s="618">
        <f>'Dimens areas verdes'!D193</f>
        <v>1000</v>
      </c>
      <c r="F76" s="981">
        <f>Banco!D31</f>
        <v>12.95</v>
      </c>
      <c r="G76" s="1060">
        <f t="shared" si="4"/>
        <v>12950</v>
      </c>
      <c r="H76" s="143"/>
      <c r="I76" s="181"/>
    </row>
    <row r="77" spans="2:246" s="153" customFormat="1">
      <c r="B77" s="602" t="str">
        <f>'Dimens areas verdes'!C173</f>
        <v>Barbante plastico</v>
      </c>
      <c r="C77" s="939">
        <f>'Dimens areas verdes'!$D$135</f>
        <v>1</v>
      </c>
      <c r="D77" s="940">
        <v>1</v>
      </c>
      <c r="E77" s="618">
        <f>'Dimens areas verdes'!D194</f>
        <v>0</v>
      </c>
      <c r="F77" s="981">
        <f>Banco!D43</f>
        <v>0.01</v>
      </c>
      <c r="G77" s="1060">
        <f t="shared" si="4"/>
        <v>0</v>
      </c>
      <c r="H77" s="143"/>
      <c r="I77" s="181"/>
    </row>
    <row r="78" spans="2:246" s="153" customFormat="1" ht="13.5" thickBot="1">
      <c r="B78" s="608" t="str">
        <f>'Dimens areas verdes'!C174</f>
        <v>Hidrogel</v>
      </c>
      <c r="C78" s="920">
        <f>'Dimens areas verdes'!$D$135</f>
        <v>1</v>
      </c>
      <c r="D78" s="709">
        <v>1</v>
      </c>
      <c r="E78" s="921">
        <f>'Dimens areas verdes'!D195</f>
        <v>4</v>
      </c>
      <c r="F78" s="659">
        <f>Banco!D49</f>
        <v>19.559999999999999</v>
      </c>
      <c r="G78" s="1061">
        <f t="shared" si="4"/>
        <v>78.239999999999995</v>
      </c>
      <c r="H78" s="143"/>
      <c r="I78" s="181"/>
    </row>
    <row r="79" spans="2:246" s="153" customFormat="1" ht="16.5" customHeight="1" thickBot="1">
      <c r="B79" s="637"/>
      <c r="C79" s="637"/>
      <c r="D79" s="639"/>
      <c r="E79" s="650"/>
      <c r="F79" s="665"/>
      <c r="G79" s="649">
        <f>SUM(G75:G78)</f>
        <v>13512.24</v>
      </c>
      <c r="H79" s="143"/>
      <c r="J79" s="172"/>
      <c r="K79" s="172"/>
      <c r="L79" s="171"/>
      <c r="M79" s="171"/>
      <c r="N79" s="170"/>
      <c r="R79" s="172"/>
      <c r="S79" s="172"/>
      <c r="T79" s="171"/>
      <c r="U79" s="171"/>
      <c r="V79" s="170"/>
      <c r="Z79" s="172"/>
      <c r="AA79" s="172"/>
      <c r="AB79" s="171"/>
      <c r="AC79" s="171"/>
      <c r="AD79" s="170"/>
      <c r="AH79" s="172"/>
      <c r="AI79" s="172"/>
      <c r="AJ79" s="171"/>
      <c r="AK79" s="171"/>
      <c r="AL79" s="170"/>
      <c r="AP79" s="172"/>
      <c r="AQ79" s="172"/>
      <c r="AR79" s="171"/>
      <c r="AS79" s="171"/>
      <c r="AT79" s="170"/>
      <c r="AX79" s="172"/>
      <c r="AY79" s="172"/>
      <c r="AZ79" s="171"/>
      <c r="BA79" s="171"/>
      <c r="BB79" s="170"/>
      <c r="BF79" s="172"/>
      <c r="BG79" s="172"/>
      <c r="BH79" s="171"/>
      <c r="BI79" s="171"/>
      <c r="BJ79" s="170"/>
      <c r="BN79" s="172"/>
      <c r="BO79" s="172"/>
      <c r="BP79" s="171"/>
      <c r="BQ79" s="171"/>
      <c r="BR79" s="170"/>
      <c r="BV79" s="172"/>
      <c r="BW79" s="172"/>
      <c r="BX79" s="171"/>
      <c r="BY79" s="171"/>
      <c r="BZ79" s="170"/>
      <c r="CD79" s="172"/>
      <c r="CE79" s="172"/>
      <c r="CF79" s="171"/>
      <c r="CG79" s="171"/>
      <c r="CH79" s="170"/>
      <c r="CL79" s="172"/>
      <c r="CM79" s="172"/>
      <c r="CN79" s="171"/>
      <c r="CO79" s="171"/>
      <c r="CP79" s="170"/>
      <c r="CT79" s="172"/>
      <c r="CU79" s="172"/>
      <c r="CV79" s="171"/>
      <c r="CW79" s="171"/>
      <c r="CX79" s="170"/>
      <c r="DB79" s="172"/>
      <c r="DC79" s="172"/>
      <c r="DD79" s="171"/>
      <c r="DE79" s="171"/>
      <c r="DF79" s="170"/>
      <c r="DJ79" s="172"/>
      <c r="DK79" s="172"/>
      <c r="DL79" s="171"/>
      <c r="DM79" s="171"/>
      <c r="DN79" s="170"/>
      <c r="DR79" s="172"/>
      <c r="DS79" s="172"/>
      <c r="DT79" s="171"/>
      <c r="DU79" s="171"/>
      <c r="DV79" s="170"/>
      <c r="DZ79" s="172"/>
      <c r="EA79" s="172"/>
      <c r="EB79" s="171"/>
      <c r="EC79" s="171"/>
      <c r="ED79" s="170"/>
      <c r="EH79" s="172"/>
      <c r="EI79" s="172"/>
      <c r="EJ79" s="171"/>
      <c r="EK79" s="171"/>
      <c r="EL79" s="170"/>
      <c r="EP79" s="172"/>
      <c r="EQ79" s="172"/>
      <c r="ER79" s="171"/>
      <c r="ES79" s="171"/>
      <c r="ET79" s="170"/>
      <c r="EX79" s="172"/>
      <c r="EY79" s="172"/>
      <c r="EZ79" s="171"/>
      <c r="FA79" s="171"/>
      <c r="FB79" s="170"/>
      <c r="FF79" s="172"/>
      <c r="FG79" s="172"/>
      <c r="FH79" s="171"/>
      <c r="FI79" s="171"/>
      <c r="FJ79" s="170"/>
      <c r="FN79" s="172"/>
      <c r="FO79" s="172"/>
      <c r="FP79" s="171"/>
      <c r="FQ79" s="171"/>
      <c r="FR79" s="170"/>
      <c r="FV79" s="172"/>
      <c r="FW79" s="172"/>
      <c r="FX79" s="171"/>
      <c r="FY79" s="171"/>
      <c r="FZ79" s="170"/>
      <c r="GD79" s="172"/>
      <c r="GE79" s="172"/>
      <c r="GF79" s="171"/>
      <c r="GG79" s="171"/>
      <c r="GH79" s="170"/>
      <c r="GL79" s="172"/>
      <c r="GM79" s="172"/>
      <c r="GN79" s="171"/>
      <c r="GO79" s="171"/>
      <c r="GP79" s="170"/>
      <c r="GT79" s="172"/>
      <c r="GU79" s="172"/>
      <c r="GV79" s="171"/>
      <c r="GW79" s="171"/>
      <c r="GX79" s="170"/>
      <c r="HB79" s="172"/>
      <c r="HC79" s="172"/>
      <c r="HD79" s="171"/>
      <c r="HE79" s="171"/>
      <c r="HF79" s="170"/>
      <c r="HJ79" s="172"/>
      <c r="HK79" s="172"/>
      <c r="HL79" s="171"/>
      <c r="HM79" s="171"/>
      <c r="HN79" s="170"/>
      <c r="HR79" s="172"/>
      <c r="HS79" s="172"/>
      <c r="HT79" s="171"/>
      <c r="HU79" s="171"/>
      <c r="HV79" s="170"/>
      <c r="HZ79" s="172"/>
      <c r="IA79" s="172"/>
      <c r="IB79" s="171"/>
      <c r="IC79" s="171"/>
      <c r="ID79" s="170"/>
      <c r="IH79" s="172"/>
      <c r="II79" s="172"/>
      <c r="IJ79" s="171"/>
      <c r="IK79" s="171"/>
      <c r="IL79" s="170"/>
    </row>
    <row r="80" spans="2:246" s="153" customFormat="1" ht="12" customHeight="1">
      <c r="B80" s="637"/>
      <c r="C80" s="637"/>
      <c r="D80" s="639"/>
      <c r="E80" s="650"/>
      <c r="F80" s="665"/>
      <c r="G80" s="614"/>
      <c r="H80" s="143"/>
      <c r="J80" s="172"/>
      <c r="K80" s="172"/>
      <c r="L80" s="171"/>
      <c r="M80" s="171"/>
      <c r="N80" s="170"/>
      <c r="R80" s="172"/>
      <c r="S80" s="172"/>
      <c r="T80" s="171"/>
      <c r="U80" s="171"/>
      <c r="V80" s="170"/>
      <c r="Z80" s="172"/>
      <c r="AA80" s="172"/>
      <c r="AB80" s="171"/>
      <c r="AC80" s="171"/>
      <c r="AD80" s="170"/>
      <c r="AH80" s="172"/>
      <c r="AI80" s="172"/>
      <c r="AJ80" s="171"/>
      <c r="AK80" s="171"/>
      <c r="AL80" s="170"/>
      <c r="AP80" s="172"/>
      <c r="AQ80" s="172"/>
      <c r="AR80" s="171"/>
      <c r="AS80" s="171"/>
      <c r="AT80" s="170"/>
      <c r="AX80" s="172"/>
      <c r="AY80" s="172"/>
      <c r="AZ80" s="171"/>
      <c r="BA80" s="171"/>
      <c r="BB80" s="170"/>
      <c r="BF80" s="172"/>
      <c r="BG80" s="172"/>
      <c r="BH80" s="171"/>
      <c r="BI80" s="171"/>
      <c r="BJ80" s="170"/>
      <c r="BN80" s="172"/>
      <c r="BO80" s="172"/>
      <c r="BP80" s="171"/>
      <c r="BQ80" s="171"/>
      <c r="BR80" s="170"/>
      <c r="BV80" s="172"/>
      <c r="BW80" s="172"/>
      <c r="BX80" s="171"/>
      <c r="BY80" s="171"/>
      <c r="BZ80" s="170"/>
      <c r="CD80" s="172"/>
      <c r="CE80" s="172"/>
      <c r="CF80" s="171"/>
      <c r="CG80" s="171"/>
      <c r="CH80" s="170"/>
      <c r="CL80" s="172"/>
      <c r="CM80" s="172"/>
      <c r="CN80" s="171"/>
      <c r="CO80" s="171"/>
      <c r="CP80" s="170"/>
      <c r="CT80" s="172"/>
      <c r="CU80" s="172"/>
      <c r="CV80" s="171"/>
      <c r="CW80" s="171"/>
      <c r="CX80" s="170"/>
      <c r="DB80" s="172"/>
      <c r="DC80" s="172"/>
      <c r="DD80" s="171"/>
      <c r="DE80" s="171"/>
      <c r="DF80" s="170"/>
      <c r="DJ80" s="172"/>
      <c r="DK80" s="172"/>
      <c r="DL80" s="171"/>
      <c r="DM80" s="171"/>
      <c r="DN80" s="170"/>
      <c r="DR80" s="172"/>
      <c r="DS80" s="172"/>
      <c r="DT80" s="171"/>
      <c r="DU80" s="171"/>
      <c r="DV80" s="170"/>
      <c r="DZ80" s="172"/>
      <c r="EA80" s="172"/>
      <c r="EB80" s="171"/>
      <c r="EC80" s="171"/>
      <c r="ED80" s="170"/>
      <c r="EH80" s="172"/>
      <c r="EI80" s="172"/>
      <c r="EJ80" s="171"/>
      <c r="EK80" s="171"/>
      <c r="EL80" s="170"/>
      <c r="EP80" s="172"/>
      <c r="EQ80" s="172"/>
      <c r="ER80" s="171"/>
      <c r="ES80" s="171"/>
      <c r="ET80" s="170"/>
      <c r="EX80" s="172"/>
      <c r="EY80" s="172"/>
      <c r="EZ80" s="171"/>
      <c r="FA80" s="171"/>
      <c r="FB80" s="170"/>
      <c r="FF80" s="172"/>
      <c r="FG80" s="172"/>
      <c r="FH80" s="171"/>
      <c r="FI80" s="171"/>
      <c r="FJ80" s="170"/>
      <c r="FN80" s="172"/>
      <c r="FO80" s="172"/>
      <c r="FP80" s="171"/>
      <c r="FQ80" s="171"/>
      <c r="FR80" s="170"/>
      <c r="FV80" s="172"/>
      <c r="FW80" s="172"/>
      <c r="FX80" s="171"/>
      <c r="FY80" s="171"/>
      <c r="FZ80" s="170"/>
      <c r="GD80" s="172"/>
      <c r="GE80" s="172"/>
      <c r="GF80" s="171"/>
      <c r="GG80" s="171"/>
      <c r="GH80" s="170"/>
      <c r="GL80" s="172"/>
      <c r="GM80" s="172"/>
      <c r="GN80" s="171"/>
      <c r="GO80" s="171"/>
      <c r="GP80" s="170"/>
      <c r="GT80" s="172"/>
      <c r="GU80" s="172"/>
      <c r="GV80" s="171"/>
      <c r="GW80" s="171"/>
      <c r="GX80" s="170"/>
      <c r="HB80" s="172"/>
      <c r="HC80" s="172"/>
      <c r="HD80" s="171"/>
      <c r="HE80" s="171"/>
      <c r="HF80" s="170"/>
      <c r="HJ80" s="172"/>
      <c r="HK80" s="172"/>
      <c r="HL80" s="171"/>
      <c r="HM80" s="171"/>
      <c r="HN80" s="170"/>
      <c r="HR80" s="172"/>
      <c r="HS80" s="172"/>
      <c r="HT80" s="171"/>
      <c r="HU80" s="171"/>
      <c r="HV80" s="170"/>
      <c r="HZ80" s="172"/>
      <c r="IA80" s="172"/>
      <c r="IB80" s="171"/>
      <c r="IC80" s="171"/>
      <c r="ID80" s="170"/>
      <c r="IH80" s="172"/>
      <c r="II80" s="172"/>
      <c r="IJ80" s="171"/>
      <c r="IK80" s="171"/>
      <c r="IL80" s="170"/>
    </row>
    <row r="81" spans="2:8">
      <c r="B81" s="470" t="s">
        <v>35</v>
      </c>
      <c r="C81" s="320"/>
      <c r="D81" s="320"/>
      <c r="E81" s="320"/>
      <c r="F81" s="320"/>
      <c r="G81" s="320"/>
    </row>
    <row r="82" spans="2:8">
      <c r="B82" s="335" t="s">
        <v>763</v>
      </c>
      <c r="C82" s="320"/>
      <c r="D82" s="320"/>
      <c r="E82" s="415"/>
      <c r="F82" s="356"/>
      <c r="G82" s="666"/>
    </row>
    <row r="83" spans="2:8" ht="13.5" thickBot="1">
      <c r="B83" s="335"/>
      <c r="C83" s="320"/>
      <c r="D83" s="320"/>
      <c r="E83" s="415"/>
      <c r="F83" s="356"/>
      <c r="G83" s="666"/>
    </row>
    <row r="84" spans="2:8">
      <c r="B84" s="335"/>
      <c r="C84" s="320"/>
      <c r="D84" s="320"/>
      <c r="E84" s="667" t="s">
        <v>36</v>
      </c>
      <c r="F84" s="668"/>
      <c r="G84" s="197">
        <f>'Dimens areas verdes'!D150</f>
        <v>1134.0924657534247</v>
      </c>
    </row>
    <row r="85" spans="2:8" ht="13.5" thickBot="1">
      <c r="B85" s="357" t="s">
        <v>38</v>
      </c>
      <c r="C85" s="320"/>
      <c r="D85" s="320"/>
      <c r="E85" s="669" t="s">
        <v>37</v>
      </c>
      <c r="F85" s="356"/>
      <c r="G85" s="278">
        <f>'Dimens areas verdes'!D148</f>
        <v>1</v>
      </c>
    </row>
    <row r="86" spans="2:8" ht="18" customHeight="1" thickBot="1">
      <c r="B86" s="670"/>
      <c r="C86" s="722" t="s">
        <v>39</v>
      </c>
      <c r="D86" s="671" t="s">
        <v>40</v>
      </c>
      <c r="E86" s="671" t="s">
        <v>41</v>
      </c>
      <c r="F86" s="672" t="s">
        <v>26</v>
      </c>
      <c r="G86" s="356"/>
    </row>
    <row r="87" spans="2:8" ht="17.25" customHeight="1" thickBot="1">
      <c r="B87" s="673" t="s">
        <v>104</v>
      </c>
      <c r="C87" s="674">
        <f>G84</f>
        <v>1134.0924657534247</v>
      </c>
      <c r="D87" s="609">
        <f>Banco!D67</f>
        <v>4.2300000000000004</v>
      </c>
      <c r="E87" s="704">
        <f>Banco!D220</f>
        <v>4</v>
      </c>
      <c r="F87" s="427">
        <f>(C87/E87)*D87</f>
        <v>1199.3027825342467</v>
      </c>
      <c r="G87" s="356"/>
    </row>
    <row r="88" spans="2:8">
      <c r="B88" s="320"/>
      <c r="C88" s="320"/>
      <c r="D88" s="320"/>
      <c r="E88" s="320"/>
      <c r="F88" s="320"/>
      <c r="G88" s="320"/>
    </row>
    <row r="89" spans="2:8" ht="13.5" thickBot="1">
      <c r="B89" s="383" t="s">
        <v>42</v>
      </c>
      <c r="C89" s="320"/>
      <c r="D89" s="320"/>
      <c r="E89" s="320"/>
      <c r="F89" s="320"/>
      <c r="G89" s="320"/>
    </row>
    <row r="90" spans="2:8" ht="13.5" thickBot="1">
      <c r="B90" s="595" t="s">
        <v>393</v>
      </c>
      <c r="C90" s="676"/>
      <c r="D90" s="677"/>
      <c r="E90" s="677">
        <f>Banco!D229</f>
        <v>0.1</v>
      </c>
      <c r="F90" s="672" t="s">
        <v>26</v>
      </c>
      <c r="G90" s="320"/>
    </row>
    <row r="91" spans="2:8" ht="13.5" thickBot="1">
      <c r="B91" s="608" t="s">
        <v>105</v>
      </c>
      <c r="C91" s="678"/>
      <c r="D91" s="678"/>
      <c r="E91" s="679"/>
      <c r="F91" s="427">
        <f>F87*E90</f>
        <v>119.93027825342467</v>
      </c>
      <c r="G91" s="320"/>
    </row>
    <row r="92" spans="2:8">
      <c r="B92" s="357"/>
      <c r="C92" s="356"/>
      <c r="D92" s="356"/>
      <c r="E92" s="356"/>
      <c r="F92" s="403"/>
      <c r="G92" s="320"/>
    </row>
    <row r="93" spans="2:8" ht="13.5" thickBot="1">
      <c r="B93" s="357" t="s">
        <v>44</v>
      </c>
      <c r="C93" s="320"/>
      <c r="D93" s="320"/>
      <c r="E93" s="320"/>
      <c r="F93" s="320"/>
      <c r="G93" s="320"/>
    </row>
    <row r="94" spans="2:8" ht="13.5" thickBot="1">
      <c r="B94" s="625"/>
      <c r="C94" s="680" t="s">
        <v>45</v>
      </c>
      <c r="D94" s="627" t="s">
        <v>32</v>
      </c>
      <c r="E94" s="672" t="s">
        <v>26</v>
      </c>
      <c r="F94" s="320"/>
      <c r="G94" s="320"/>
      <c r="H94" s="161"/>
    </row>
    <row r="95" spans="2:8" ht="13.5" thickBot="1">
      <c r="B95" s="673" t="s">
        <v>109</v>
      </c>
      <c r="C95" s="682">
        <f>G85*'Dimens areas verdes'!D121</f>
        <v>8</v>
      </c>
      <c r="D95" s="723">
        <f>Banco!D185</f>
        <v>35</v>
      </c>
      <c r="E95" s="427">
        <f>C95*D95</f>
        <v>280</v>
      </c>
      <c r="F95" s="320"/>
      <c r="G95" s="320"/>
    </row>
    <row r="96" spans="2:8">
      <c r="B96" s="320"/>
      <c r="C96" s="320"/>
      <c r="D96" s="320"/>
      <c r="E96" s="320"/>
      <c r="F96" s="320"/>
      <c r="G96" s="320"/>
    </row>
    <row r="97" spans="2:8" ht="13.5" thickBot="1">
      <c r="B97" s="383" t="s">
        <v>46</v>
      </c>
      <c r="C97" s="335"/>
      <c r="D97" s="335"/>
      <c r="E97" s="335"/>
      <c r="F97" s="320"/>
      <c r="G97" s="320"/>
      <c r="H97" s="161"/>
    </row>
    <row r="98" spans="2:8" ht="13.5" thickBot="1">
      <c r="B98" s="684" t="s">
        <v>28</v>
      </c>
      <c r="C98" s="685" t="s">
        <v>50</v>
      </c>
      <c r="D98" s="685" t="s">
        <v>32</v>
      </c>
      <c r="E98" s="617" t="s">
        <v>76</v>
      </c>
      <c r="F98" s="320"/>
      <c r="G98" s="320"/>
    </row>
    <row r="99" spans="2:8">
      <c r="B99" s="599" t="s">
        <v>47</v>
      </c>
      <c r="C99" s="213">
        <v>6</v>
      </c>
      <c r="D99" s="297">
        <f>'Plantio Arv Peq area pavim'!D128</f>
        <v>1605</v>
      </c>
      <c r="E99" s="687">
        <f>D99*C99</f>
        <v>9630</v>
      </c>
      <c r="F99" s="356"/>
      <c r="G99" s="320"/>
    </row>
    <row r="100" spans="2:8">
      <c r="B100" s="602" t="s">
        <v>49</v>
      </c>
      <c r="C100" s="180">
        <v>12</v>
      </c>
      <c r="D100" s="686">
        <f>'Plantio Arv Peq area pavim'!D129</f>
        <v>394</v>
      </c>
      <c r="E100" s="688">
        <f>D100*C100</f>
        <v>4728</v>
      </c>
      <c r="F100" s="320"/>
      <c r="G100" s="320"/>
    </row>
    <row r="101" spans="2:8" ht="13.5" thickBot="1">
      <c r="B101" s="689" t="s">
        <v>106</v>
      </c>
      <c r="C101" s="690"/>
      <c r="D101" s="690"/>
      <c r="E101" s="691">
        <f>SUM(E99:E100)</f>
        <v>14358</v>
      </c>
      <c r="F101" s="320"/>
      <c r="G101" s="320"/>
    </row>
    <row r="102" spans="2:8" ht="13.5" thickBot="1">
      <c r="B102" s="320"/>
      <c r="C102" s="320"/>
      <c r="D102" s="320"/>
      <c r="E102" s="320"/>
      <c r="F102" s="320"/>
      <c r="G102" s="320"/>
    </row>
    <row r="103" spans="2:8" ht="13.5" thickBot="1">
      <c r="B103" s="437" t="s">
        <v>108</v>
      </c>
      <c r="C103" s="438"/>
      <c r="D103" s="438"/>
      <c r="E103" s="692">
        <f>Banco!D249</f>
        <v>80000</v>
      </c>
      <c r="F103" s="320"/>
      <c r="G103" s="320"/>
    </row>
    <row r="104" spans="2:8" ht="13.5" thickBot="1">
      <c r="B104" s="357"/>
      <c r="C104" s="356"/>
      <c r="D104" s="356"/>
      <c r="E104" s="395"/>
      <c r="F104" s="320"/>
      <c r="G104" s="320"/>
    </row>
    <row r="105" spans="2:8" ht="13.5" thickBot="1">
      <c r="B105" s="320"/>
      <c r="C105" s="320"/>
      <c r="D105" s="320"/>
      <c r="E105" s="693" t="s">
        <v>26</v>
      </c>
      <c r="F105" s="320"/>
      <c r="G105" s="320"/>
    </row>
    <row r="106" spans="2:8" ht="13.5" thickBot="1">
      <c r="B106" s="437" t="s">
        <v>107</v>
      </c>
      <c r="C106" s="438"/>
      <c r="D106" s="438"/>
      <c r="E106" s="427">
        <f>(E101*C87)/E103</f>
        <v>203.54124529109589</v>
      </c>
      <c r="F106" s="320"/>
      <c r="G106" s="320"/>
    </row>
    <row r="107" spans="2:8">
      <c r="B107" s="320"/>
      <c r="C107" s="320"/>
      <c r="D107" s="320"/>
      <c r="E107" s="320"/>
      <c r="F107" s="320"/>
      <c r="G107" s="320"/>
    </row>
    <row r="108" spans="2:8">
      <c r="B108" s="357" t="s">
        <v>51</v>
      </c>
      <c r="C108" s="320"/>
      <c r="D108" s="320"/>
      <c r="E108" s="320"/>
      <c r="F108" s="320"/>
      <c r="G108" s="320"/>
    </row>
    <row r="109" spans="2:8" ht="13.5" thickBot="1">
      <c r="B109" s="320"/>
      <c r="C109" s="320"/>
      <c r="D109" s="320"/>
      <c r="E109" s="320"/>
      <c r="F109" s="320"/>
      <c r="G109" s="320"/>
    </row>
    <row r="110" spans="2:8">
      <c r="B110" s="1374" t="s">
        <v>396</v>
      </c>
      <c r="C110" s="1375"/>
      <c r="D110" s="1375"/>
      <c r="E110" s="694">
        <f>Banco!D233</f>
        <v>0.3</v>
      </c>
      <c r="F110" s="320"/>
      <c r="G110" s="320"/>
    </row>
    <row r="111" spans="2:8" ht="13.5" thickBot="1">
      <c r="B111" s="1376" t="s">
        <v>635</v>
      </c>
      <c r="C111" s="1377"/>
      <c r="D111" s="1377"/>
      <c r="E111" s="695">
        <f>Banco!D234</f>
        <v>0.2</v>
      </c>
      <c r="F111" s="320"/>
      <c r="G111" s="320"/>
    </row>
    <row r="112" spans="2:8">
      <c r="B112" s="320"/>
      <c r="C112" s="320"/>
      <c r="D112" s="320"/>
      <c r="E112" s="320"/>
      <c r="F112" s="320"/>
      <c r="G112" s="320"/>
    </row>
    <row r="113" spans="2:7" ht="13.5" thickBot="1">
      <c r="B113" s="357" t="s">
        <v>407</v>
      </c>
      <c r="C113" s="320"/>
      <c r="D113" s="320"/>
      <c r="E113" s="320"/>
      <c r="F113" s="320"/>
      <c r="G113" s="320"/>
    </row>
    <row r="114" spans="2:7" ht="13.5" thickBot="1">
      <c r="B114" s="696"/>
      <c r="C114" s="627" t="s">
        <v>43</v>
      </c>
      <c r="D114" s="627" t="s">
        <v>81</v>
      </c>
      <c r="E114" s="627" t="s">
        <v>80</v>
      </c>
      <c r="F114" s="482" t="s">
        <v>1328</v>
      </c>
      <c r="G114" s="672" t="s">
        <v>26</v>
      </c>
    </row>
    <row r="115" spans="2:7" ht="13.5" thickBot="1">
      <c r="B115" s="634" t="s">
        <v>1123</v>
      </c>
      <c r="C115" s="621">
        <f>G85</f>
        <v>1</v>
      </c>
      <c r="D115" s="697">
        <f>'Plantio Arv Peq area pavim'!D145</f>
        <v>238383</v>
      </c>
      <c r="E115" s="698">
        <f>D115*E110</f>
        <v>71514.899999999994</v>
      </c>
      <c r="F115" s="699">
        <f>'Plantio Arv Peq area pavim'!F145</f>
        <v>30</v>
      </c>
      <c r="G115" s="427">
        <f>C115*E115/F115</f>
        <v>2383.83</v>
      </c>
    </row>
    <row r="116" spans="2:7">
      <c r="B116" s="357"/>
      <c r="C116" s="356"/>
      <c r="D116" s="700"/>
      <c r="E116" s="700"/>
      <c r="F116" s="356"/>
      <c r="G116" s="403"/>
    </row>
    <row r="117" spans="2:7" ht="13.5" thickBot="1">
      <c r="B117" s="357" t="s">
        <v>636</v>
      </c>
      <c r="C117" s="320"/>
      <c r="D117" s="320"/>
      <c r="E117" s="320"/>
      <c r="F117" s="320"/>
      <c r="G117" s="320"/>
    </row>
    <row r="118" spans="2:7" ht="13.5" thickBot="1">
      <c r="B118" s="696"/>
      <c r="C118" s="627" t="s">
        <v>43</v>
      </c>
      <c r="D118" s="627" t="s">
        <v>81</v>
      </c>
      <c r="E118" s="627" t="s">
        <v>80</v>
      </c>
      <c r="F118" s="482" t="s">
        <v>1328</v>
      </c>
      <c r="G118" s="672" t="s">
        <v>26</v>
      </c>
    </row>
    <row r="119" spans="2:7" ht="13.5" thickBot="1">
      <c r="B119" s="634" t="s">
        <v>1124</v>
      </c>
      <c r="C119" s="621">
        <f>C115</f>
        <v>1</v>
      </c>
      <c r="D119" s="697">
        <f>'Plantio Arv Peq area pavim'!D149</f>
        <v>22000</v>
      </c>
      <c r="E119" s="698">
        <f>D119*E111</f>
        <v>4400</v>
      </c>
      <c r="F119" s="699">
        <f>'Plantio Arv Peq area pavim'!F149</f>
        <v>30</v>
      </c>
      <c r="G119" s="427">
        <f>C119*E119/F119</f>
        <v>146.66666666666666</v>
      </c>
    </row>
    <row r="120" spans="2:7">
      <c r="B120" s="357"/>
      <c r="C120" s="356"/>
      <c r="D120" s="700"/>
      <c r="E120" s="700"/>
      <c r="F120" s="356"/>
      <c r="G120" s="403"/>
    </row>
    <row r="121" spans="2:7">
      <c r="B121" s="357" t="s">
        <v>53</v>
      </c>
      <c r="C121" s="320"/>
      <c r="D121" s="320"/>
      <c r="E121" s="320"/>
      <c r="F121" s="320"/>
      <c r="G121" s="320"/>
    </row>
    <row r="122" spans="2:7" ht="13.5" thickBot="1">
      <c r="B122" s="357"/>
      <c r="C122" s="320"/>
      <c r="D122" s="320"/>
      <c r="E122" s="320"/>
      <c r="F122" s="320"/>
      <c r="G122" s="320"/>
    </row>
    <row r="123" spans="2:7">
      <c r="B123" s="1374" t="s">
        <v>396</v>
      </c>
      <c r="C123" s="1375"/>
      <c r="D123" s="1375"/>
      <c r="E123" s="1246">
        <f>'Plantio Arv Peq area pavim'!E153</f>
        <v>0.30000000000000004</v>
      </c>
      <c r="F123" s="320"/>
      <c r="G123" s="320"/>
    </row>
    <row r="124" spans="2:7" ht="13.5" thickBot="1">
      <c r="B124" s="1376" t="s">
        <v>635</v>
      </c>
      <c r="C124" s="1377"/>
      <c r="D124" s="1377"/>
      <c r="E124" s="695">
        <f>'Plantio Arv Peq area pavim'!E154</f>
        <v>0.35</v>
      </c>
      <c r="F124" s="320"/>
      <c r="G124" s="320"/>
    </row>
    <row r="125" spans="2:7">
      <c r="B125" s="357"/>
      <c r="C125" s="320"/>
      <c r="D125" s="320"/>
      <c r="E125" s="320"/>
      <c r="F125" s="320"/>
      <c r="G125" s="320"/>
    </row>
    <row r="126" spans="2:7" ht="13.5" thickBot="1">
      <c r="B126" s="357" t="s">
        <v>408</v>
      </c>
      <c r="C126" s="320"/>
      <c r="D126" s="320"/>
      <c r="E126" s="320"/>
      <c r="F126" s="320"/>
      <c r="G126" s="320"/>
    </row>
    <row r="127" spans="2:7" ht="13.5" thickBot="1">
      <c r="B127" s="696"/>
      <c r="C127" s="627" t="s">
        <v>43</v>
      </c>
      <c r="D127" s="627" t="s">
        <v>81</v>
      </c>
      <c r="E127" s="627" t="s">
        <v>1125</v>
      </c>
      <c r="F127" s="482" t="s">
        <v>1328</v>
      </c>
      <c r="G127" s="672" t="s">
        <v>26</v>
      </c>
    </row>
    <row r="128" spans="2:7" ht="13.5" thickBot="1">
      <c r="B128" s="634" t="s">
        <v>1126</v>
      </c>
      <c r="C128" s="701">
        <f>G85</f>
        <v>1</v>
      </c>
      <c r="D128" s="697">
        <f>D115</f>
        <v>238383</v>
      </c>
      <c r="E128" s="698">
        <f>D128*E123</f>
        <v>71514.900000000009</v>
      </c>
      <c r="F128" s="699">
        <f>'Plantio Arv Peq area pavim'!F158</f>
        <v>30</v>
      </c>
      <c r="G128" s="427">
        <f>C128*E128/F128</f>
        <v>2383.8300000000004</v>
      </c>
    </row>
    <row r="129" spans="2:7">
      <c r="B129" s="357"/>
      <c r="C129" s="356"/>
      <c r="D129" s="700"/>
      <c r="E129" s="700"/>
      <c r="F129" s="356"/>
      <c r="G129" s="403"/>
    </row>
    <row r="130" spans="2:7" ht="13.5" thickBot="1">
      <c r="B130" s="357" t="s">
        <v>637</v>
      </c>
      <c r="C130" s="320"/>
      <c r="D130" s="320"/>
      <c r="E130" s="320"/>
      <c r="F130" s="320"/>
      <c r="G130" s="320"/>
    </row>
    <row r="131" spans="2:7" ht="13.5" thickBot="1">
      <c r="B131" s="696"/>
      <c r="C131" s="627" t="s">
        <v>43</v>
      </c>
      <c r="D131" s="627" t="s">
        <v>81</v>
      </c>
      <c r="E131" s="627" t="s">
        <v>1125</v>
      </c>
      <c r="F131" s="482" t="s">
        <v>1328</v>
      </c>
      <c r="G131" s="672" t="s">
        <v>26</v>
      </c>
    </row>
    <row r="132" spans="2:7" ht="13.5" thickBot="1">
      <c r="B132" s="634" t="s">
        <v>1127</v>
      </c>
      <c r="C132" s="621">
        <f>C128</f>
        <v>1</v>
      </c>
      <c r="D132" s="697">
        <f>D119</f>
        <v>22000</v>
      </c>
      <c r="E132" s="698">
        <f>D132*E124</f>
        <v>7699.9999999999991</v>
      </c>
      <c r="F132" s="699">
        <f>'Plantio Arv Peq area pavim'!F162</f>
        <v>30</v>
      </c>
      <c r="G132" s="427">
        <f>C132*E132/F132</f>
        <v>256.66666666666663</v>
      </c>
    </row>
    <row r="133" spans="2:7">
      <c r="B133" s="357"/>
      <c r="C133" s="320"/>
      <c r="D133" s="320"/>
      <c r="E133" s="320"/>
      <c r="F133" s="320"/>
      <c r="G133" s="320"/>
    </row>
    <row r="134" spans="2:7" ht="13.5" thickBot="1">
      <c r="B134" s="383" t="s">
        <v>84</v>
      </c>
      <c r="C134" s="320"/>
      <c r="D134" s="320"/>
      <c r="E134" s="320"/>
      <c r="F134" s="320"/>
      <c r="G134" s="320"/>
    </row>
    <row r="135" spans="2:7" ht="13.5" thickBot="1">
      <c r="B135" s="615" t="s">
        <v>28</v>
      </c>
      <c r="C135" s="617" t="s">
        <v>79</v>
      </c>
      <c r="D135" s="320"/>
      <c r="E135" s="320"/>
      <c r="F135" s="320"/>
      <c r="G135" s="320"/>
    </row>
    <row r="136" spans="2:7">
      <c r="B136" s="599" t="s">
        <v>54</v>
      </c>
      <c r="C136" s="687">
        <f>D115*Banco!D269</f>
        <v>2383.83</v>
      </c>
      <c r="D136" s="320"/>
      <c r="E136" s="320"/>
      <c r="F136" s="320"/>
      <c r="G136" s="320"/>
    </row>
    <row r="137" spans="2:7">
      <c r="B137" s="602" t="s">
        <v>55</v>
      </c>
      <c r="C137" s="688">
        <f>Banco!D267</f>
        <v>5.78</v>
      </c>
      <c r="D137" s="320"/>
      <c r="E137" s="320"/>
      <c r="F137" s="320"/>
      <c r="G137" s="320"/>
    </row>
    <row r="138" spans="2:7" ht="13.5" thickBot="1">
      <c r="B138" s="602" t="s">
        <v>56</v>
      </c>
      <c r="C138" s="688">
        <f>D115*Banco!D272</f>
        <v>3575.7449999999999</v>
      </c>
      <c r="D138" s="320"/>
      <c r="E138" s="320"/>
      <c r="F138" s="320"/>
      <c r="G138" s="320"/>
    </row>
    <row r="139" spans="2:7" ht="13.5" thickBot="1">
      <c r="B139" s="602" t="s">
        <v>85</v>
      </c>
      <c r="C139" s="688">
        <f>SUM(C136:C138)</f>
        <v>5965.3549999999996</v>
      </c>
      <c r="D139" s="693" t="s">
        <v>26</v>
      </c>
      <c r="E139" s="320"/>
      <c r="F139" s="320"/>
      <c r="G139" s="320"/>
    </row>
    <row r="140" spans="2:7" ht="13.5" thickBot="1">
      <c r="B140" s="608" t="s">
        <v>86</v>
      </c>
      <c r="C140" s="702">
        <f>C139/12</f>
        <v>497.11291666666665</v>
      </c>
      <c r="D140" s="703">
        <f>G85*C140</f>
        <v>497.11291666666665</v>
      </c>
      <c r="E140" s="320"/>
      <c r="F140" s="320"/>
      <c r="G140" s="320"/>
    </row>
    <row r="141" spans="2:7">
      <c r="B141" s="320"/>
      <c r="C141" s="320"/>
      <c r="D141" s="320"/>
      <c r="E141" s="320"/>
      <c r="F141" s="320"/>
      <c r="G141" s="181"/>
    </row>
    <row r="142" spans="2:7" ht="13.5" thickBot="1">
      <c r="B142" s="357" t="s">
        <v>440</v>
      </c>
      <c r="C142" s="320"/>
      <c r="D142" s="320"/>
      <c r="E142" s="415"/>
      <c r="F142" s="356"/>
      <c r="G142" s="181"/>
    </row>
    <row r="143" spans="2:7" ht="13.5" thickBot="1">
      <c r="B143" s="670"/>
      <c r="C143" s="722" t="s">
        <v>442</v>
      </c>
      <c r="D143" s="627" t="s">
        <v>81</v>
      </c>
      <c r="E143" s="672" t="s">
        <v>26</v>
      </c>
      <c r="F143" s="382"/>
      <c r="G143" s="181"/>
    </row>
    <row r="144" spans="2:7" ht="13.5" thickBot="1">
      <c r="B144" s="673" t="s">
        <v>441</v>
      </c>
      <c r="C144" s="674">
        <f>G85</f>
        <v>1</v>
      </c>
      <c r="D144" s="704">
        <f>Banco!D274</f>
        <v>160</v>
      </c>
      <c r="E144" s="661">
        <f>C144*D144</f>
        <v>160</v>
      </c>
      <c r="F144" s="401"/>
      <c r="G144" s="181"/>
    </row>
    <row r="145" spans="2:8" ht="13.5" thickBot="1">
      <c r="B145" s="320"/>
      <c r="C145" s="320"/>
      <c r="D145" s="320"/>
      <c r="E145" s="320"/>
      <c r="F145" s="320"/>
      <c r="G145" s="181"/>
    </row>
    <row r="146" spans="2:8" ht="13.5" thickBot="1">
      <c r="B146" s="320"/>
      <c r="C146" s="320"/>
      <c r="D146" s="320"/>
      <c r="E146" s="320"/>
      <c r="F146" s="320"/>
      <c r="G146" s="693" t="s">
        <v>26</v>
      </c>
    </row>
    <row r="147" spans="2:8" ht="13.5" thickBot="1">
      <c r="B147" s="1371" t="s">
        <v>764</v>
      </c>
      <c r="C147" s="1372"/>
      <c r="D147" s="1372"/>
      <c r="E147" s="1372"/>
      <c r="F147" s="1372"/>
      <c r="G147" s="427">
        <f>D140+G132+G128+G119+G115+E106+E95+F91+F87+E144</f>
        <v>7630.8805560787687</v>
      </c>
      <c r="H147" s="169"/>
    </row>
    <row r="148" spans="2:8">
      <c r="B148" s="705"/>
      <c r="C148" s="705"/>
      <c r="D148" s="705"/>
      <c r="E148" s="705"/>
      <c r="F148" s="705"/>
      <c r="G148" s="401"/>
      <c r="H148" s="169"/>
    </row>
    <row r="149" spans="2:8" ht="13.5" thickBot="1">
      <c r="B149" s="335" t="s">
        <v>638</v>
      </c>
      <c r="C149" s="320"/>
      <c r="D149" s="320"/>
      <c r="E149" s="415"/>
      <c r="F149" s="356"/>
      <c r="G149" s="666"/>
    </row>
    <row r="150" spans="2:8" ht="13.5" thickBot="1">
      <c r="B150" s="335"/>
      <c r="C150" s="320"/>
      <c r="D150" s="320"/>
      <c r="E150" s="706" t="s">
        <v>646</v>
      </c>
      <c r="F150" s="438"/>
      <c r="G150" s="707">
        <f>'Dimens areas verdes'!D153</f>
        <v>1</v>
      </c>
    </row>
    <row r="151" spans="2:8">
      <c r="B151" s="357" t="s">
        <v>639</v>
      </c>
      <c r="C151" s="320"/>
      <c r="D151" s="320"/>
      <c r="E151" s="320"/>
      <c r="F151" s="320"/>
      <c r="G151" s="320"/>
    </row>
    <row r="152" spans="2:8" ht="13.5" thickBot="1">
      <c r="B152" s="357"/>
      <c r="C152" s="320"/>
      <c r="D152" s="320"/>
      <c r="E152" s="320"/>
      <c r="F152" s="320"/>
      <c r="G152" s="320"/>
    </row>
    <row r="153" spans="2:8" ht="13.5" thickBot="1">
      <c r="B153" s="1369" t="s">
        <v>640</v>
      </c>
      <c r="C153" s="1370"/>
      <c r="D153" s="1370"/>
      <c r="E153" s="708">
        <f>Banco!D238</f>
        <v>0.25</v>
      </c>
      <c r="F153" s="320"/>
      <c r="G153" s="320"/>
    </row>
    <row r="154" spans="2:8">
      <c r="B154" s="320"/>
      <c r="C154" s="320"/>
      <c r="D154" s="320"/>
      <c r="E154" s="320"/>
      <c r="F154" s="320"/>
      <c r="G154" s="320"/>
    </row>
    <row r="155" spans="2:8" ht="13.5" thickBot="1">
      <c r="B155" s="357" t="s">
        <v>641</v>
      </c>
      <c r="C155" s="320"/>
      <c r="D155" s="320"/>
      <c r="E155" s="320"/>
      <c r="F155" s="320"/>
      <c r="G155" s="320"/>
    </row>
    <row r="156" spans="2:8" ht="13.5" thickBot="1">
      <c r="B156" s="696"/>
      <c r="C156" s="627" t="s">
        <v>43</v>
      </c>
      <c r="D156" s="627" t="s">
        <v>81</v>
      </c>
      <c r="E156" s="627" t="s">
        <v>80</v>
      </c>
      <c r="F156" s="482" t="s">
        <v>1328</v>
      </c>
      <c r="G156" s="672" t="s">
        <v>26</v>
      </c>
    </row>
    <row r="157" spans="2:8" ht="13.5" thickBot="1">
      <c r="B157" s="634" t="s">
        <v>1130</v>
      </c>
      <c r="C157" s="709">
        <f>G150</f>
        <v>1</v>
      </c>
      <c r="D157" s="697">
        <f>Banco!D142+Banco!D180</f>
        <v>4867</v>
      </c>
      <c r="E157" s="698">
        <f>D157*E153</f>
        <v>1216.75</v>
      </c>
      <c r="F157" s="699">
        <f>'Plantio Arv Peq area pavim'!F238</f>
        <v>30</v>
      </c>
      <c r="G157" s="427">
        <f>C157*E157/F157</f>
        <v>40.55833333333333</v>
      </c>
    </row>
    <row r="158" spans="2:8">
      <c r="B158" s="357"/>
      <c r="C158" s="356"/>
      <c r="D158" s="700"/>
      <c r="E158" s="700"/>
      <c r="F158" s="356"/>
      <c r="G158" s="403"/>
    </row>
    <row r="159" spans="2:8">
      <c r="B159" s="357" t="s">
        <v>642</v>
      </c>
      <c r="C159" s="320"/>
      <c r="D159" s="320"/>
      <c r="E159" s="320"/>
      <c r="F159" s="320"/>
      <c r="G159" s="320"/>
    </row>
    <row r="160" spans="2:8" ht="13.5" thickBot="1">
      <c r="B160" s="357"/>
      <c r="C160" s="320"/>
      <c r="D160" s="320"/>
      <c r="E160" s="320"/>
      <c r="F160" s="320"/>
      <c r="G160" s="320"/>
    </row>
    <row r="161" spans="2:7" ht="13.5" thickBot="1">
      <c r="B161" s="1369" t="s">
        <v>640</v>
      </c>
      <c r="C161" s="1370"/>
      <c r="D161" s="1370"/>
      <c r="E161" s="708">
        <f>'Plantio Arv Peq area pavim'!E242</f>
        <v>0.5</v>
      </c>
      <c r="F161" s="320"/>
      <c r="G161" s="320"/>
    </row>
    <row r="162" spans="2:7">
      <c r="B162" s="357"/>
      <c r="C162" s="320"/>
      <c r="D162" s="320"/>
      <c r="E162" s="320"/>
      <c r="F162" s="320"/>
      <c r="G162" s="320"/>
    </row>
    <row r="163" spans="2:7" ht="13.5" thickBot="1">
      <c r="B163" s="357" t="s">
        <v>904</v>
      </c>
      <c r="C163" s="320"/>
      <c r="D163" s="320"/>
      <c r="E163" s="320"/>
      <c r="F163" s="320"/>
      <c r="G163" s="320"/>
    </row>
    <row r="164" spans="2:7" ht="13.5" thickBot="1">
      <c r="B164" s="696"/>
      <c r="C164" s="627" t="s">
        <v>43</v>
      </c>
      <c r="D164" s="627" t="s">
        <v>81</v>
      </c>
      <c r="E164" s="627" t="s">
        <v>1125</v>
      </c>
      <c r="F164" s="482" t="s">
        <v>1328</v>
      </c>
      <c r="G164" s="672" t="s">
        <v>26</v>
      </c>
    </row>
    <row r="165" spans="2:7" ht="13.5" thickBot="1">
      <c r="B165" s="634" t="s">
        <v>1131</v>
      </c>
      <c r="C165" s="701">
        <f>G150</f>
        <v>1</v>
      </c>
      <c r="D165" s="697">
        <f>D157</f>
        <v>4867</v>
      </c>
      <c r="E165" s="698">
        <f>D165*E161</f>
        <v>2433.5</v>
      </c>
      <c r="F165" s="699">
        <f>'Plantio Arv Peq area pavim'!F246</f>
        <v>30</v>
      </c>
      <c r="G165" s="427">
        <f>C165*E165/F165</f>
        <v>81.11666666666666</v>
      </c>
    </row>
    <row r="166" spans="2:7" ht="13.5" thickBot="1">
      <c r="B166" s="357"/>
      <c r="C166" s="356"/>
      <c r="D166" s="700"/>
      <c r="E166" s="700"/>
      <c r="F166" s="356"/>
      <c r="G166" s="403"/>
    </row>
    <row r="167" spans="2:7" ht="13.5" thickBot="1">
      <c r="B167" s="320"/>
      <c r="C167" s="320"/>
      <c r="D167" s="320"/>
      <c r="E167" s="320"/>
      <c r="F167" s="320"/>
      <c r="G167" s="693" t="s">
        <v>26</v>
      </c>
    </row>
    <row r="168" spans="2:7" ht="13.5" thickBot="1">
      <c r="B168" s="1371" t="s">
        <v>643</v>
      </c>
      <c r="C168" s="1372"/>
      <c r="D168" s="1372"/>
      <c r="E168" s="1372"/>
      <c r="F168" s="1373"/>
      <c r="G168" s="710">
        <f>G157+G165</f>
        <v>121.67499999999998</v>
      </c>
    </row>
    <row r="169" spans="2:7">
      <c r="B169" s="357"/>
      <c r="C169" s="356"/>
      <c r="D169" s="356"/>
      <c r="E169" s="356"/>
      <c r="F169" s="356"/>
      <c r="G169" s="648"/>
    </row>
    <row r="170" spans="2:7" ht="13.5" thickBot="1">
      <c r="B170" s="335" t="s">
        <v>1807</v>
      </c>
      <c r="C170" s="320"/>
      <c r="D170" s="320"/>
      <c r="E170" s="320"/>
      <c r="F170" s="320"/>
      <c r="G170" s="320"/>
    </row>
    <row r="171" spans="2:7">
      <c r="B171" s="335"/>
      <c r="C171" s="320"/>
      <c r="D171" s="320"/>
      <c r="E171" s="353" t="s">
        <v>1014</v>
      </c>
      <c r="F171" s="354"/>
      <c r="G171" s="1265">
        <f>'Plantio Arv Peq area pavim'!G253</f>
        <v>0.1</v>
      </c>
    </row>
    <row r="172" spans="2:7" ht="13.5" thickBot="1">
      <c r="B172" s="357" t="s">
        <v>831</v>
      </c>
      <c r="C172" s="320"/>
      <c r="D172" s="320"/>
      <c r="E172" s="358" t="s">
        <v>1015</v>
      </c>
      <c r="F172" s="359"/>
      <c r="G172" s="360">
        <f>'Plantio Arv Peq area pavim'!G254</f>
        <v>151.20000000000002</v>
      </c>
    </row>
    <row r="173" spans="2:7">
      <c r="B173" s="362" t="s">
        <v>1016</v>
      </c>
      <c r="C173" s="363" t="s">
        <v>1017</v>
      </c>
      <c r="D173" s="364" t="s">
        <v>1018</v>
      </c>
      <c r="E173" s="364" t="s">
        <v>1019</v>
      </c>
      <c r="F173" s="365" t="s">
        <v>26</v>
      </c>
      <c r="G173" s="320"/>
    </row>
    <row r="174" spans="2:7" ht="13.5" thickBot="1">
      <c r="B174" s="366" t="s">
        <v>110</v>
      </c>
      <c r="C174" s="367">
        <f>G172</f>
        <v>151.20000000000002</v>
      </c>
      <c r="D174" s="368">
        <f>'Plantio Arv Peq area pavim'!D256</f>
        <v>5.49</v>
      </c>
      <c r="E174" s="369">
        <f>'Plantio Arv Peq area pavim'!E256</f>
        <v>6</v>
      </c>
      <c r="F174" s="370">
        <f>C174*D174/E174</f>
        <v>138.34800000000001</v>
      </c>
      <c r="G174" s="320"/>
    </row>
    <row r="175" spans="2:7">
      <c r="B175" s="320"/>
      <c r="C175" s="320"/>
      <c r="D175" s="320"/>
      <c r="E175" s="320"/>
      <c r="F175" s="320"/>
      <c r="G175" s="320"/>
    </row>
    <row r="176" spans="2:7" ht="13.5" thickBot="1">
      <c r="B176" s="357" t="s">
        <v>832</v>
      </c>
      <c r="C176" s="320"/>
      <c r="D176" s="320"/>
      <c r="E176" s="320"/>
      <c r="F176" s="320"/>
      <c r="G176" s="181"/>
    </row>
    <row r="177" spans="2:7">
      <c r="B177" s="371" t="s">
        <v>1020</v>
      </c>
      <c r="C177" s="372"/>
      <c r="D177" s="373"/>
      <c r="E177" s="374">
        <f>'Plantio Arv Peq area pavim'!E259</f>
        <v>0.08</v>
      </c>
      <c r="F177" s="375" t="s">
        <v>26</v>
      </c>
      <c r="G177" s="376"/>
    </row>
    <row r="178" spans="2:7" ht="13.5" thickBot="1">
      <c r="B178" s="377" t="s">
        <v>105</v>
      </c>
      <c r="C178" s="378"/>
      <c r="D178" s="378"/>
      <c r="E178" s="378"/>
      <c r="F178" s="342">
        <f>F174*E177</f>
        <v>11.067840000000002</v>
      </c>
      <c r="G178" s="376"/>
    </row>
    <row r="179" spans="2:7">
      <c r="B179" s="357"/>
      <c r="C179" s="356"/>
      <c r="D179" s="356"/>
      <c r="E179" s="356"/>
      <c r="F179" s="356"/>
      <c r="G179" s="376"/>
    </row>
    <row r="180" spans="2:7" ht="13.5" thickBot="1">
      <c r="B180" s="357" t="s">
        <v>833</v>
      </c>
      <c r="C180" s="320"/>
      <c r="D180" s="320"/>
      <c r="E180" s="320"/>
      <c r="F180" s="356"/>
      <c r="G180" s="320"/>
    </row>
    <row r="181" spans="2:7">
      <c r="B181" s="362" t="s">
        <v>1021</v>
      </c>
      <c r="C181" s="379" t="s">
        <v>45</v>
      </c>
      <c r="D181" s="337" t="s">
        <v>32</v>
      </c>
      <c r="E181" s="338" t="s">
        <v>26</v>
      </c>
      <c r="F181" s="320"/>
      <c r="G181" s="320"/>
    </row>
    <row r="182" spans="2:7" ht="13.5" thickBot="1">
      <c r="B182" s="366" t="s">
        <v>109</v>
      </c>
      <c r="C182" s="380">
        <f>'Plantio Arv Peq area pavim'!C264</f>
        <v>0.4</v>
      </c>
      <c r="D182" s="381">
        <f>'Plantio Arv Peq area pavim'!D264</f>
        <v>35</v>
      </c>
      <c r="E182" s="342">
        <f>C182*D182</f>
        <v>14</v>
      </c>
      <c r="F182" s="382"/>
      <c r="G182" s="382"/>
    </row>
    <row r="183" spans="2:7">
      <c r="B183" s="357"/>
      <c r="C183" s="356"/>
      <c r="D183" s="356"/>
      <c r="E183" s="356"/>
      <c r="F183" s="356"/>
      <c r="G183" s="320"/>
    </row>
    <row r="184" spans="2:7" ht="13.5" thickBot="1">
      <c r="B184" s="383" t="s">
        <v>834</v>
      </c>
      <c r="C184" s="335"/>
      <c r="D184" s="335"/>
      <c r="E184" s="335"/>
      <c r="F184" s="320"/>
      <c r="G184" s="320"/>
    </row>
    <row r="185" spans="2:7">
      <c r="B185" s="336" t="s">
        <v>28</v>
      </c>
      <c r="C185" s="337" t="s">
        <v>50</v>
      </c>
      <c r="D185" s="337" t="s">
        <v>32</v>
      </c>
      <c r="E185" s="338" t="s">
        <v>76</v>
      </c>
      <c r="F185" s="320"/>
      <c r="G185" s="320"/>
    </row>
    <row r="186" spans="2:7">
      <c r="B186" s="334" t="s">
        <v>47</v>
      </c>
      <c r="C186" s="384">
        <v>4</v>
      </c>
      <c r="D186" s="385">
        <f>'Plantio Arv Peq area pavim'!D268</f>
        <v>482.9</v>
      </c>
      <c r="E186" s="386">
        <f>D186*C186</f>
        <v>1931.6</v>
      </c>
      <c r="F186" s="356"/>
      <c r="G186" s="320"/>
    </row>
    <row r="187" spans="2:7" ht="13.5" thickBot="1">
      <c r="B187" s="389" t="s">
        <v>106</v>
      </c>
      <c r="C187" s="390"/>
      <c r="D187" s="390"/>
      <c r="E187" s="391">
        <f>SUM(E186:E186)</f>
        <v>1931.6</v>
      </c>
      <c r="F187" s="320"/>
      <c r="G187" s="320"/>
    </row>
    <row r="188" spans="2:7" ht="13.5" thickBot="1">
      <c r="B188" s="320"/>
      <c r="C188" s="320"/>
      <c r="D188" s="320"/>
      <c r="E188" s="320"/>
      <c r="F188" s="320"/>
      <c r="G188" s="320"/>
    </row>
    <row r="189" spans="2:7" ht="13.5" thickBot="1">
      <c r="B189" s="392" t="s">
        <v>108</v>
      </c>
      <c r="C189" s="393"/>
      <c r="D189" s="393"/>
      <c r="E189" s="394">
        <f>'Plantio Arv Peq area pavim'!E271</f>
        <v>50000</v>
      </c>
      <c r="F189" s="320"/>
      <c r="G189" s="320"/>
    </row>
    <row r="190" spans="2:7" ht="13.5" thickBot="1">
      <c r="B190" s="357"/>
      <c r="C190" s="356"/>
      <c r="D190" s="356"/>
      <c r="E190" s="395"/>
      <c r="F190" s="320"/>
      <c r="G190" s="320"/>
    </row>
    <row r="191" spans="2:7" ht="13.5" thickBot="1">
      <c r="B191" s="320"/>
      <c r="C191" s="320"/>
      <c r="D191" s="320"/>
      <c r="E191" s="396" t="s">
        <v>26</v>
      </c>
      <c r="F191" s="320"/>
      <c r="G191" s="320"/>
    </row>
    <row r="192" spans="2:7" ht="13.5" thickBot="1">
      <c r="B192" s="392" t="s">
        <v>107</v>
      </c>
      <c r="C192" s="393"/>
      <c r="D192" s="393"/>
      <c r="E192" s="342">
        <f>(E187*C174)/E189</f>
        <v>5.8411584000000012</v>
      </c>
      <c r="F192" s="320"/>
      <c r="G192" s="320"/>
    </row>
    <row r="193" spans="2:7">
      <c r="B193" s="320"/>
      <c r="C193" s="320"/>
      <c r="D193" s="320"/>
      <c r="E193" s="320"/>
      <c r="F193" s="320"/>
      <c r="G193" s="320"/>
    </row>
    <row r="194" spans="2:7">
      <c r="B194" s="357" t="s">
        <v>835</v>
      </c>
      <c r="C194" s="320"/>
      <c r="D194" s="320"/>
      <c r="E194" s="320"/>
      <c r="F194" s="320"/>
      <c r="G194" s="320"/>
    </row>
    <row r="195" spans="2:7" ht="13.5" thickBot="1">
      <c r="B195" s="320"/>
      <c r="C195" s="320"/>
      <c r="D195" s="320"/>
      <c r="E195" s="320"/>
      <c r="F195" s="320"/>
      <c r="G195" s="320"/>
    </row>
    <row r="196" spans="2:7" ht="13.5" thickBot="1">
      <c r="B196" s="1358" t="s">
        <v>1022</v>
      </c>
      <c r="C196" s="1358"/>
      <c r="D196" s="1358"/>
      <c r="E196" s="397">
        <f>'Plantio Arv Peq area pavim'!E278</f>
        <v>0.25</v>
      </c>
      <c r="F196" s="320"/>
      <c r="G196" s="320"/>
    </row>
    <row r="197" spans="2:7">
      <c r="B197" s="320"/>
      <c r="C197" s="320"/>
      <c r="D197" s="320"/>
      <c r="E197" s="320"/>
      <c r="F197" s="320"/>
      <c r="G197" s="320"/>
    </row>
    <row r="198" spans="2:7" ht="13.5" thickBot="1">
      <c r="B198" s="357" t="s">
        <v>1023</v>
      </c>
      <c r="C198" s="320"/>
      <c r="D198" s="320"/>
      <c r="E198" s="320"/>
      <c r="F198" s="320"/>
      <c r="G198" s="320"/>
    </row>
    <row r="199" spans="2:7">
      <c r="B199" s="362" t="s">
        <v>1024</v>
      </c>
      <c r="C199" s="337" t="s">
        <v>43</v>
      </c>
      <c r="D199" s="337" t="s">
        <v>81</v>
      </c>
      <c r="E199" s="337" t="s">
        <v>80</v>
      </c>
      <c r="F199" s="337" t="s">
        <v>1328</v>
      </c>
      <c r="G199" s="365" t="s">
        <v>26</v>
      </c>
    </row>
    <row r="200" spans="2:7" ht="13.5" thickBot="1">
      <c r="B200" s="377" t="s">
        <v>1118</v>
      </c>
      <c r="C200" s="398">
        <f>G171</f>
        <v>0.1</v>
      </c>
      <c r="D200" s="368">
        <f>'Plantio Arv Peq area pavim'!D282</f>
        <v>64733</v>
      </c>
      <c r="E200" s="399">
        <f>D200*E196</f>
        <v>16183.25</v>
      </c>
      <c r="F200" s="400">
        <f>'Plantio Arv Peq area pavim'!F282</f>
        <v>30</v>
      </c>
      <c r="G200" s="342">
        <f>C200*E200/F200</f>
        <v>53.944166666666668</v>
      </c>
    </row>
    <row r="201" spans="2:7">
      <c r="B201" s="357"/>
      <c r="C201" s="356"/>
      <c r="D201" s="402"/>
      <c r="E201" s="402"/>
      <c r="F201" s="356"/>
      <c r="G201" s="403"/>
    </row>
    <row r="202" spans="2:7">
      <c r="B202" s="357" t="s">
        <v>838</v>
      </c>
      <c r="C202" s="320"/>
      <c r="D202" s="320"/>
      <c r="E202" s="320"/>
      <c r="F202" s="320"/>
      <c r="G202" s="320"/>
    </row>
    <row r="203" spans="2:7" ht="13.5" thickBot="1">
      <c r="B203" s="357"/>
      <c r="C203" s="320"/>
      <c r="D203" s="320"/>
      <c r="E203" s="320"/>
      <c r="F203" s="320"/>
      <c r="G203" s="320"/>
    </row>
    <row r="204" spans="2:7">
      <c r="B204" s="1359" t="s">
        <v>1022</v>
      </c>
      <c r="C204" s="1359"/>
      <c r="D204" s="1359"/>
      <c r="E204" s="404">
        <f>'Plantio Arv Peq area pavim'!E286</f>
        <v>0.35</v>
      </c>
      <c r="F204" s="320"/>
      <c r="G204" s="320"/>
    </row>
    <row r="205" spans="2:7">
      <c r="B205" s="357"/>
      <c r="C205" s="320"/>
      <c r="D205" s="320"/>
      <c r="E205" s="320"/>
      <c r="F205" s="320"/>
      <c r="G205" s="320"/>
    </row>
    <row r="206" spans="2:7" ht="13.5" thickBot="1">
      <c r="B206" s="357" t="s">
        <v>1025</v>
      </c>
      <c r="C206" s="320"/>
      <c r="D206" s="320"/>
      <c r="E206" s="320"/>
      <c r="F206" s="320"/>
      <c r="G206" s="320"/>
    </row>
    <row r="207" spans="2:7">
      <c r="B207" s="362" t="s">
        <v>1026</v>
      </c>
      <c r="C207" s="337" t="s">
        <v>43</v>
      </c>
      <c r="D207" s="337" t="s">
        <v>81</v>
      </c>
      <c r="E207" s="405" t="s">
        <v>80</v>
      </c>
      <c r="F207" s="337" t="s">
        <v>1328</v>
      </c>
      <c r="G207" s="365" t="s">
        <v>26</v>
      </c>
    </row>
    <row r="208" spans="2:7" ht="13.5" thickBot="1">
      <c r="B208" s="377" t="s">
        <v>1119</v>
      </c>
      <c r="C208" s="1254">
        <f>C200</f>
        <v>0.1</v>
      </c>
      <c r="D208" s="368">
        <f>D200</f>
        <v>64733</v>
      </c>
      <c r="E208" s="399">
        <f>D208*E204</f>
        <v>22656.55</v>
      </c>
      <c r="F208" s="400">
        <f>F200</f>
        <v>30</v>
      </c>
      <c r="G208" s="342">
        <f>C208*E208/F208</f>
        <v>75.521833333333333</v>
      </c>
    </row>
    <row r="209" spans="2:7">
      <c r="B209" s="357"/>
      <c r="C209" s="356"/>
      <c r="D209" s="402"/>
      <c r="E209" s="402"/>
      <c r="F209" s="356"/>
      <c r="G209" s="403"/>
    </row>
    <row r="210" spans="2:7" ht="13.5" thickBot="1">
      <c r="B210" s="383" t="s">
        <v>1848</v>
      </c>
      <c r="C210" s="320"/>
      <c r="D210" s="320"/>
      <c r="E210" s="320"/>
      <c r="F210" s="356"/>
      <c r="G210" s="320"/>
    </row>
    <row r="211" spans="2:7">
      <c r="B211" s="336" t="s">
        <v>28</v>
      </c>
      <c r="C211" s="407" t="s">
        <v>79</v>
      </c>
      <c r="D211" s="338" t="s">
        <v>26</v>
      </c>
      <c r="E211" s="320"/>
      <c r="F211" s="356"/>
      <c r="G211" s="320"/>
    </row>
    <row r="212" spans="2:7">
      <c r="B212" s="334" t="s">
        <v>54</v>
      </c>
      <c r="C212" s="408">
        <f>'Plantio Arv Peq area pavim'!C294</f>
        <v>1294.6600000000001</v>
      </c>
      <c r="D212" s="409"/>
      <c r="E212" s="320"/>
      <c r="F212" s="356"/>
      <c r="G212" s="320"/>
    </row>
    <row r="213" spans="2:7">
      <c r="B213" s="387" t="s">
        <v>55</v>
      </c>
      <c r="C213" s="410">
        <f>'Plantio Arv Peq area pavim'!C295</f>
        <v>5.23</v>
      </c>
      <c r="D213" s="409"/>
      <c r="E213" s="320"/>
      <c r="F213" s="356"/>
      <c r="G213" s="320"/>
    </row>
    <row r="214" spans="2:7">
      <c r="B214" s="387" t="s">
        <v>56</v>
      </c>
      <c r="C214" s="410">
        <f>'Plantio Arv Peq area pavim'!C296</f>
        <v>1618.325</v>
      </c>
      <c r="D214" s="409"/>
      <c r="E214" s="320"/>
      <c r="F214" s="356"/>
      <c r="G214" s="320"/>
    </row>
    <row r="215" spans="2:7" ht="13.5" thickBot="1">
      <c r="B215" s="387" t="s">
        <v>85</v>
      </c>
      <c r="C215" s="410">
        <f>SUM(C212:C214)</f>
        <v>2918.2150000000001</v>
      </c>
      <c r="D215" s="409"/>
      <c r="E215" s="320"/>
      <c r="F215" s="356"/>
      <c r="G215" s="320"/>
    </row>
    <row r="216" spans="2:7" ht="13.5" thickBot="1">
      <c r="B216" s="358" t="s">
        <v>86</v>
      </c>
      <c r="C216" s="411">
        <f>C215/12</f>
        <v>243.18458333333334</v>
      </c>
      <c r="D216" s="412">
        <f>G171*C216</f>
        <v>24.318458333333336</v>
      </c>
      <c r="E216" s="320"/>
      <c r="F216" s="356"/>
      <c r="G216" s="320"/>
    </row>
    <row r="217" spans="2:7" ht="13.5" thickBot="1">
      <c r="B217" s="357"/>
      <c r="C217" s="356"/>
      <c r="D217" s="356"/>
      <c r="E217" s="356"/>
      <c r="F217" s="356"/>
      <c r="G217" s="320"/>
    </row>
    <row r="218" spans="2:7" ht="13.5" thickBot="1">
      <c r="B218" s="383"/>
      <c r="C218" s="320"/>
      <c r="D218" s="320"/>
      <c r="E218" s="320"/>
      <c r="F218" s="320"/>
      <c r="G218" s="396" t="s">
        <v>26</v>
      </c>
    </row>
    <row r="219" spans="2:7" ht="13.5" thickBot="1">
      <c r="B219" s="392" t="s">
        <v>1849</v>
      </c>
      <c r="C219" s="393"/>
      <c r="D219" s="393"/>
      <c r="E219" s="393"/>
      <c r="F219" s="393"/>
      <c r="G219" s="413">
        <f>D216+G208+G200+E192+E182+F178+F174</f>
        <v>323.04145673333335</v>
      </c>
    </row>
    <row r="220" spans="2:7">
      <c r="B220" s="357"/>
      <c r="C220" s="356"/>
      <c r="D220" s="356"/>
      <c r="E220" s="356"/>
      <c r="F220" s="356"/>
      <c r="G220" s="648"/>
    </row>
    <row r="221" spans="2:7" ht="13.5" thickBot="1">
      <c r="B221" s="470" t="s">
        <v>1719</v>
      </c>
      <c r="C221" s="469"/>
      <c r="D221" s="469"/>
      <c r="E221" s="469"/>
      <c r="F221" s="469"/>
      <c r="G221" s="648"/>
    </row>
    <row r="222" spans="2:7" ht="13.5" thickBot="1">
      <c r="B222" s="1049" t="s">
        <v>28</v>
      </c>
      <c r="C222" s="472" t="s">
        <v>103</v>
      </c>
      <c r="D222" s="472" t="s">
        <v>114</v>
      </c>
      <c r="E222" s="472" t="s">
        <v>32</v>
      </c>
      <c r="F222" s="473" t="s">
        <v>26</v>
      </c>
      <c r="G222" s="648"/>
    </row>
    <row r="223" spans="2:7">
      <c r="B223" s="1055" t="s">
        <v>63</v>
      </c>
      <c r="C223" s="516">
        <f>'Dimens areas verdes'!$D$135</f>
        <v>1</v>
      </c>
      <c r="D223" s="192">
        <f>'Dimens areas verdes'!D211</f>
        <v>0.25</v>
      </c>
      <c r="E223" s="1037">
        <f>Banco!D36</f>
        <v>47.9</v>
      </c>
      <c r="F223" s="1057">
        <f>C223*D223*E223</f>
        <v>11.975</v>
      </c>
      <c r="G223" s="648"/>
    </row>
    <row r="224" spans="2:7">
      <c r="B224" s="1055" t="s">
        <v>15</v>
      </c>
      <c r="C224" s="516">
        <f>'Dimens areas verdes'!$D$135</f>
        <v>1</v>
      </c>
      <c r="D224" s="192">
        <f>'Dimens areas verdes'!D212</f>
        <v>0.25</v>
      </c>
      <c r="E224" s="979">
        <f>Banco!D23</f>
        <v>424.9</v>
      </c>
      <c r="F224" s="1057">
        <f t="shared" ref="F224:F230" si="5">C224*D224*E224</f>
        <v>106.22499999999999</v>
      </c>
      <c r="G224" s="648"/>
    </row>
    <row r="225" spans="2:7">
      <c r="B225" s="1055" t="s">
        <v>1265</v>
      </c>
      <c r="C225" s="516">
        <f>'Dimens areas verdes'!$D$135</f>
        <v>1</v>
      </c>
      <c r="D225" s="192">
        <f>'Dimens areas verdes'!D213</f>
        <v>0.25</v>
      </c>
      <c r="E225" s="979">
        <f>Banco!D24</f>
        <v>35.700000000000003</v>
      </c>
      <c r="F225" s="1057">
        <f t="shared" si="5"/>
        <v>8.9250000000000007</v>
      </c>
      <c r="G225" s="648"/>
    </row>
    <row r="226" spans="2:7">
      <c r="B226" s="1055" t="s">
        <v>1266</v>
      </c>
      <c r="C226" s="516">
        <f>'Dimens areas verdes'!$D$135</f>
        <v>1</v>
      </c>
      <c r="D226" s="192">
        <f>'Dimens areas verdes'!D214</f>
        <v>0.25</v>
      </c>
      <c r="E226" s="979">
        <f>Banco!D25</f>
        <v>49.9</v>
      </c>
      <c r="F226" s="1057">
        <f t="shared" si="5"/>
        <v>12.475</v>
      </c>
      <c r="G226" s="648"/>
    </row>
    <row r="227" spans="2:7">
      <c r="B227" s="1055" t="s">
        <v>461</v>
      </c>
      <c r="C227" s="516">
        <f>'Dimens areas verdes'!$D$135</f>
        <v>1</v>
      </c>
      <c r="D227" s="192">
        <f>'Dimens areas verdes'!D215</f>
        <v>0.25</v>
      </c>
      <c r="E227" s="979">
        <f>Banco!D28</f>
        <v>71.25</v>
      </c>
      <c r="F227" s="1057">
        <f t="shared" si="5"/>
        <v>17.8125</v>
      </c>
      <c r="G227" s="648"/>
    </row>
    <row r="228" spans="2:7">
      <c r="B228" s="1055" t="s">
        <v>595</v>
      </c>
      <c r="C228" s="516">
        <f>'Dimens areas verdes'!$D$135</f>
        <v>1</v>
      </c>
      <c r="D228" s="192">
        <f>'Dimens areas verdes'!D216</f>
        <v>0.16666666666666666</v>
      </c>
      <c r="E228" s="979">
        <f>Banco!D56</f>
        <v>102.87</v>
      </c>
      <c r="F228" s="1057">
        <f t="shared" si="5"/>
        <v>17.145</v>
      </c>
      <c r="G228" s="648"/>
    </row>
    <row r="229" spans="2:7">
      <c r="B229" s="1055" t="s">
        <v>12</v>
      </c>
      <c r="C229" s="516">
        <f>'Dimens areas verdes'!$D$135</f>
        <v>1</v>
      </c>
      <c r="D229" s="192">
        <f>'Dimens areas verdes'!D217</f>
        <v>1</v>
      </c>
      <c r="E229" s="979">
        <f>Banco!D103</f>
        <v>27.6</v>
      </c>
      <c r="F229" s="1057">
        <f t="shared" si="5"/>
        <v>27.6</v>
      </c>
      <c r="G229" s="648"/>
    </row>
    <row r="230" spans="2:7" ht="13.5" thickBot="1">
      <c r="B230" s="1056" t="s">
        <v>596</v>
      </c>
      <c r="C230" s="1044">
        <f>'Dimens areas verdes'!$D$135</f>
        <v>1</v>
      </c>
      <c r="D230" s="1050">
        <f>'Dimens areas verdes'!D218</f>
        <v>0.5</v>
      </c>
      <c r="E230" s="1048">
        <f>Banco!D32</f>
        <v>64.900000000000006</v>
      </c>
      <c r="F230" s="1058">
        <f t="shared" si="5"/>
        <v>32.450000000000003</v>
      </c>
      <c r="G230" s="648"/>
    </row>
    <row r="231" spans="2:7" ht="13.5" thickBot="1">
      <c r="B231" s="493"/>
      <c r="C231" s="493"/>
      <c r="D231" s="496"/>
      <c r="E231" s="507"/>
      <c r="F231" s="1040">
        <f>SUM(F223:F230)</f>
        <v>234.60750000000002</v>
      </c>
      <c r="G231" s="320"/>
    </row>
    <row r="232" spans="2:7" ht="13.5" thickBot="1">
      <c r="B232" s="320"/>
      <c r="C232" s="320"/>
      <c r="D232" s="320"/>
      <c r="E232" s="320"/>
      <c r="F232" s="320"/>
      <c r="G232" s="320"/>
    </row>
    <row r="233" spans="2:7">
      <c r="B233" s="696" t="s">
        <v>1570</v>
      </c>
      <c r="C233" s="424"/>
      <c r="D233" s="424"/>
      <c r="E233" s="711"/>
      <c r="F233" s="712">
        <f>E30</f>
        <v>30676.109999999997</v>
      </c>
      <c r="G233" s="320"/>
    </row>
    <row r="234" spans="2:7">
      <c r="B234" s="630" t="s">
        <v>1571</v>
      </c>
      <c r="C234" s="356"/>
      <c r="D234" s="356"/>
      <c r="E234" s="713"/>
      <c r="F234" s="714">
        <f>E71</f>
        <v>330.73</v>
      </c>
      <c r="G234" s="320"/>
    </row>
    <row r="235" spans="2:7">
      <c r="B235" s="630" t="s">
        <v>1718</v>
      </c>
      <c r="C235" s="356"/>
      <c r="D235" s="356"/>
      <c r="E235" s="713"/>
      <c r="F235" s="714">
        <f>G79</f>
        <v>13512.24</v>
      </c>
      <c r="G235" s="320"/>
    </row>
    <row r="236" spans="2:7">
      <c r="B236" s="485" t="s">
        <v>1572</v>
      </c>
      <c r="C236" s="356"/>
      <c r="D236" s="356"/>
      <c r="E236" s="713"/>
      <c r="F236" s="714">
        <f>G147</f>
        <v>7630.8805560787687</v>
      </c>
      <c r="G236" s="320"/>
    </row>
    <row r="237" spans="2:7">
      <c r="B237" s="630" t="s">
        <v>1576</v>
      </c>
      <c r="C237" s="356"/>
      <c r="D237" s="356"/>
      <c r="E237" s="713"/>
      <c r="F237" s="714">
        <f>G168</f>
        <v>121.67499999999998</v>
      </c>
      <c r="G237" s="320"/>
    </row>
    <row r="238" spans="2:7">
      <c r="B238" s="630" t="s">
        <v>1850</v>
      </c>
      <c r="C238" s="356"/>
      <c r="D238" s="356"/>
      <c r="E238" s="713"/>
      <c r="F238" s="714">
        <f>G219</f>
        <v>323.04145673333335</v>
      </c>
      <c r="G238" s="320"/>
    </row>
    <row r="239" spans="2:7" ht="13.5" thickBot="1">
      <c r="B239" s="630" t="s">
        <v>1725</v>
      </c>
      <c r="C239" s="356"/>
      <c r="D239" s="356"/>
      <c r="E239" s="713"/>
      <c r="F239" s="714">
        <f>F231</f>
        <v>234.60750000000002</v>
      </c>
      <c r="G239" s="320"/>
    </row>
    <row r="240" spans="2:7">
      <c r="B240" s="696" t="s">
        <v>1825</v>
      </c>
      <c r="C240" s="424"/>
      <c r="D240" s="424"/>
      <c r="E240" s="711"/>
      <c r="F240" s="712">
        <f>SUM(F233:F239)</f>
        <v>52829.284512812097</v>
      </c>
      <c r="G240" s="320"/>
    </row>
    <row r="241" spans="2:7" ht="13.5" thickBot="1">
      <c r="B241" s="634" t="s">
        <v>1577</v>
      </c>
      <c r="C241" s="715"/>
      <c r="D241" s="716">
        <f>Banco!D211</f>
        <v>0.38690000000000002</v>
      </c>
      <c r="E241" s="717"/>
      <c r="F241" s="718">
        <f>D241*F240</f>
        <v>20439.650178007003</v>
      </c>
      <c r="G241" s="320"/>
    </row>
    <row r="242" spans="2:7" ht="13.5" thickBot="1">
      <c r="B242" s="719" t="s">
        <v>58</v>
      </c>
      <c r="C242" s="668"/>
      <c r="D242" s="668"/>
      <c r="E242" s="720"/>
      <c r="F242" s="721">
        <f>F240+F241</f>
        <v>73268.934690819093</v>
      </c>
      <c r="G242" s="320"/>
    </row>
    <row r="243" spans="2:7" ht="13.5" thickBot="1">
      <c r="B243" s="146" t="s">
        <v>942</v>
      </c>
      <c r="C243" s="145"/>
      <c r="D243" s="145"/>
      <c r="E243" s="144"/>
      <c r="F243" s="448">
        <f>'Dimens areas verdes'!D128</f>
        <v>4000</v>
      </c>
    </row>
    <row r="244" spans="2:7" ht="13.5" thickBot="1">
      <c r="B244" s="146" t="s">
        <v>649</v>
      </c>
      <c r="C244" s="145"/>
      <c r="D244" s="145"/>
      <c r="E244" s="144"/>
      <c r="F244" s="590">
        <f>ROUND(F242/F243,2)</f>
        <v>18.32</v>
      </c>
    </row>
  </sheetData>
  <mergeCells count="11">
    <mergeCell ref="B196:D196"/>
    <mergeCell ref="B204:D204"/>
    <mergeCell ref="B4:E4"/>
    <mergeCell ref="B161:D161"/>
    <mergeCell ref="B168:F168"/>
    <mergeCell ref="B110:D110"/>
    <mergeCell ref="B111:D111"/>
    <mergeCell ref="B123:D123"/>
    <mergeCell ref="B124:D124"/>
    <mergeCell ref="B147:F147"/>
    <mergeCell ref="B153:D153"/>
  </mergeCells>
  <printOptions horizontalCentered="1"/>
  <pageMargins left="0.59055118110236227" right="0.39370078740157483" top="0.59055118110236227" bottom="0.43307086614173229" header="0" footer="0"/>
  <pageSetup paperSize="9" scale="72" fitToHeight="4" orientation="portrait" r:id="rId1"/>
  <headerFooter alignWithMargins="0"/>
  <rowBreaks count="2" manualBreakCount="2">
    <brk id="80" min="1" max="6" man="1"/>
    <brk id="148" min="1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317"/>
  <sheetViews>
    <sheetView showGridLines="0" view="pageBreakPreview" topLeftCell="A294" zoomScaleNormal="100" zoomScaleSheetLayoutView="100" workbookViewId="0">
      <selection activeCell="B9" sqref="B9:F22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1567</v>
      </c>
    </row>
    <row r="5" spans="2:9">
      <c r="B5" s="160"/>
    </row>
    <row r="6" spans="2:9">
      <c r="B6" s="160" t="s">
        <v>19</v>
      </c>
    </row>
    <row r="7" spans="2:9" ht="13.5" thickBot="1">
      <c r="B7" s="160" t="s">
        <v>21</v>
      </c>
      <c r="D7" s="160" t="s">
        <v>59</v>
      </c>
      <c r="E7" s="193">
        <f>Banco!D202</f>
        <v>0.74028000000000005</v>
      </c>
      <c r="F7" s="160"/>
      <c r="H7" s="185"/>
      <c r="I7" s="160"/>
    </row>
    <row r="8" spans="2:9" s="184" customFormat="1" ht="26.25" thickBot="1">
      <c r="B8" s="591" t="s">
        <v>20</v>
      </c>
      <c r="C8" s="592" t="s">
        <v>657</v>
      </c>
      <c r="D8" s="592" t="s">
        <v>874</v>
      </c>
      <c r="E8" s="592" t="s">
        <v>563</v>
      </c>
      <c r="F8" s="451" t="s">
        <v>1169</v>
      </c>
      <c r="G8" s="594"/>
      <c r="H8" s="594"/>
      <c r="I8" s="724"/>
    </row>
    <row r="9" spans="2:9">
      <c r="B9" s="595" t="s">
        <v>22</v>
      </c>
      <c r="C9" s="596">
        <f>'Salários 01 2021'!C46</f>
        <v>1530.83</v>
      </c>
      <c r="D9" s="596">
        <f>'Salários 01 2021'!C56</f>
        <v>2177.0700000000002</v>
      </c>
      <c r="E9" s="596">
        <f>'Salários 01 2021'!C41</f>
        <v>2528.65</v>
      </c>
      <c r="F9" s="597">
        <f>'Salários 01 2021'!C19</f>
        <v>9000</v>
      </c>
      <c r="G9" s="598"/>
      <c r="H9" s="598"/>
      <c r="I9" s="356"/>
    </row>
    <row r="10" spans="2:9">
      <c r="B10" s="602" t="s">
        <v>95</v>
      </c>
      <c r="C10" s="926"/>
      <c r="D10" s="926"/>
      <c r="E10" s="926"/>
      <c r="F10" s="927"/>
      <c r="G10" s="598"/>
      <c r="H10" s="598"/>
      <c r="I10" s="356"/>
    </row>
    <row r="11" spans="2:9">
      <c r="B11" s="602" t="s">
        <v>96</v>
      </c>
      <c r="C11" s="926"/>
      <c r="D11" s="926"/>
      <c r="E11" s="926"/>
      <c r="F11" s="927"/>
      <c r="G11" s="598"/>
      <c r="H11" s="598"/>
      <c r="I11" s="356"/>
    </row>
    <row r="12" spans="2:9">
      <c r="B12" s="602" t="s">
        <v>23</v>
      </c>
      <c r="C12" s="603"/>
      <c r="D12" s="603"/>
      <c r="E12" s="603"/>
      <c r="F12" s="604"/>
      <c r="G12" s="323"/>
      <c r="H12" s="323"/>
      <c r="I12" s="356"/>
    </row>
    <row r="13" spans="2:9">
      <c r="B13" s="602" t="s">
        <v>87</v>
      </c>
      <c r="C13" s="603"/>
      <c r="D13" s="603"/>
      <c r="E13" s="603"/>
      <c r="F13" s="604"/>
      <c r="G13" s="323"/>
      <c r="H13" s="323"/>
      <c r="I13" s="356"/>
    </row>
    <row r="14" spans="2:9">
      <c r="B14" s="602" t="s">
        <v>987</v>
      </c>
      <c r="C14" s="603">
        <f>'Salários 01 2021'!H6</f>
        <v>67.47</v>
      </c>
      <c r="D14" s="603">
        <f>'Salários 01 2021'!H7</f>
        <v>287.32</v>
      </c>
      <c r="E14" s="603"/>
      <c r="F14" s="604"/>
      <c r="G14" s="323"/>
      <c r="H14" s="323"/>
      <c r="I14" s="356"/>
    </row>
    <row r="15" spans="2:9">
      <c r="B15" s="602" t="s">
        <v>24</v>
      </c>
      <c r="C15" s="603">
        <f>SUM(C9:C14)*$E$7</f>
        <v>1183.1895240000001</v>
      </c>
      <c r="D15" s="603">
        <f>SUM(D9:D14)*$E$7</f>
        <v>1824.3386292000005</v>
      </c>
      <c r="E15" s="603">
        <f>SUM(E9:E14)*$E$7</f>
        <v>1871.9090220000003</v>
      </c>
      <c r="F15" s="604">
        <f>SUM(F9:F14)*$E$7</f>
        <v>6662.52</v>
      </c>
      <c r="G15" s="323"/>
      <c r="H15" s="323"/>
      <c r="I15" s="356"/>
    </row>
    <row r="16" spans="2:9">
      <c r="B16" s="602" t="s">
        <v>390</v>
      </c>
      <c r="C16" s="455">
        <f>'Salários 01 2021'!$J$14</f>
        <v>599</v>
      </c>
      <c r="D16" s="603"/>
      <c r="E16" s="455">
        <f>'Salários 01 2021'!$J$14</f>
        <v>599</v>
      </c>
      <c r="F16" s="456">
        <f>'Salários 01 2021'!$J$14</f>
        <v>599</v>
      </c>
      <c r="G16" s="323"/>
      <c r="H16" s="323"/>
      <c r="I16" s="356"/>
    </row>
    <row r="17" spans="2:9">
      <c r="B17" s="602" t="s">
        <v>1004</v>
      </c>
      <c r="C17" s="603">
        <f>'Salários 01 2021'!K15</f>
        <v>65</v>
      </c>
      <c r="D17" s="603">
        <f>'Salários 01 2021'!K15</f>
        <v>65</v>
      </c>
      <c r="E17" s="603">
        <f>'Salários 01 2021'!K15</f>
        <v>65</v>
      </c>
      <c r="F17" s="604">
        <f>'Salários 01 2021'!L15</f>
        <v>4</v>
      </c>
      <c r="G17" s="323"/>
      <c r="H17" s="323"/>
      <c r="I17" s="356"/>
    </row>
    <row r="18" spans="2:9">
      <c r="B18" s="602" t="s">
        <v>389</v>
      </c>
      <c r="C18" s="603"/>
      <c r="D18" s="607">
        <f>'Salários 01 2021'!$J$15</f>
        <v>641.75</v>
      </c>
      <c r="E18" s="603"/>
      <c r="F18" s="604"/>
      <c r="G18" s="323"/>
      <c r="H18" s="323"/>
      <c r="I18" s="356"/>
    </row>
    <row r="19" spans="2:9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4">
        <f>Banco!$D$197</f>
        <v>72</v>
      </c>
      <c r="G19" s="323"/>
      <c r="H19" s="323"/>
      <c r="I19" s="356"/>
    </row>
    <row r="20" spans="2:9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6">
        <f>Banco!$D$198</f>
        <v>8.5</v>
      </c>
      <c r="G20" s="323"/>
      <c r="H20" s="323"/>
      <c r="I20" s="356"/>
    </row>
    <row r="21" spans="2:9" ht="13.5" thickBot="1">
      <c r="B21" s="605" t="s">
        <v>25</v>
      </c>
      <c r="C21" s="606">
        <f>'Salários 01 2021'!L46</f>
        <v>109.76663835616441</v>
      </c>
      <c r="D21" s="606">
        <f>'Salários 01 2021'!L56</f>
        <v>70.992238356164393</v>
      </c>
      <c r="E21" s="606">
        <f>'Salários 01 2021'!L41</f>
        <v>49.8974383561644</v>
      </c>
      <c r="F21" s="607">
        <f>'Salários 01 2021'!L19</f>
        <v>0</v>
      </c>
      <c r="G21" s="323"/>
      <c r="H21" s="323"/>
      <c r="I21" s="356"/>
    </row>
    <row r="22" spans="2:9" ht="13.5" thickBot="1">
      <c r="B22" s="611" t="s">
        <v>26</v>
      </c>
      <c r="C22" s="612">
        <f>SUM(C9:C21)</f>
        <v>3635.7561623561646</v>
      </c>
      <c r="D22" s="612">
        <f>SUM(D9:D21)</f>
        <v>5146.9708675561651</v>
      </c>
      <c r="E22" s="612">
        <f>SUM(E9:E21)</f>
        <v>5194.9564603561648</v>
      </c>
      <c r="F22" s="613">
        <f>SUM(F9:F21)</f>
        <v>16346.02</v>
      </c>
      <c r="G22" s="614"/>
      <c r="H22" s="614"/>
      <c r="I22" s="356"/>
    </row>
    <row r="23" spans="2:9">
      <c r="B23" s="320"/>
      <c r="C23" s="320"/>
      <c r="D23" s="320"/>
      <c r="E23" s="320"/>
      <c r="F23" s="356"/>
      <c r="G23" s="356"/>
      <c r="H23" s="356"/>
      <c r="I23" s="356"/>
    </row>
    <row r="24" spans="2:9" ht="13.5" thickBot="1">
      <c r="B24" s="335" t="s">
        <v>27</v>
      </c>
      <c r="C24" s="320"/>
      <c r="D24" s="320"/>
      <c r="E24" s="320"/>
      <c r="F24" s="320"/>
      <c r="G24" s="320"/>
      <c r="H24" s="320"/>
      <c r="I24" s="320"/>
    </row>
    <row r="25" spans="2:9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  <c r="I25" s="320"/>
    </row>
    <row r="26" spans="2:9">
      <c r="B26" s="595" t="str">
        <f>C8</f>
        <v xml:space="preserve">Jardineiro </v>
      </c>
      <c r="C26" s="919">
        <f>'Dimens areas verdes'!D138</f>
        <v>5</v>
      </c>
      <c r="D26" s="628">
        <f>C22</f>
        <v>3635.7561623561646</v>
      </c>
      <c r="E26" s="999">
        <f>ROUND(D26*C26,2)</f>
        <v>18178.78</v>
      </c>
      <c r="F26" s="320"/>
      <c r="G26" s="320"/>
      <c r="H26" s="320"/>
      <c r="I26" s="320"/>
    </row>
    <row r="27" spans="2:9">
      <c r="B27" s="599" t="str">
        <f>D8</f>
        <v xml:space="preserve">Motorista </v>
      </c>
      <c r="C27" s="618">
        <f>'Dimens areas verdes'!D139+'Dimens areas verdes'!D142</f>
        <v>1.1000000000000001</v>
      </c>
      <c r="D27" s="426">
        <f>D22</f>
        <v>5146.9708675561651</v>
      </c>
      <c r="E27" s="620">
        <f>ROUND(D27*C27,2)</f>
        <v>5661.67</v>
      </c>
      <c r="F27" s="320"/>
      <c r="G27" s="320"/>
      <c r="H27" s="320"/>
      <c r="I27" s="320"/>
    </row>
    <row r="28" spans="2:9">
      <c r="B28" s="652" t="str">
        <f>E8</f>
        <v>Tecnico agricola</v>
      </c>
      <c r="C28" s="1267">
        <f>'Dimens areas verdes'!D143</f>
        <v>1</v>
      </c>
      <c r="D28" s="299">
        <f>E22</f>
        <v>5194.9564603561648</v>
      </c>
      <c r="E28" s="1268">
        <f>ROUND(D28*C28,2)</f>
        <v>5194.96</v>
      </c>
      <c r="F28" s="320"/>
      <c r="G28" s="320"/>
      <c r="H28" s="320"/>
      <c r="I28" s="320"/>
    </row>
    <row r="29" spans="2:9" ht="13.5" thickBot="1">
      <c r="B29" s="608" t="str">
        <f>F8</f>
        <v>Engenheiro Agrônomo</v>
      </c>
      <c r="C29" s="683">
        <f>'Plantio Arv Peq area pavim'!C32</f>
        <v>0.1</v>
      </c>
      <c r="D29" s="622">
        <f>F22</f>
        <v>16346.02</v>
      </c>
      <c r="E29" s="623">
        <f>ROUND(D29*C29,2)</f>
        <v>1634.6</v>
      </c>
      <c r="F29" s="320"/>
      <c r="G29" s="320"/>
      <c r="H29" s="320"/>
      <c r="I29" s="320"/>
    </row>
    <row r="30" spans="2:9" ht="13.5" thickBot="1">
      <c r="B30" s="624"/>
      <c r="C30" s="624"/>
      <c r="D30" s="624"/>
      <c r="E30" s="876">
        <f>SUM(E26:E29)</f>
        <v>30670.009999999995</v>
      </c>
      <c r="F30" s="320"/>
      <c r="G30" s="320"/>
      <c r="H30" s="320"/>
      <c r="I30" s="320"/>
    </row>
    <row r="31" spans="2:9">
      <c r="B31" s="320"/>
      <c r="C31" s="320"/>
      <c r="D31" s="320"/>
      <c r="E31" s="320"/>
      <c r="F31" s="320"/>
      <c r="G31" s="320"/>
      <c r="H31" s="320"/>
      <c r="I31" s="320"/>
    </row>
    <row r="32" spans="2:9">
      <c r="B32" s="335" t="s">
        <v>98</v>
      </c>
      <c r="C32" s="320"/>
      <c r="D32" s="320"/>
      <c r="E32" s="320"/>
      <c r="F32" s="320"/>
      <c r="G32" s="320"/>
      <c r="H32" s="320"/>
      <c r="I32" s="320"/>
    </row>
    <row r="33" spans="2:9" ht="13.5" thickBot="1">
      <c r="B33" s="335" t="s">
        <v>99</v>
      </c>
      <c r="C33" s="320"/>
      <c r="D33" s="320"/>
      <c r="E33" s="320"/>
      <c r="F33" s="320"/>
      <c r="G33" s="320"/>
      <c r="H33" s="320"/>
      <c r="I33" s="320"/>
    </row>
    <row r="34" spans="2:9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617" t="s">
        <v>26</v>
      </c>
      <c r="G34" s="320"/>
      <c r="H34" s="320"/>
      <c r="I34" s="320"/>
    </row>
    <row r="35" spans="2:9">
      <c r="B35" s="625"/>
      <c r="C35" s="626" t="str">
        <f>'Dimens areas verdes'!D7</f>
        <v>Calça de brim</v>
      </c>
      <c r="D35" s="627">
        <f>'Dimens areas verdes'!E7</f>
        <v>4</v>
      </c>
      <c r="E35" s="628">
        <f>Banco!D125</f>
        <v>29.8</v>
      </c>
      <c r="F35" s="629">
        <f t="shared" ref="F35:F41" si="0">ROUND(E35*D35/12,2)</f>
        <v>9.93</v>
      </c>
      <c r="G35" s="320"/>
      <c r="H35" s="320"/>
      <c r="I35" s="320"/>
    </row>
    <row r="36" spans="2:9">
      <c r="B36" s="630"/>
      <c r="C36" s="631" t="str">
        <f>'Dimens areas verdes'!D8</f>
        <v>Camisa de brim</v>
      </c>
      <c r="D36" s="632">
        <f>'Dimens areas verdes'!E8</f>
        <v>4</v>
      </c>
      <c r="E36" s="426">
        <f>Banco!D127</f>
        <v>32.5</v>
      </c>
      <c r="F36" s="604">
        <f t="shared" si="0"/>
        <v>10.83</v>
      </c>
      <c r="G36" s="320"/>
      <c r="H36" s="320"/>
      <c r="I36" s="320"/>
    </row>
    <row r="37" spans="2:9">
      <c r="B37" s="633" t="str">
        <f>B26</f>
        <v xml:space="preserve">Jardineiro </v>
      </c>
      <c r="C37" s="631" t="str">
        <f>'Dimens areas verdes'!D9</f>
        <v>Calçado de proteção</v>
      </c>
      <c r="D37" s="632">
        <f>'Dimens areas verdes'!E9</f>
        <v>3</v>
      </c>
      <c r="E37" s="426">
        <f>Banco!D126</f>
        <v>33.166666666666664</v>
      </c>
      <c r="F37" s="604">
        <f t="shared" si="0"/>
        <v>8.2899999999999991</v>
      </c>
      <c r="G37" s="320"/>
      <c r="H37" s="320"/>
      <c r="I37" s="320"/>
    </row>
    <row r="38" spans="2:9">
      <c r="B38" s="630"/>
      <c r="C38" s="631" t="str">
        <f>'Dimens areas verdes'!D10</f>
        <v>Capa impermeável</v>
      </c>
      <c r="D38" s="632">
        <f>'Dimens areas verdes'!E10</f>
        <v>6</v>
      </c>
      <c r="E38" s="426">
        <f>Banco!D128</f>
        <v>10.8</v>
      </c>
      <c r="F38" s="604">
        <f t="shared" si="0"/>
        <v>5.4</v>
      </c>
      <c r="G38" s="320"/>
      <c r="H38" s="320"/>
      <c r="I38" s="320"/>
    </row>
    <row r="39" spans="2:9">
      <c r="B39" s="630"/>
      <c r="C39" s="631" t="str">
        <f>'Dimens areas verdes'!D11</f>
        <v>Boné</v>
      </c>
      <c r="D39" s="632">
        <f>'Dimens areas verdes'!E11</f>
        <v>2</v>
      </c>
      <c r="E39" s="426">
        <f>Banco!D120</f>
        <v>6</v>
      </c>
      <c r="F39" s="604">
        <f t="shared" si="0"/>
        <v>1</v>
      </c>
      <c r="G39" s="320"/>
      <c r="H39" s="320"/>
      <c r="I39" s="320"/>
    </row>
    <row r="40" spans="2:9">
      <c r="B40" s="630"/>
      <c r="C40" s="631" t="str">
        <f>'Dimens areas verdes'!D12</f>
        <v>Luva de vaqueta</v>
      </c>
      <c r="D40" s="632">
        <f>'Dimens areas verdes'!E12</f>
        <v>12</v>
      </c>
      <c r="E40" s="299">
        <f>Banco!D133</f>
        <v>17.55</v>
      </c>
      <c r="F40" s="604">
        <f t="shared" si="0"/>
        <v>17.55</v>
      </c>
      <c r="G40" s="320"/>
      <c r="H40" s="320"/>
      <c r="I40" s="320"/>
    </row>
    <row r="41" spans="2:9" ht="13.5" thickBot="1">
      <c r="B41" s="634"/>
      <c r="C41" s="635" t="str">
        <f>'Dimens areas verdes'!D13</f>
        <v>Colete refletivo</v>
      </c>
      <c r="D41" s="636">
        <f>'Dimens areas verdes'!E13</f>
        <v>2</v>
      </c>
      <c r="E41" s="622">
        <f>Banco!D131</f>
        <v>13.4</v>
      </c>
      <c r="F41" s="604">
        <f t="shared" si="0"/>
        <v>2.23</v>
      </c>
      <c r="G41" s="320"/>
      <c r="H41" s="320"/>
      <c r="I41" s="320"/>
    </row>
    <row r="42" spans="2:9" ht="13.5" thickBot="1">
      <c r="B42" s="637"/>
      <c r="C42" s="325"/>
      <c r="D42" s="638"/>
      <c r="E42" s="639"/>
      <c r="F42" s="640">
        <f>SUM(F35:F41)</f>
        <v>55.23</v>
      </c>
      <c r="G42" s="320"/>
      <c r="H42" s="320"/>
      <c r="I42" s="320"/>
    </row>
    <row r="43" spans="2:9" ht="13.5" thickBot="1">
      <c r="B43" s="637"/>
      <c r="C43" s="325"/>
      <c r="D43" s="638"/>
      <c r="E43" s="639"/>
      <c r="F43" s="641"/>
      <c r="G43" s="320"/>
      <c r="H43" s="320"/>
      <c r="I43" s="320"/>
    </row>
    <row r="44" spans="2:9">
      <c r="B44" s="625"/>
      <c r="C44" s="626" t="str">
        <f>'Dimens areas verdes'!D27</f>
        <v>Calça de brim</v>
      </c>
      <c r="D44" s="642">
        <f>'Dimens areas verdes'!E27</f>
        <v>3</v>
      </c>
      <c r="E44" s="628">
        <f>E35</f>
        <v>29.8</v>
      </c>
      <c r="F44" s="629">
        <f>ROUND(E44*D44/12,2)</f>
        <v>7.45</v>
      </c>
      <c r="G44" s="320"/>
      <c r="H44" s="320"/>
      <c r="I44" s="320"/>
    </row>
    <row r="45" spans="2:9">
      <c r="B45" s="630"/>
      <c r="C45" s="643" t="str">
        <f>'Dimens areas verdes'!D28</f>
        <v>Camisa de brim</v>
      </c>
      <c r="D45" s="644">
        <f>'Dimens areas verdes'!E28</f>
        <v>3</v>
      </c>
      <c r="E45" s="426">
        <f>E36</f>
        <v>32.5</v>
      </c>
      <c r="F45" s="604">
        <f>ROUND(E45*D45/12,2)</f>
        <v>8.1300000000000008</v>
      </c>
      <c r="G45" s="320"/>
      <c r="H45" s="320"/>
      <c r="I45" s="320"/>
    </row>
    <row r="46" spans="2:9">
      <c r="B46" s="633" t="str">
        <f>B27</f>
        <v xml:space="preserve">Motorista </v>
      </c>
      <c r="C46" s="643" t="str">
        <f>'Dimens areas verdes'!D29</f>
        <v>Calçado de proteção</v>
      </c>
      <c r="D46" s="644">
        <f>'Dimens areas verdes'!E29</f>
        <v>2</v>
      </c>
      <c r="E46" s="426">
        <f>E37</f>
        <v>33.166666666666664</v>
      </c>
      <c r="F46" s="604">
        <f>ROUND(E46*D46/12,2)</f>
        <v>5.53</v>
      </c>
      <c r="G46" s="320"/>
      <c r="H46" s="320"/>
      <c r="I46" s="320"/>
    </row>
    <row r="47" spans="2:9">
      <c r="B47" s="630"/>
      <c r="C47" s="643" t="str">
        <f>'Dimens areas verdes'!D30</f>
        <v>Capa impermeável</v>
      </c>
      <c r="D47" s="644">
        <f>'Dimens areas verdes'!E30</f>
        <v>3</v>
      </c>
      <c r="E47" s="426">
        <f>E38</f>
        <v>10.8</v>
      </c>
      <c r="F47" s="604">
        <f>ROUND(E47*D47/12,2)</f>
        <v>2.7</v>
      </c>
      <c r="G47" s="320"/>
      <c r="H47" s="320"/>
      <c r="I47" s="320"/>
    </row>
    <row r="48" spans="2:9" ht="13.5" thickBot="1">
      <c r="B48" s="634"/>
      <c r="C48" s="645" t="str">
        <f>'Dimens areas verdes'!D31</f>
        <v>Boné</v>
      </c>
      <c r="D48" s="646">
        <f>'Dimens areas verdes'!E31</f>
        <v>2</v>
      </c>
      <c r="E48" s="622">
        <f>E39</f>
        <v>6</v>
      </c>
      <c r="F48" s="610">
        <f>ROUND(E48*D48/12,2)</f>
        <v>1</v>
      </c>
      <c r="G48" s="320"/>
      <c r="H48" s="320"/>
      <c r="I48" s="320"/>
    </row>
    <row r="49" spans="2:9" ht="13.5" thickBot="1">
      <c r="B49" s="357"/>
      <c r="C49" s="325"/>
      <c r="D49" s="647"/>
      <c r="E49" s="648"/>
      <c r="F49" s="649">
        <f>SUM(F44:F48)</f>
        <v>24.810000000000002</v>
      </c>
      <c r="G49" s="320"/>
      <c r="H49" s="320"/>
      <c r="I49" s="320"/>
    </row>
    <row r="50" spans="2:9" ht="13.5" thickBot="1">
      <c r="B50" s="637"/>
      <c r="C50" s="637"/>
      <c r="D50" s="638"/>
      <c r="E50" s="639"/>
      <c r="F50" s="650"/>
      <c r="G50" s="320"/>
      <c r="H50" s="320"/>
      <c r="I50" s="320"/>
    </row>
    <row r="51" spans="2:9">
      <c r="B51" s="651"/>
      <c r="C51" s="626" t="str">
        <f t="shared" ref="C51:D55" si="1">C44</f>
        <v>Calça de brim</v>
      </c>
      <c r="D51" s="642">
        <f t="shared" si="1"/>
        <v>3</v>
      </c>
      <c r="E51" s="628">
        <f>E35</f>
        <v>29.8</v>
      </c>
      <c r="F51" s="629">
        <f>ROUND(E51*D51/12,2)</f>
        <v>7.45</v>
      </c>
      <c r="G51" s="320"/>
      <c r="H51" s="320"/>
      <c r="I51" s="320"/>
    </row>
    <row r="52" spans="2:9">
      <c r="B52" s="652"/>
      <c r="C52" s="643" t="str">
        <f t="shared" si="1"/>
        <v>Camisa de brim</v>
      </c>
      <c r="D52" s="644">
        <f t="shared" si="1"/>
        <v>3</v>
      </c>
      <c r="E52" s="426">
        <f>E36</f>
        <v>32.5</v>
      </c>
      <c r="F52" s="604">
        <f>ROUND(E52*D52/12,2)</f>
        <v>8.1300000000000008</v>
      </c>
      <c r="G52" s="320"/>
      <c r="H52" s="320"/>
      <c r="I52" s="320"/>
    </row>
    <row r="53" spans="2:9">
      <c r="B53" s="653" t="str">
        <f>B28</f>
        <v>Tecnico agricola</v>
      </c>
      <c r="C53" s="643" t="str">
        <f t="shared" si="1"/>
        <v>Calçado de proteção</v>
      </c>
      <c r="D53" s="644">
        <f t="shared" si="1"/>
        <v>2</v>
      </c>
      <c r="E53" s="426">
        <f>E37</f>
        <v>33.166666666666664</v>
      </c>
      <c r="F53" s="604">
        <f>ROUND(E53*D53/12,2)</f>
        <v>5.53</v>
      </c>
      <c r="G53" s="320"/>
      <c r="H53" s="320"/>
      <c r="I53" s="320"/>
    </row>
    <row r="54" spans="2:9">
      <c r="B54" s="652"/>
      <c r="C54" s="643" t="str">
        <f t="shared" si="1"/>
        <v>Capa impermeável</v>
      </c>
      <c r="D54" s="644">
        <f t="shared" si="1"/>
        <v>3</v>
      </c>
      <c r="E54" s="426">
        <f>E38</f>
        <v>10.8</v>
      </c>
      <c r="F54" s="604">
        <f>ROUND(E54*D54/12,2)</f>
        <v>2.7</v>
      </c>
      <c r="G54" s="320"/>
      <c r="H54" s="320"/>
      <c r="I54" s="320"/>
    </row>
    <row r="55" spans="2:9" ht="13.5" thickBot="1">
      <c r="B55" s="654"/>
      <c r="C55" s="645" t="str">
        <f t="shared" si="1"/>
        <v>Boné</v>
      </c>
      <c r="D55" s="646">
        <f t="shared" si="1"/>
        <v>2</v>
      </c>
      <c r="E55" s="622">
        <f>E39</f>
        <v>6</v>
      </c>
      <c r="F55" s="610">
        <f>ROUND(E55*D55/12,2)</f>
        <v>1</v>
      </c>
      <c r="G55" s="320"/>
      <c r="H55" s="320"/>
      <c r="I55" s="320"/>
    </row>
    <row r="56" spans="2:9" ht="13.5" thickBot="1">
      <c r="B56" s="637"/>
      <c r="C56" s="637"/>
      <c r="D56" s="638"/>
      <c r="E56" s="639"/>
      <c r="F56" s="655">
        <f>SUM(F51:F55)</f>
        <v>24.810000000000002</v>
      </c>
      <c r="G56" s="320"/>
      <c r="H56" s="320"/>
      <c r="I56" s="320"/>
    </row>
    <row r="57" spans="2:9" ht="13.5" thickBot="1">
      <c r="B57" s="320"/>
      <c r="C57" s="320"/>
      <c r="D57" s="320"/>
      <c r="E57" s="320"/>
      <c r="F57" s="320"/>
      <c r="G57" s="320"/>
      <c r="H57" s="320"/>
      <c r="I57" s="320"/>
    </row>
    <row r="58" spans="2:9">
      <c r="B58" s="651"/>
      <c r="C58" s="887" t="str">
        <f>C51</f>
        <v>Calça de brim</v>
      </c>
      <c r="D58" s="888">
        <f>D51</f>
        <v>3</v>
      </c>
      <c r="E58" s="918">
        <f>E51</f>
        <v>29.8</v>
      </c>
      <c r="F58" s="629">
        <f>ROUND(E58*D58/12,2)</f>
        <v>7.45</v>
      </c>
      <c r="G58" s="320"/>
      <c r="H58" s="320"/>
      <c r="I58" s="320"/>
    </row>
    <row r="59" spans="2:9">
      <c r="B59" s="652"/>
      <c r="C59" s="643" t="str">
        <f t="shared" ref="C59:E59" si="2">C52</f>
        <v>Camisa de brim</v>
      </c>
      <c r="D59" s="644">
        <f t="shared" si="2"/>
        <v>3</v>
      </c>
      <c r="E59" s="426">
        <f t="shared" si="2"/>
        <v>32.5</v>
      </c>
      <c r="F59" s="604">
        <f>ROUND(E59*D59/12,2)</f>
        <v>8.1300000000000008</v>
      </c>
      <c r="G59" s="320"/>
      <c r="H59" s="320"/>
      <c r="I59" s="320"/>
    </row>
    <row r="60" spans="2:9">
      <c r="B60" s="653" t="str">
        <f>B29</f>
        <v>Engenheiro Agrônomo</v>
      </c>
      <c r="C60" s="643" t="str">
        <f t="shared" ref="C60:E60" si="3">C53</f>
        <v>Calçado de proteção</v>
      </c>
      <c r="D60" s="644">
        <f t="shared" si="3"/>
        <v>2</v>
      </c>
      <c r="E60" s="426">
        <f t="shared" si="3"/>
        <v>33.166666666666664</v>
      </c>
      <c r="F60" s="604">
        <f>ROUND(E60*D60/12,2)</f>
        <v>5.53</v>
      </c>
      <c r="G60" s="320"/>
      <c r="H60" s="320"/>
      <c r="I60" s="320"/>
    </row>
    <row r="61" spans="2:9">
      <c r="B61" s="652"/>
      <c r="C61" s="643" t="str">
        <f t="shared" ref="C61:E61" si="4">C54</f>
        <v>Capa impermeável</v>
      </c>
      <c r="D61" s="644">
        <f t="shared" si="4"/>
        <v>3</v>
      </c>
      <c r="E61" s="426">
        <f t="shared" si="4"/>
        <v>10.8</v>
      </c>
      <c r="F61" s="604">
        <f>ROUND(E61*D61/12,2)</f>
        <v>2.7</v>
      </c>
      <c r="G61" s="320"/>
      <c r="H61" s="320"/>
      <c r="I61" s="320"/>
    </row>
    <row r="62" spans="2:9" ht="13.5" thickBot="1">
      <c r="B62" s="654"/>
      <c r="C62" s="635" t="str">
        <f t="shared" ref="C62:E62" si="5">C55</f>
        <v>Boné</v>
      </c>
      <c r="D62" s="889">
        <f t="shared" si="5"/>
        <v>2</v>
      </c>
      <c r="E62" s="883">
        <f t="shared" si="5"/>
        <v>6</v>
      </c>
      <c r="F62" s="610">
        <f>ROUND(E62*D62/12,2)</f>
        <v>1</v>
      </c>
      <c r="G62" s="320"/>
      <c r="H62" s="320"/>
      <c r="I62" s="320"/>
    </row>
    <row r="63" spans="2:9" ht="13.5" thickBot="1">
      <c r="B63" s="637"/>
      <c r="C63" s="637"/>
      <c r="D63" s="638"/>
      <c r="E63" s="639"/>
      <c r="F63" s="655">
        <f>SUM(F58:F62)</f>
        <v>24.810000000000002</v>
      </c>
      <c r="G63" s="320"/>
      <c r="H63" s="320"/>
      <c r="I63" s="320"/>
    </row>
    <row r="64" spans="2:9">
      <c r="B64" s="320"/>
      <c r="C64" s="320"/>
      <c r="D64" s="320"/>
      <c r="E64" s="320"/>
      <c r="F64" s="320"/>
      <c r="G64" s="320"/>
      <c r="H64" s="320"/>
      <c r="I64" s="320"/>
    </row>
    <row r="65" spans="2:9" ht="13.5" thickBot="1">
      <c r="B65" s="335" t="s">
        <v>115</v>
      </c>
      <c r="C65" s="320"/>
      <c r="D65" s="320"/>
      <c r="E65" s="320"/>
      <c r="F65" s="320"/>
      <c r="G65" s="320"/>
      <c r="H65" s="320"/>
      <c r="I65" s="320"/>
    </row>
    <row r="66" spans="2:9" ht="13.5" thickBot="1">
      <c r="B66" s="615" t="s">
        <v>28</v>
      </c>
      <c r="C66" s="616" t="s">
        <v>33</v>
      </c>
      <c r="D66" s="616" t="s">
        <v>34</v>
      </c>
      <c r="E66" s="617" t="s">
        <v>26</v>
      </c>
      <c r="F66" s="320"/>
      <c r="G66" s="320"/>
      <c r="H66" s="320"/>
      <c r="I66" s="320"/>
    </row>
    <row r="67" spans="2:9">
      <c r="B67" s="595" t="str">
        <f t="shared" ref="B67:C69" si="6">B26</f>
        <v xml:space="preserve">Jardineiro </v>
      </c>
      <c r="C67" s="919">
        <f t="shared" si="6"/>
        <v>5</v>
      </c>
      <c r="D67" s="628">
        <f>F42</f>
        <v>55.23</v>
      </c>
      <c r="E67" s="629">
        <f>ROUND(D67*C67,2)</f>
        <v>276.14999999999998</v>
      </c>
      <c r="F67" s="320"/>
      <c r="G67" s="320"/>
      <c r="H67" s="320"/>
      <c r="I67" s="320"/>
    </row>
    <row r="68" spans="2:9">
      <c r="B68" s="602" t="str">
        <f t="shared" si="6"/>
        <v xml:space="preserve">Motorista </v>
      </c>
      <c r="C68" s="657">
        <f t="shared" si="6"/>
        <v>1.1000000000000001</v>
      </c>
      <c r="D68" s="426">
        <f>F49</f>
        <v>24.810000000000002</v>
      </c>
      <c r="E68" s="604">
        <f>ROUND(D68*C68,2)</f>
        <v>27.29</v>
      </c>
      <c r="F68" s="320"/>
      <c r="G68" s="320"/>
      <c r="H68" s="320"/>
      <c r="I68" s="320"/>
    </row>
    <row r="69" spans="2:9">
      <c r="B69" s="605" t="str">
        <f t="shared" si="6"/>
        <v>Tecnico agricola</v>
      </c>
      <c r="C69" s="997">
        <f t="shared" si="6"/>
        <v>1</v>
      </c>
      <c r="D69" s="299">
        <f>F56</f>
        <v>24.810000000000002</v>
      </c>
      <c r="E69" s="607">
        <f>ROUND(D69*C69,2)</f>
        <v>24.81</v>
      </c>
      <c r="F69" s="320"/>
      <c r="G69" s="320"/>
      <c r="H69" s="320"/>
      <c r="I69" s="320"/>
    </row>
    <row r="70" spans="2:9" ht="13.5" thickBot="1">
      <c r="B70" s="608" t="str">
        <f>B60</f>
        <v>Engenheiro Agrônomo</v>
      </c>
      <c r="C70" s="683">
        <f>C29</f>
        <v>0.1</v>
      </c>
      <c r="D70" s="622">
        <f>F63</f>
        <v>24.810000000000002</v>
      </c>
      <c r="E70" s="610">
        <f>ROUND(D70*C70,2)</f>
        <v>2.48</v>
      </c>
      <c r="F70" s="320"/>
      <c r="G70" s="320"/>
      <c r="H70" s="320"/>
      <c r="I70" s="320"/>
    </row>
    <row r="71" spans="2:9" ht="15.75" customHeight="1" thickBot="1">
      <c r="B71" s="357"/>
      <c r="C71" s="624"/>
      <c r="D71" s="660"/>
      <c r="E71" s="649">
        <f>SUM(E67:E70)</f>
        <v>330.73</v>
      </c>
      <c r="F71" s="320"/>
      <c r="G71" s="320"/>
      <c r="H71" s="320"/>
      <c r="I71" s="320"/>
    </row>
    <row r="72" spans="2:9">
      <c r="B72" s="320"/>
      <c r="C72" s="320"/>
      <c r="D72" s="320"/>
      <c r="E72" s="320"/>
      <c r="F72" s="320"/>
      <c r="G72" s="320"/>
      <c r="H72" s="320"/>
      <c r="I72" s="320"/>
    </row>
    <row r="73" spans="2:9" ht="13.5" thickBot="1">
      <c r="B73" s="335" t="s">
        <v>1667</v>
      </c>
      <c r="C73" s="320"/>
      <c r="D73" s="320"/>
      <c r="E73" s="320"/>
      <c r="F73" s="320"/>
      <c r="G73" s="320"/>
      <c r="H73" s="320"/>
      <c r="I73" s="320"/>
    </row>
    <row r="74" spans="2:9" s="153" customFormat="1" ht="13.5" thickBot="1">
      <c r="B74" s="980" t="s">
        <v>28</v>
      </c>
      <c r="C74" s="671" t="s">
        <v>102</v>
      </c>
      <c r="D74" s="671" t="s">
        <v>103</v>
      </c>
      <c r="E74" s="671" t="s">
        <v>114</v>
      </c>
      <c r="F74" s="671" t="s">
        <v>32</v>
      </c>
      <c r="G74" s="672" t="s">
        <v>26</v>
      </c>
      <c r="H74" s="320"/>
      <c r="I74" s="181"/>
    </row>
    <row r="75" spans="2:9" s="153" customFormat="1">
      <c r="B75" s="595" t="str">
        <f>'Dimens areas verdes'!C169</f>
        <v xml:space="preserve">Adubo quimico </v>
      </c>
      <c r="C75" s="1042">
        <f>'Dimens areas verdes'!$D$135</f>
        <v>1</v>
      </c>
      <c r="D75" s="300">
        <v>1</v>
      </c>
      <c r="E75" s="919">
        <f>'Dimens areas verdes'!D199</f>
        <v>11</v>
      </c>
      <c r="F75" s="982">
        <f>Banco!D4</f>
        <v>2.42</v>
      </c>
      <c r="G75" s="629">
        <f t="shared" ref="G75:G80" si="7">ROUND(C75*D75*E75*F75,2)</f>
        <v>26.62</v>
      </c>
      <c r="H75" s="320"/>
      <c r="I75" s="181"/>
    </row>
    <row r="76" spans="2:9" s="153" customFormat="1">
      <c r="B76" s="602" t="str">
        <f>'Dimens areas verdes'!C170</f>
        <v xml:space="preserve">Tutores eucalipto </v>
      </c>
      <c r="C76" s="939">
        <f>'Dimens areas verdes'!$D$135</f>
        <v>1</v>
      </c>
      <c r="D76" s="940">
        <v>1</v>
      </c>
      <c r="E76" s="657">
        <f>'Dimens areas verdes'!D200</f>
        <v>165</v>
      </c>
      <c r="F76" s="981">
        <f>Banco!D91</f>
        <v>6.5</v>
      </c>
      <c r="G76" s="604">
        <f t="shared" si="7"/>
        <v>1072.5</v>
      </c>
      <c r="H76" s="320"/>
      <c r="I76" s="181"/>
    </row>
    <row r="77" spans="2:9" s="153" customFormat="1">
      <c r="B77" s="602" t="str">
        <f>'Dimens areas verdes'!C171</f>
        <v>Terra Preta</v>
      </c>
      <c r="C77" s="939">
        <f>'Dimens areas verdes'!$D$135</f>
        <v>1</v>
      </c>
      <c r="D77" s="940">
        <v>1</v>
      </c>
      <c r="E77" s="657">
        <f>'Dimens areas verdes'!D201</f>
        <v>55</v>
      </c>
      <c r="F77" s="981">
        <f>Banco!D86</f>
        <v>60</v>
      </c>
      <c r="G77" s="604">
        <f t="shared" si="7"/>
        <v>3300</v>
      </c>
      <c r="H77" s="320"/>
      <c r="I77" s="181"/>
    </row>
    <row r="78" spans="2:9" s="153" customFormat="1">
      <c r="B78" s="602" t="str">
        <f>'Dimens areas verdes'!C172</f>
        <v>Condicionador de solo</v>
      </c>
      <c r="C78" s="939">
        <f>'Dimens areas verdes'!$D$135</f>
        <v>1</v>
      </c>
      <c r="D78" s="940">
        <v>1</v>
      </c>
      <c r="E78" s="657">
        <f>'Dimens areas verdes'!D202</f>
        <v>55</v>
      </c>
      <c r="F78" s="981">
        <f>Banco!D31</f>
        <v>12.95</v>
      </c>
      <c r="G78" s="604">
        <f t="shared" si="7"/>
        <v>712.25</v>
      </c>
      <c r="H78" s="320"/>
      <c r="I78" s="181"/>
    </row>
    <row r="79" spans="2:9" s="153" customFormat="1">
      <c r="B79" s="602" t="str">
        <f>'Dimens areas verdes'!C173</f>
        <v>Barbante plastico</v>
      </c>
      <c r="C79" s="939">
        <f>'Dimens areas verdes'!$D$135</f>
        <v>1</v>
      </c>
      <c r="D79" s="940">
        <v>1</v>
      </c>
      <c r="E79" s="657">
        <f>'Dimens areas verdes'!D203</f>
        <v>110</v>
      </c>
      <c r="F79" s="981">
        <f>Banco!D43</f>
        <v>0.01</v>
      </c>
      <c r="G79" s="604">
        <f t="shared" si="7"/>
        <v>1.1000000000000001</v>
      </c>
      <c r="H79" s="320"/>
      <c r="I79" s="181"/>
    </row>
    <row r="80" spans="2:9" s="153" customFormat="1" ht="13.5" thickBot="1">
      <c r="B80" s="608" t="str">
        <f>'Dimens areas verdes'!C174</f>
        <v>Hidrogel</v>
      </c>
      <c r="C80" s="701">
        <f>'Dimens areas verdes'!$D$135</f>
        <v>1</v>
      </c>
      <c r="D80" s="709">
        <v>1</v>
      </c>
      <c r="E80" s="683">
        <f>'Dimens areas verdes'!D204</f>
        <v>10</v>
      </c>
      <c r="F80" s="659">
        <f>Banco!D49</f>
        <v>19.559999999999999</v>
      </c>
      <c r="G80" s="610">
        <f t="shared" si="7"/>
        <v>195.6</v>
      </c>
      <c r="H80" s="320"/>
      <c r="I80" s="181"/>
    </row>
    <row r="81" spans="2:247" s="153" customFormat="1" ht="17.25" customHeight="1" thickBot="1">
      <c r="B81" s="637"/>
      <c r="C81" s="637"/>
      <c r="D81" s="639"/>
      <c r="E81" s="650"/>
      <c r="F81" s="665"/>
      <c r="G81" s="649">
        <f>SUM(G75:G80)</f>
        <v>5308.0700000000006</v>
      </c>
      <c r="H81" s="320"/>
      <c r="I81" s="356"/>
      <c r="K81" s="172"/>
      <c r="L81" s="172"/>
      <c r="M81" s="171"/>
      <c r="N81" s="171"/>
      <c r="O81" s="170"/>
      <c r="S81" s="172"/>
      <c r="T81" s="172"/>
      <c r="U81" s="171"/>
      <c r="V81" s="171"/>
      <c r="W81" s="170"/>
      <c r="AA81" s="172"/>
      <c r="AB81" s="172"/>
      <c r="AC81" s="171"/>
      <c r="AD81" s="171"/>
      <c r="AE81" s="170"/>
      <c r="AI81" s="172"/>
      <c r="AJ81" s="172"/>
      <c r="AK81" s="171"/>
      <c r="AL81" s="171"/>
      <c r="AM81" s="170"/>
      <c r="AQ81" s="172"/>
      <c r="AR81" s="172"/>
      <c r="AS81" s="171"/>
      <c r="AT81" s="171"/>
      <c r="AU81" s="170"/>
      <c r="AY81" s="172"/>
      <c r="AZ81" s="172"/>
      <c r="BA81" s="171"/>
      <c r="BB81" s="171"/>
      <c r="BC81" s="170"/>
      <c r="BG81" s="172"/>
      <c r="BH81" s="172"/>
      <c r="BI81" s="171"/>
      <c r="BJ81" s="171"/>
      <c r="BK81" s="170"/>
      <c r="BO81" s="172"/>
      <c r="BP81" s="172"/>
      <c r="BQ81" s="171"/>
      <c r="BR81" s="171"/>
      <c r="BS81" s="170"/>
      <c r="BW81" s="172"/>
      <c r="BX81" s="172"/>
      <c r="BY81" s="171"/>
      <c r="BZ81" s="171"/>
      <c r="CA81" s="170"/>
      <c r="CE81" s="172"/>
      <c r="CF81" s="172"/>
      <c r="CG81" s="171"/>
      <c r="CH81" s="171"/>
      <c r="CI81" s="170"/>
      <c r="CM81" s="172"/>
      <c r="CN81" s="172"/>
      <c r="CO81" s="171"/>
      <c r="CP81" s="171"/>
      <c r="CQ81" s="170"/>
      <c r="CU81" s="172"/>
      <c r="CV81" s="172"/>
      <c r="CW81" s="171"/>
      <c r="CX81" s="171"/>
      <c r="CY81" s="170"/>
      <c r="DC81" s="172"/>
      <c r="DD81" s="172"/>
      <c r="DE81" s="171"/>
      <c r="DF81" s="171"/>
      <c r="DG81" s="170"/>
      <c r="DK81" s="172"/>
      <c r="DL81" s="172"/>
      <c r="DM81" s="171"/>
      <c r="DN81" s="171"/>
      <c r="DO81" s="170"/>
      <c r="DS81" s="172"/>
      <c r="DT81" s="172"/>
      <c r="DU81" s="171"/>
      <c r="DV81" s="171"/>
      <c r="DW81" s="170"/>
      <c r="EA81" s="172"/>
      <c r="EB81" s="172"/>
      <c r="EC81" s="171"/>
      <c r="ED81" s="171"/>
      <c r="EE81" s="170"/>
      <c r="EI81" s="172"/>
      <c r="EJ81" s="172"/>
      <c r="EK81" s="171"/>
      <c r="EL81" s="171"/>
      <c r="EM81" s="170"/>
      <c r="EQ81" s="172"/>
      <c r="ER81" s="172"/>
      <c r="ES81" s="171"/>
      <c r="ET81" s="171"/>
      <c r="EU81" s="170"/>
      <c r="EY81" s="172"/>
      <c r="EZ81" s="172"/>
      <c r="FA81" s="171"/>
      <c r="FB81" s="171"/>
      <c r="FC81" s="170"/>
      <c r="FG81" s="172"/>
      <c r="FH81" s="172"/>
      <c r="FI81" s="171"/>
      <c r="FJ81" s="171"/>
      <c r="FK81" s="170"/>
      <c r="FO81" s="172"/>
      <c r="FP81" s="172"/>
      <c r="FQ81" s="171"/>
      <c r="FR81" s="171"/>
      <c r="FS81" s="170"/>
      <c r="FW81" s="172"/>
      <c r="FX81" s="172"/>
      <c r="FY81" s="171"/>
      <c r="FZ81" s="171"/>
      <c r="GA81" s="170"/>
      <c r="GE81" s="172"/>
      <c r="GF81" s="172"/>
      <c r="GG81" s="171"/>
      <c r="GH81" s="171"/>
      <c r="GI81" s="170"/>
      <c r="GM81" s="172"/>
      <c r="GN81" s="172"/>
      <c r="GO81" s="171"/>
      <c r="GP81" s="171"/>
      <c r="GQ81" s="170"/>
      <c r="GU81" s="172"/>
      <c r="GV81" s="172"/>
      <c r="GW81" s="171"/>
      <c r="GX81" s="171"/>
      <c r="GY81" s="170"/>
      <c r="HC81" s="172"/>
      <c r="HD81" s="172"/>
      <c r="HE81" s="171"/>
      <c r="HF81" s="171"/>
      <c r="HG81" s="170"/>
      <c r="HK81" s="172"/>
      <c r="HL81" s="172"/>
      <c r="HM81" s="171"/>
      <c r="HN81" s="171"/>
      <c r="HO81" s="170"/>
      <c r="HS81" s="172"/>
      <c r="HT81" s="172"/>
      <c r="HU81" s="171"/>
      <c r="HV81" s="171"/>
      <c r="HW81" s="170"/>
      <c r="IA81" s="172"/>
      <c r="IB81" s="172"/>
      <c r="IC81" s="171"/>
      <c r="ID81" s="171"/>
      <c r="IE81" s="170"/>
      <c r="II81" s="172"/>
      <c r="IJ81" s="172"/>
      <c r="IK81" s="171"/>
      <c r="IL81" s="171"/>
      <c r="IM81" s="170"/>
    </row>
    <row r="82" spans="2:247" s="153" customFormat="1" ht="19.5" customHeight="1">
      <c r="B82" s="637"/>
      <c r="C82" s="637"/>
      <c r="D82" s="639"/>
      <c r="E82" s="650"/>
      <c r="F82" s="665"/>
      <c r="G82" s="614"/>
      <c r="H82" s="320"/>
      <c r="I82" s="356"/>
      <c r="K82" s="172"/>
      <c r="L82" s="172"/>
      <c r="M82" s="171"/>
      <c r="N82" s="171"/>
      <c r="O82" s="170"/>
      <c r="S82" s="172"/>
      <c r="T82" s="172"/>
      <c r="U82" s="171"/>
      <c r="V82" s="171"/>
      <c r="W82" s="170"/>
      <c r="AA82" s="172"/>
      <c r="AB82" s="172"/>
      <c r="AC82" s="171"/>
      <c r="AD82" s="171"/>
      <c r="AE82" s="170"/>
      <c r="AI82" s="172"/>
      <c r="AJ82" s="172"/>
      <c r="AK82" s="171"/>
      <c r="AL82" s="171"/>
      <c r="AM82" s="170"/>
      <c r="AQ82" s="172"/>
      <c r="AR82" s="172"/>
      <c r="AS82" s="171"/>
      <c r="AT82" s="171"/>
      <c r="AU82" s="170"/>
      <c r="AY82" s="172"/>
      <c r="AZ82" s="172"/>
      <c r="BA82" s="171"/>
      <c r="BB82" s="171"/>
      <c r="BC82" s="170"/>
      <c r="BG82" s="172"/>
      <c r="BH82" s="172"/>
      <c r="BI82" s="171"/>
      <c r="BJ82" s="171"/>
      <c r="BK82" s="170"/>
      <c r="BO82" s="172"/>
      <c r="BP82" s="172"/>
      <c r="BQ82" s="171"/>
      <c r="BR82" s="171"/>
      <c r="BS82" s="170"/>
      <c r="BW82" s="172"/>
      <c r="BX82" s="172"/>
      <c r="BY82" s="171"/>
      <c r="BZ82" s="171"/>
      <c r="CA82" s="170"/>
      <c r="CE82" s="172"/>
      <c r="CF82" s="172"/>
      <c r="CG82" s="171"/>
      <c r="CH82" s="171"/>
      <c r="CI82" s="170"/>
      <c r="CM82" s="172"/>
      <c r="CN82" s="172"/>
      <c r="CO82" s="171"/>
      <c r="CP82" s="171"/>
      <c r="CQ82" s="170"/>
      <c r="CU82" s="172"/>
      <c r="CV82" s="172"/>
      <c r="CW82" s="171"/>
      <c r="CX82" s="171"/>
      <c r="CY82" s="170"/>
      <c r="DC82" s="172"/>
      <c r="DD82" s="172"/>
      <c r="DE82" s="171"/>
      <c r="DF82" s="171"/>
      <c r="DG82" s="170"/>
      <c r="DK82" s="172"/>
      <c r="DL82" s="172"/>
      <c r="DM82" s="171"/>
      <c r="DN82" s="171"/>
      <c r="DO82" s="170"/>
      <c r="DS82" s="172"/>
      <c r="DT82" s="172"/>
      <c r="DU82" s="171"/>
      <c r="DV82" s="171"/>
      <c r="DW82" s="170"/>
      <c r="EA82" s="172"/>
      <c r="EB82" s="172"/>
      <c r="EC82" s="171"/>
      <c r="ED82" s="171"/>
      <c r="EE82" s="170"/>
      <c r="EI82" s="172"/>
      <c r="EJ82" s="172"/>
      <c r="EK82" s="171"/>
      <c r="EL82" s="171"/>
      <c r="EM82" s="170"/>
      <c r="EQ82" s="172"/>
      <c r="ER82" s="172"/>
      <c r="ES82" s="171"/>
      <c r="ET82" s="171"/>
      <c r="EU82" s="170"/>
      <c r="EY82" s="172"/>
      <c r="EZ82" s="172"/>
      <c r="FA82" s="171"/>
      <c r="FB82" s="171"/>
      <c r="FC82" s="170"/>
      <c r="FG82" s="172"/>
      <c r="FH82" s="172"/>
      <c r="FI82" s="171"/>
      <c r="FJ82" s="171"/>
      <c r="FK82" s="170"/>
      <c r="FO82" s="172"/>
      <c r="FP82" s="172"/>
      <c r="FQ82" s="171"/>
      <c r="FR82" s="171"/>
      <c r="FS82" s="170"/>
      <c r="FW82" s="172"/>
      <c r="FX82" s="172"/>
      <c r="FY82" s="171"/>
      <c r="FZ82" s="171"/>
      <c r="GA82" s="170"/>
      <c r="GE82" s="172"/>
      <c r="GF82" s="172"/>
      <c r="GG82" s="171"/>
      <c r="GH82" s="171"/>
      <c r="GI82" s="170"/>
      <c r="GM82" s="172"/>
      <c r="GN82" s="172"/>
      <c r="GO82" s="171"/>
      <c r="GP82" s="171"/>
      <c r="GQ82" s="170"/>
      <c r="GU82" s="172"/>
      <c r="GV82" s="172"/>
      <c r="GW82" s="171"/>
      <c r="GX82" s="171"/>
      <c r="GY82" s="170"/>
      <c r="HC82" s="172"/>
      <c r="HD82" s="172"/>
      <c r="HE82" s="171"/>
      <c r="HF82" s="171"/>
      <c r="HG82" s="170"/>
      <c r="HK82" s="172"/>
      <c r="HL82" s="172"/>
      <c r="HM82" s="171"/>
      <c r="HN82" s="171"/>
      <c r="HO82" s="170"/>
      <c r="HS82" s="172"/>
      <c r="HT82" s="172"/>
      <c r="HU82" s="171"/>
      <c r="HV82" s="171"/>
      <c r="HW82" s="170"/>
      <c r="IA82" s="172"/>
      <c r="IB82" s="172"/>
      <c r="IC82" s="171"/>
      <c r="ID82" s="171"/>
      <c r="IE82" s="170"/>
      <c r="II82" s="172"/>
      <c r="IJ82" s="172"/>
      <c r="IK82" s="171"/>
      <c r="IL82" s="171"/>
      <c r="IM82" s="170"/>
    </row>
    <row r="83" spans="2:247">
      <c r="B83" s="335" t="s">
        <v>35</v>
      </c>
      <c r="C83" s="320"/>
      <c r="D83" s="320"/>
      <c r="E83" s="320"/>
      <c r="F83" s="320"/>
      <c r="G83" s="320"/>
      <c r="H83" s="320"/>
      <c r="I83" s="320"/>
    </row>
    <row r="84" spans="2:247" ht="13.5" thickBot="1">
      <c r="B84" s="335" t="s">
        <v>763</v>
      </c>
      <c r="C84" s="320"/>
      <c r="D84" s="320"/>
      <c r="E84" s="415"/>
      <c r="F84" s="356"/>
      <c r="G84" s="666"/>
      <c r="H84" s="320"/>
      <c r="I84" s="320"/>
    </row>
    <row r="85" spans="2:247">
      <c r="B85" s="335"/>
      <c r="C85" s="320"/>
      <c r="D85" s="320"/>
      <c r="E85" s="667" t="s">
        <v>36</v>
      </c>
      <c r="F85" s="668"/>
      <c r="G85" s="197">
        <f>'Dimens areas verdes'!D150</f>
        <v>1134.0924657534247</v>
      </c>
      <c r="H85" s="320"/>
      <c r="I85" s="320"/>
    </row>
    <row r="86" spans="2:247" ht="13.5" thickBot="1">
      <c r="B86" s="357" t="s">
        <v>38</v>
      </c>
      <c r="C86" s="320"/>
      <c r="D86" s="320"/>
      <c r="E86" s="669" t="s">
        <v>37</v>
      </c>
      <c r="F86" s="356"/>
      <c r="G86" s="278">
        <f>'Dimens areas verdes'!D148</f>
        <v>1</v>
      </c>
      <c r="H86" s="320"/>
      <c r="I86" s="320"/>
    </row>
    <row r="87" spans="2:247" ht="13.5" thickBot="1">
      <c r="B87" s="670"/>
      <c r="C87" s="722" t="s">
        <v>39</v>
      </c>
      <c r="D87" s="671" t="s">
        <v>40</v>
      </c>
      <c r="E87" s="671" t="s">
        <v>41</v>
      </c>
      <c r="F87" s="672" t="s">
        <v>26</v>
      </c>
      <c r="G87" s="356"/>
      <c r="H87" s="320"/>
      <c r="I87" s="320"/>
    </row>
    <row r="88" spans="2:247" ht="20.100000000000001" customHeight="1" thickBot="1">
      <c r="B88" s="673" t="s">
        <v>104</v>
      </c>
      <c r="C88" s="674">
        <f>G85</f>
        <v>1134.0924657534247</v>
      </c>
      <c r="D88" s="609">
        <f>Banco!D67</f>
        <v>4.2300000000000004</v>
      </c>
      <c r="E88" s="704">
        <f>Banco!D220</f>
        <v>4</v>
      </c>
      <c r="F88" s="427">
        <f>(C88/E88)*D88</f>
        <v>1199.3027825342467</v>
      </c>
      <c r="G88" s="356"/>
      <c r="H88" s="320"/>
      <c r="I88" s="320"/>
    </row>
    <row r="89" spans="2:247">
      <c r="B89" s="320"/>
      <c r="C89" s="320"/>
      <c r="D89" s="320"/>
      <c r="E89" s="320"/>
      <c r="F89" s="320"/>
      <c r="G89" s="320"/>
      <c r="H89" s="320"/>
      <c r="I89" s="320"/>
    </row>
    <row r="90" spans="2:247" ht="13.5" thickBot="1">
      <c r="B90" s="383" t="s">
        <v>42</v>
      </c>
      <c r="C90" s="320"/>
      <c r="D90" s="320"/>
      <c r="E90" s="320"/>
      <c r="F90" s="320"/>
      <c r="G90" s="320"/>
      <c r="H90" s="320"/>
      <c r="I90" s="320"/>
    </row>
    <row r="91" spans="2:247" ht="13.5" thickBot="1">
      <c r="B91" s="595" t="s">
        <v>393</v>
      </c>
      <c r="C91" s="676"/>
      <c r="D91" s="677"/>
      <c r="E91" s="677">
        <f>Banco!D229</f>
        <v>0.1</v>
      </c>
      <c r="F91" s="672" t="s">
        <v>26</v>
      </c>
      <c r="G91" s="320"/>
      <c r="H91" s="320"/>
      <c r="I91" s="320"/>
    </row>
    <row r="92" spans="2:247" ht="13.5" thickBot="1">
      <c r="B92" s="608" t="s">
        <v>105</v>
      </c>
      <c r="C92" s="678"/>
      <c r="D92" s="678"/>
      <c r="E92" s="679"/>
      <c r="F92" s="427">
        <f>F88*E91</f>
        <v>119.93027825342467</v>
      </c>
      <c r="G92" s="320"/>
      <c r="H92" s="320"/>
      <c r="I92" s="320"/>
    </row>
    <row r="93" spans="2:247">
      <c r="B93" s="357"/>
      <c r="C93" s="356"/>
      <c r="D93" s="356"/>
      <c r="E93" s="356"/>
      <c r="F93" s="403"/>
      <c r="G93" s="320"/>
      <c r="H93" s="320"/>
      <c r="I93" s="320"/>
    </row>
    <row r="94" spans="2:247" ht="13.5" thickBot="1">
      <c r="B94" s="357" t="s">
        <v>44</v>
      </c>
      <c r="C94" s="320"/>
      <c r="D94" s="320"/>
      <c r="E94" s="320"/>
      <c r="F94" s="320"/>
      <c r="G94" s="320"/>
      <c r="H94" s="320"/>
      <c r="I94" s="320"/>
    </row>
    <row r="95" spans="2:247">
      <c r="B95" s="625"/>
      <c r="C95" s="680" t="s">
        <v>45</v>
      </c>
      <c r="D95" s="627" t="s">
        <v>32</v>
      </c>
      <c r="E95" s="681" t="s">
        <v>26</v>
      </c>
      <c r="F95" s="320"/>
      <c r="G95" s="320"/>
      <c r="H95" s="383"/>
      <c r="I95" s="320"/>
    </row>
    <row r="96" spans="2:247" ht="13.5" thickBot="1">
      <c r="B96" s="673" t="s">
        <v>109</v>
      </c>
      <c r="C96" s="682">
        <f>G86*'Dimens areas verdes'!D121</f>
        <v>8</v>
      </c>
      <c r="D96" s="683">
        <f>Banco!D185</f>
        <v>35</v>
      </c>
      <c r="E96" s="675">
        <f>C96*D96</f>
        <v>280</v>
      </c>
      <c r="F96" s="320"/>
      <c r="G96" s="320"/>
      <c r="H96" s="320"/>
      <c r="I96" s="320"/>
    </row>
    <row r="97" spans="2:9">
      <c r="B97" s="320"/>
      <c r="C97" s="320"/>
      <c r="D97" s="320"/>
      <c r="E97" s="320"/>
      <c r="F97" s="320"/>
      <c r="G97" s="320"/>
      <c r="H97" s="320"/>
      <c r="I97" s="320"/>
    </row>
    <row r="98" spans="2:9" ht="13.5" thickBot="1">
      <c r="B98" s="383" t="s">
        <v>46</v>
      </c>
      <c r="C98" s="335"/>
      <c r="D98" s="335"/>
      <c r="E98" s="335"/>
      <c r="F98" s="320"/>
      <c r="G98" s="320"/>
      <c r="H98" s="383"/>
      <c r="I98" s="320"/>
    </row>
    <row r="99" spans="2:9" ht="13.5" thickBot="1">
      <c r="B99" s="684" t="s">
        <v>28</v>
      </c>
      <c r="C99" s="685" t="s">
        <v>50</v>
      </c>
      <c r="D99" s="685" t="s">
        <v>32</v>
      </c>
      <c r="E99" s="617" t="s">
        <v>76</v>
      </c>
      <c r="F99" s="320"/>
      <c r="G99" s="320"/>
      <c r="H99" s="320"/>
      <c r="I99" s="320"/>
    </row>
    <row r="100" spans="2:9">
      <c r="B100" s="599" t="s">
        <v>47</v>
      </c>
      <c r="C100" s="213">
        <v>6</v>
      </c>
      <c r="D100" s="297">
        <f>'Plantio Arv Peq area pavim'!D128</f>
        <v>1605</v>
      </c>
      <c r="E100" s="687">
        <f>D100*C100</f>
        <v>9630</v>
      </c>
      <c r="F100" s="356"/>
      <c r="G100" s="320"/>
      <c r="H100" s="320"/>
      <c r="I100" s="320"/>
    </row>
    <row r="101" spans="2:9">
      <c r="B101" s="602" t="s">
        <v>49</v>
      </c>
      <c r="C101" s="180">
        <v>12</v>
      </c>
      <c r="D101" s="686">
        <f>'Plantio Arv Peq area pavim'!D129</f>
        <v>394</v>
      </c>
      <c r="E101" s="688">
        <f>D101*C101</f>
        <v>4728</v>
      </c>
      <c r="F101" s="320"/>
      <c r="G101" s="320"/>
      <c r="H101" s="320"/>
      <c r="I101" s="320"/>
    </row>
    <row r="102" spans="2:9" ht="13.5" thickBot="1">
      <c r="B102" s="689" t="s">
        <v>106</v>
      </c>
      <c r="C102" s="690"/>
      <c r="D102" s="690"/>
      <c r="E102" s="691">
        <f>SUM(E100:E101)</f>
        <v>14358</v>
      </c>
      <c r="F102" s="320"/>
      <c r="G102" s="320"/>
      <c r="H102" s="320"/>
      <c r="I102" s="320"/>
    </row>
    <row r="103" spans="2:9" ht="13.5" thickBot="1">
      <c r="B103" s="320"/>
      <c r="C103" s="320"/>
      <c r="D103" s="320"/>
      <c r="E103" s="320"/>
      <c r="F103" s="320"/>
      <c r="G103" s="320"/>
      <c r="H103" s="320"/>
      <c r="I103" s="320"/>
    </row>
    <row r="104" spans="2:9" ht="13.5" thickBot="1">
      <c r="B104" s="437" t="s">
        <v>108</v>
      </c>
      <c r="C104" s="438"/>
      <c r="D104" s="438"/>
      <c r="E104" s="692">
        <f>Banco!D249</f>
        <v>80000</v>
      </c>
      <c r="F104" s="320"/>
      <c r="G104" s="320"/>
      <c r="H104" s="320"/>
      <c r="I104" s="320"/>
    </row>
    <row r="105" spans="2:9" ht="13.5" thickBot="1">
      <c r="B105" s="357"/>
      <c r="C105" s="356"/>
      <c r="D105" s="356"/>
      <c r="E105" s="395"/>
      <c r="F105" s="320"/>
      <c r="G105" s="320"/>
      <c r="H105" s="320"/>
      <c r="I105" s="320"/>
    </row>
    <row r="106" spans="2:9" ht="13.5" thickBot="1">
      <c r="B106" s="320"/>
      <c r="C106" s="320"/>
      <c r="D106" s="320"/>
      <c r="E106" s="693" t="s">
        <v>26</v>
      </c>
      <c r="F106" s="320"/>
      <c r="G106" s="320"/>
      <c r="H106" s="320"/>
      <c r="I106" s="320"/>
    </row>
    <row r="107" spans="2:9" ht="13.5" thickBot="1">
      <c r="B107" s="437" t="s">
        <v>107</v>
      </c>
      <c r="C107" s="438"/>
      <c r="D107" s="438"/>
      <c r="E107" s="427">
        <f>(E102*C88)/E104</f>
        <v>203.54124529109589</v>
      </c>
      <c r="F107" s="320"/>
      <c r="G107" s="320"/>
      <c r="H107" s="320"/>
      <c r="I107" s="320"/>
    </row>
    <row r="108" spans="2:9">
      <c r="B108" s="320"/>
      <c r="C108" s="320"/>
      <c r="D108" s="320"/>
      <c r="E108" s="320"/>
      <c r="F108" s="320"/>
      <c r="G108" s="320"/>
      <c r="H108" s="320"/>
      <c r="I108" s="320"/>
    </row>
    <row r="109" spans="2:9">
      <c r="B109" s="357" t="s">
        <v>51</v>
      </c>
      <c r="C109" s="320"/>
      <c r="D109" s="320"/>
      <c r="E109" s="320"/>
      <c r="F109" s="320"/>
      <c r="G109" s="320"/>
      <c r="H109" s="320"/>
      <c r="I109" s="320"/>
    </row>
    <row r="110" spans="2:9" ht="13.5" thickBot="1">
      <c r="B110" s="320"/>
      <c r="C110" s="320"/>
      <c r="D110" s="320"/>
      <c r="E110" s="320"/>
      <c r="F110" s="320"/>
      <c r="G110" s="320"/>
      <c r="H110" s="320"/>
      <c r="I110" s="320"/>
    </row>
    <row r="111" spans="2:9">
      <c r="B111" s="1374" t="s">
        <v>396</v>
      </c>
      <c r="C111" s="1375"/>
      <c r="D111" s="1375"/>
      <c r="E111" s="694">
        <f>Banco!D233</f>
        <v>0.3</v>
      </c>
      <c r="F111" s="320"/>
      <c r="G111" s="320"/>
      <c r="H111" s="320"/>
      <c r="I111" s="320"/>
    </row>
    <row r="112" spans="2:9" ht="13.5" thickBot="1">
      <c r="B112" s="1376" t="s">
        <v>635</v>
      </c>
      <c r="C112" s="1377"/>
      <c r="D112" s="1377"/>
      <c r="E112" s="695">
        <f>Banco!D234</f>
        <v>0.2</v>
      </c>
      <c r="F112" s="320"/>
      <c r="G112" s="320"/>
      <c r="H112" s="320"/>
      <c r="I112" s="320"/>
    </row>
    <row r="113" spans="2:9">
      <c r="B113" s="320"/>
      <c r="C113" s="320"/>
      <c r="D113" s="320"/>
      <c r="E113" s="320"/>
      <c r="F113" s="320"/>
      <c r="G113" s="320"/>
      <c r="H113" s="320"/>
      <c r="I113" s="320"/>
    </row>
    <row r="114" spans="2:9" ht="13.5" thickBot="1">
      <c r="B114" s="357" t="s">
        <v>407</v>
      </c>
      <c r="C114" s="320"/>
      <c r="D114" s="320"/>
      <c r="E114" s="320"/>
      <c r="F114" s="320"/>
      <c r="G114" s="320"/>
      <c r="H114" s="320"/>
      <c r="I114" s="320"/>
    </row>
    <row r="115" spans="2:9" ht="13.5" thickBot="1">
      <c r="B115" s="696"/>
      <c r="C115" s="627" t="s">
        <v>43</v>
      </c>
      <c r="D115" s="627" t="s">
        <v>81</v>
      </c>
      <c r="E115" s="627" t="s">
        <v>80</v>
      </c>
      <c r="F115" s="482" t="s">
        <v>1328</v>
      </c>
      <c r="G115" s="672" t="s">
        <v>26</v>
      </c>
      <c r="H115" s="320"/>
      <c r="I115" s="320"/>
    </row>
    <row r="116" spans="2:9" ht="13.5" thickBot="1">
      <c r="B116" s="634" t="s">
        <v>1123</v>
      </c>
      <c r="C116" s="621">
        <f>G86</f>
        <v>1</v>
      </c>
      <c r="D116" s="697">
        <f>'Plantio Arv Peq area pavim'!D145</f>
        <v>238383</v>
      </c>
      <c r="E116" s="698">
        <f>D116*E111</f>
        <v>71514.899999999994</v>
      </c>
      <c r="F116" s="699">
        <f>'Plantio Arv Peq area pavim'!F145</f>
        <v>30</v>
      </c>
      <c r="G116" s="427">
        <f>C116*E116/F116</f>
        <v>2383.83</v>
      </c>
      <c r="H116" s="320"/>
      <c r="I116" s="320"/>
    </row>
    <row r="117" spans="2:9">
      <c r="B117" s="357"/>
      <c r="C117" s="356"/>
      <c r="D117" s="700"/>
      <c r="E117" s="700"/>
      <c r="F117" s="356"/>
      <c r="G117" s="403"/>
      <c r="H117" s="320"/>
      <c r="I117" s="320"/>
    </row>
    <row r="118" spans="2:9" ht="13.5" thickBot="1">
      <c r="B118" s="357" t="s">
        <v>636</v>
      </c>
      <c r="C118" s="320"/>
      <c r="D118" s="320"/>
      <c r="E118" s="320"/>
      <c r="F118" s="320"/>
      <c r="G118" s="320"/>
      <c r="H118" s="320"/>
      <c r="I118" s="320"/>
    </row>
    <row r="119" spans="2:9" ht="13.5" thickBot="1">
      <c r="B119" s="696"/>
      <c r="C119" s="627" t="s">
        <v>43</v>
      </c>
      <c r="D119" s="627" t="s">
        <v>81</v>
      </c>
      <c r="E119" s="627" t="s">
        <v>80</v>
      </c>
      <c r="F119" s="482" t="s">
        <v>1328</v>
      </c>
      <c r="G119" s="672" t="s">
        <v>26</v>
      </c>
      <c r="H119" s="320"/>
      <c r="I119" s="320"/>
    </row>
    <row r="120" spans="2:9" ht="13.5" thickBot="1">
      <c r="B120" s="634" t="s">
        <v>1124</v>
      </c>
      <c r="C120" s="621">
        <f>C116</f>
        <v>1</v>
      </c>
      <c r="D120" s="697">
        <f>'Plantio Arv Peq area pavim'!D149</f>
        <v>22000</v>
      </c>
      <c r="E120" s="698">
        <f>D120*E112</f>
        <v>4400</v>
      </c>
      <c r="F120" s="699">
        <f>'Plantio Arv Peq area pavim'!F149</f>
        <v>30</v>
      </c>
      <c r="G120" s="427">
        <f>C120*E120/F120</f>
        <v>146.66666666666666</v>
      </c>
      <c r="H120" s="320"/>
      <c r="I120" s="320"/>
    </row>
    <row r="121" spans="2:9" ht="15" customHeight="1">
      <c r="B121" s="357"/>
      <c r="C121" s="356"/>
      <c r="D121" s="700"/>
      <c r="E121" s="700"/>
      <c r="F121" s="356"/>
      <c r="G121" s="403"/>
      <c r="H121" s="320"/>
      <c r="I121" s="320"/>
    </row>
    <row r="122" spans="2:9">
      <c r="B122" s="357" t="s">
        <v>53</v>
      </c>
      <c r="C122" s="320"/>
      <c r="D122" s="320"/>
      <c r="E122" s="320"/>
      <c r="F122" s="320"/>
      <c r="G122" s="320"/>
      <c r="H122" s="320"/>
      <c r="I122" s="320"/>
    </row>
    <row r="123" spans="2:9" ht="13.5" thickBot="1">
      <c r="B123" s="357"/>
      <c r="C123" s="320"/>
      <c r="D123" s="320"/>
      <c r="E123" s="320"/>
      <c r="F123" s="320"/>
      <c r="G123" s="320"/>
      <c r="H123" s="320"/>
      <c r="I123" s="320"/>
    </row>
    <row r="124" spans="2:9">
      <c r="B124" s="1374" t="s">
        <v>396</v>
      </c>
      <c r="C124" s="1375"/>
      <c r="D124" s="1375"/>
      <c r="E124" s="694">
        <f>'Plantio Arv Peq area pavim'!E153</f>
        <v>0.30000000000000004</v>
      </c>
      <c r="F124" s="320"/>
      <c r="G124" s="320"/>
      <c r="H124" s="320"/>
      <c r="I124" s="320"/>
    </row>
    <row r="125" spans="2:9" ht="13.5" thickBot="1">
      <c r="B125" s="1376" t="s">
        <v>635</v>
      </c>
      <c r="C125" s="1377"/>
      <c r="D125" s="1377"/>
      <c r="E125" s="695">
        <f>'Plantio Arv Peq area pavim'!E154</f>
        <v>0.35</v>
      </c>
      <c r="F125" s="320"/>
      <c r="G125" s="320"/>
      <c r="H125" s="320"/>
      <c r="I125" s="320"/>
    </row>
    <row r="126" spans="2:9">
      <c r="B126" s="357"/>
      <c r="C126" s="320"/>
      <c r="D126" s="320"/>
      <c r="E126" s="320"/>
      <c r="F126" s="320"/>
      <c r="G126" s="320"/>
      <c r="H126" s="320"/>
      <c r="I126" s="320"/>
    </row>
    <row r="127" spans="2:9" ht="13.5" thickBot="1">
      <c r="B127" s="357" t="s">
        <v>408</v>
      </c>
      <c r="C127" s="320"/>
      <c r="D127" s="320"/>
      <c r="E127" s="320"/>
      <c r="F127" s="320"/>
      <c r="G127" s="320"/>
      <c r="H127" s="320"/>
      <c r="I127" s="320"/>
    </row>
    <row r="128" spans="2:9" ht="13.5" thickBot="1">
      <c r="B128" s="696"/>
      <c r="C128" s="627" t="s">
        <v>43</v>
      </c>
      <c r="D128" s="627" t="s">
        <v>81</v>
      </c>
      <c r="E128" s="627" t="s">
        <v>1036</v>
      </c>
      <c r="F128" s="482" t="s">
        <v>1328</v>
      </c>
      <c r="G128" s="672" t="s">
        <v>26</v>
      </c>
      <c r="H128" s="320"/>
      <c r="I128" s="320"/>
    </row>
    <row r="129" spans="2:9" ht="13.5" thickBot="1">
      <c r="B129" s="634" t="s">
        <v>1126</v>
      </c>
      <c r="C129" s="701">
        <f>G86</f>
        <v>1</v>
      </c>
      <c r="D129" s="697">
        <f>D116</f>
        <v>238383</v>
      </c>
      <c r="E129" s="698">
        <f>D129*E124</f>
        <v>71514.900000000009</v>
      </c>
      <c r="F129" s="699">
        <f>'Plantio Arv Peq area pavim'!F158</f>
        <v>30</v>
      </c>
      <c r="G129" s="427">
        <f>C129*E129/F129</f>
        <v>2383.8300000000004</v>
      </c>
      <c r="H129" s="320"/>
      <c r="I129" s="320"/>
    </row>
    <row r="130" spans="2:9">
      <c r="B130" s="357"/>
      <c r="C130" s="356"/>
      <c r="D130" s="700"/>
      <c r="E130" s="700"/>
      <c r="F130" s="356"/>
      <c r="G130" s="403"/>
      <c r="H130" s="320"/>
      <c r="I130" s="320"/>
    </row>
    <row r="131" spans="2:9" ht="13.5" thickBot="1">
      <c r="B131" s="357" t="s">
        <v>637</v>
      </c>
      <c r="C131" s="320"/>
      <c r="D131" s="320"/>
      <c r="E131" s="320"/>
      <c r="F131" s="320"/>
      <c r="G131" s="320"/>
      <c r="H131" s="320"/>
      <c r="I131" s="320"/>
    </row>
    <row r="132" spans="2:9" ht="13.5" thickBot="1">
      <c r="B132" s="696"/>
      <c r="C132" s="627" t="s">
        <v>43</v>
      </c>
      <c r="D132" s="627" t="s">
        <v>81</v>
      </c>
      <c r="E132" s="627" t="s">
        <v>1036</v>
      </c>
      <c r="F132" s="482" t="s">
        <v>1328</v>
      </c>
      <c r="G132" s="672" t="s">
        <v>26</v>
      </c>
      <c r="H132" s="320"/>
      <c r="I132" s="320"/>
    </row>
    <row r="133" spans="2:9" ht="13.5" thickBot="1">
      <c r="B133" s="634" t="s">
        <v>1127</v>
      </c>
      <c r="C133" s="621">
        <f>C129</f>
        <v>1</v>
      </c>
      <c r="D133" s="697">
        <f>D120</f>
        <v>22000</v>
      </c>
      <c r="E133" s="698">
        <f>D133*E125</f>
        <v>7699.9999999999991</v>
      </c>
      <c r="F133" s="699">
        <f>'Plantio Arv Peq area pavim'!F162</f>
        <v>30</v>
      </c>
      <c r="G133" s="427">
        <f>C133*E133/F133</f>
        <v>256.66666666666663</v>
      </c>
      <c r="H133" s="320"/>
      <c r="I133" s="320"/>
    </row>
    <row r="134" spans="2:9">
      <c r="B134" s="357"/>
      <c r="C134" s="320"/>
      <c r="D134" s="320"/>
      <c r="E134" s="320"/>
      <c r="F134" s="320"/>
      <c r="G134" s="320"/>
      <c r="H134" s="320"/>
      <c r="I134" s="320"/>
    </row>
    <row r="135" spans="2:9" ht="13.5" thickBot="1">
      <c r="B135" s="383" t="s">
        <v>84</v>
      </c>
      <c r="C135" s="320"/>
      <c r="D135" s="320"/>
      <c r="E135" s="320"/>
      <c r="F135" s="320"/>
      <c r="G135" s="320"/>
      <c r="H135" s="320"/>
      <c r="I135" s="320"/>
    </row>
    <row r="136" spans="2:9" ht="13.5" thickBot="1">
      <c r="B136" s="615" t="s">
        <v>28</v>
      </c>
      <c r="C136" s="617" t="s">
        <v>79</v>
      </c>
      <c r="D136" s="320"/>
      <c r="E136" s="320"/>
      <c r="F136" s="320"/>
      <c r="G136" s="320"/>
      <c r="H136" s="320"/>
      <c r="I136" s="320"/>
    </row>
    <row r="137" spans="2:9">
      <c r="B137" s="599" t="s">
        <v>54</v>
      </c>
      <c r="C137" s="687">
        <f>D116*Banco!D269</f>
        <v>2383.83</v>
      </c>
      <c r="D137" s="320"/>
      <c r="E137" s="320"/>
      <c r="F137" s="320"/>
      <c r="G137" s="320"/>
      <c r="H137" s="320"/>
      <c r="I137" s="320"/>
    </row>
    <row r="138" spans="2:9">
      <c r="B138" s="602" t="s">
        <v>55</v>
      </c>
      <c r="C138" s="688">
        <f>Banco!D267</f>
        <v>5.78</v>
      </c>
      <c r="D138" s="320"/>
      <c r="E138" s="320"/>
      <c r="F138" s="320"/>
      <c r="G138" s="320"/>
      <c r="H138" s="320"/>
      <c r="I138" s="320"/>
    </row>
    <row r="139" spans="2:9" ht="13.5" thickBot="1">
      <c r="B139" s="602" t="s">
        <v>56</v>
      </c>
      <c r="C139" s="688">
        <f>D116*Banco!D272</f>
        <v>3575.7449999999999</v>
      </c>
      <c r="D139" s="320"/>
      <c r="E139" s="320"/>
      <c r="F139" s="320"/>
      <c r="G139" s="320"/>
      <c r="H139" s="320"/>
      <c r="I139" s="320"/>
    </row>
    <row r="140" spans="2:9" ht="13.5" thickBot="1">
      <c r="B140" s="602" t="s">
        <v>85</v>
      </c>
      <c r="C140" s="688">
        <f>SUM(C137:C139)</f>
        <v>5965.3549999999996</v>
      </c>
      <c r="D140" s="693" t="s">
        <v>26</v>
      </c>
      <c r="E140" s="320"/>
      <c r="F140" s="320"/>
      <c r="G140" s="320"/>
      <c r="H140" s="320"/>
      <c r="I140" s="320"/>
    </row>
    <row r="141" spans="2:9" ht="13.5" thickBot="1">
      <c r="B141" s="608" t="s">
        <v>86</v>
      </c>
      <c r="C141" s="702">
        <f>C140/12</f>
        <v>497.11291666666665</v>
      </c>
      <c r="D141" s="703">
        <f>G86*C141</f>
        <v>497.11291666666665</v>
      </c>
      <c r="E141" s="320"/>
      <c r="F141" s="320"/>
      <c r="G141" s="320"/>
      <c r="H141" s="320"/>
      <c r="I141" s="320"/>
    </row>
    <row r="142" spans="2:9">
      <c r="B142" s="320"/>
      <c r="C142" s="320"/>
      <c r="D142" s="320"/>
      <c r="E142" s="320"/>
      <c r="F142" s="320"/>
      <c r="G142" s="181"/>
      <c r="H142" s="320"/>
      <c r="I142" s="320"/>
    </row>
    <row r="143" spans="2:9" ht="13.5" thickBot="1">
      <c r="B143" s="357" t="s">
        <v>440</v>
      </c>
      <c r="C143" s="320"/>
      <c r="D143" s="320"/>
      <c r="E143" s="415"/>
      <c r="F143" s="356"/>
      <c r="G143" s="181"/>
      <c r="H143" s="320"/>
      <c r="I143" s="320"/>
    </row>
    <row r="144" spans="2:9" ht="13.5" thickBot="1">
      <c r="B144" s="670"/>
      <c r="C144" s="722" t="s">
        <v>442</v>
      </c>
      <c r="D144" s="627" t="s">
        <v>81</v>
      </c>
      <c r="E144" s="672" t="s">
        <v>26</v>
      </c>
      <c r="F144" s="382"/>
      <c r="G144" s="181"/>
      <c r="H144" s="320"/>
      <c r="I144" s="320"/>
    </row>
    <row r="145" spans="2:9" ht="13.5" thickBot="1">
      <c r="B145" s="673" t="s">
        <v>441</v>
      </c>
      <c r="C145" s="674">
        <f>G86</f>
        <v>1</v>
      </c>
      <c r="D145" s="704">
        <f>Banco!D274</f>
        <v>160</v>
      </c>
      <c r="E145" s="661">
        <f>C145*D145</f>
        <v>160</v>
      </c>
      <c r="F145" s="401"/>
      <c r="G145" s="181"/>
      <c r="H145" s="320"/>
      <c r="I145" s="320"/>
    </row>
    <row r="146" spans="2:9" ht="13.5" thickBot="1">
      <c r="B146" s="320"/>
      <c r="C146" s="320"/>
      <c r="D146" s="320"/>
      <c r="E146" s="320"/>
      <c r="F146" s="320"/>
      <c r="G146" s="181"/>
      <c r="H146" s="320"/>
      <c r="I146" s="320"/>
    </row>
    <row r="147" spans="2:9" ht="13.5" thickBot="1">
      <c r="B147" s="320"/>
      <c r="C147" s="320"/>
      <c r="D147" s="320"/>
      <c r="E147" s="320"/>
      <c r="F147" s="320"/>
      <c r="G147" s="693" t="s">
        <v>26</v>
      </c>
      <c r="H147" s="320"/>
      <c r="I147" s="320"/>
    </row>
    <row r="148" spans="2:9" ht="13.5" thickBot="1">
      <c r="B148" s="1371" t="s">
        <v>764</v>
      </c>
      <c r="C148" s="1372"/>
      <c r="D148" s="1372"/>
      <c r="E148" s="1372"/>
      <c r="F148" s="1372"/>
      <c r="G148" s="427">
        <f>D141+G133+G129+G120+G116+E107+E96+F92+F88+E145</f>
        <v>7630.8805560787687</v>
      </c>
      <c r="H148" s="725"/>
      <c r="I148" s="320"/>
    </row>
    <row r="149" spans="2:9">
      <c r="B149" s="705"/>
      <c r="C149" s="705"/>
      <c r="D149" s="705"/>
      <c r="E149" s="705"/>
      <c r="F149" s="705"/>
      <c r="G149" s="401"/>
      <c r="H149" s="725"/>
      <c r="I149" s="320"/>
    </row>
    <row r="150" spans="2:9">
      <c r="B150" s="705"/>
      <c r="C150" s="705"/>
      <c r="D150" s="705"/>
      <c r="E150" s="705"/>
      <c r="F150" s="705"/>
      <c r="G150" s="401"/>
      <c r="H150" s="725"/>
      <c r="I150" s="320"/>
    </row>
    <row r="151" spans="2:9">
      <c r="B151" s="335" t="s">
        <v>935</v>
      </c>
      <c r="C151" s="320"/>
      <c r="D151" s="320"/>
      <c r="E151" s="415"/>
      <c r="F151" s="356"/>
      <c r="G151" s="666"/>
      <c r="H151" s="725"/>
      <c r="I151" s="320"/>
    </row>
    <row r="152" spans="2:9" ht="13.5" thickBot="1">
      <c r="B152" s="335"/>
      <c r="C152" s="320"/>
      <c r="D152" s="320"/>
      <c r="E152" s="415"/>
      <c r="F152" s="356"/>
      <c r="G152" s="666"/>
      <c r="H152" s="725"/>
      <c r="I152" s="320"/>
    </row>
    <row r="153" spans="2:9">
      <c r="B153" s="335"/>
      <c r="C153" s="320"/>
      <c r="D153" s="320"/>
      <c r="E153" s="667" t="s">
        <v>36</v>
      </c>
      <c r="F153" s="668"/>
      <c r="G153" s="197">
        <f>'Dimens areas verdes'!D257</f>
        <v>1134.0924657534247</v>
      </c>
      <c r="H153" s="725"/>
      <c r="I153" s="320"/>
    </row>
    <row r="154" spans="2:9" ht="13.5" thickBot="1">
      <c r="B154" s="357" t="s">
        <v>82</v>
      </c>
      <c r="C154" s="320"/>
      <c r="D154" s="320"/>
      <c r="E154" s="669" t="s">
        <v>37</v>
      </c>
      <c r="F154" s="356"/>
      <c r="G154" s="278">
        <f>'Dimens areas verdes'!D160</f>
        <v>0.1</v>
      </c>
      <c r="H154" s="725"/>
      <c r="I154" s="320"/>
    </row>
    <row r="155" spans="2:9" ht="13.5" thickBot="1">
      <c r="B155" s="670"/>
      <c r="C155" s="722" t="s">
        <v>39</v>
      </c>
      <c r="D155" s="671" t="s">
        <v>40</v>
      </c>
      <c r="E155" s="671" t="s">
        <v>41</v>
      </c>
      <c r="F155" s="672" t="s">
        <v>26</v>
      </c>
      <c r="G155" s="356"/>
      <c r="H155" s="725"/>
      <c r="I155" s="320"/>
    </row>
    <row r="156" spans="2:9" ht="13.5" thickBot="1">
      <c r="B156" s="673" t="s">
        <v>104</v>
      </c>
      <c r="C156" s="674">
        <f>G153</f>
        <v>1134.0924657534247</v>
      </c>
      <c r="D156" s="609">
        <f>Banco!D67</f>
        <v>4.2300000000000004</v>
      </c>
      <c r="E156" s="704">
        <f>Banco!D218</f>
        <v>3.5</v>
      </c>
      <c r="F156" s="427">
        <f>(C156/E156)*D156</f>
        <v>1370.6317514677105</v>
      </c>
      <c r="G156" s="356"/>
      <c r="H156" s="725"/>
      <c r="I156" s="320"/>
    </row>
    <row r="157" spans="2:9">
      <c r="B157" s="320"/>
      <c r="C157" s="320"/>
      <c r="D157" s="320"/>
      <c r="E157" s="320"/>
      <c r="F157" s="320"/>
      <c r="G157" s="320"/>
      <c r="H157" s="725"/>
      <c r="I157" s="320"/>
    </row>
    <row r="158" spans="2:9" ht="13.5" thickBot="1">
      <c r="B158" s="383" t="s">
        <v>83</v>
      </c>
      <c r="C158" s="320"/>
      <c r="D158" s="320"/>
      <c r="E158" s="320"/>
      <c r="F158" s="320"/>
      <c r="G158" s="320"/>
      <c r="H158" s="725"/>
      <c r="I158" s="320"/>
    </row>
    <row r="159" spans="2:9" ht="13.5" thickBot="1">
      <c r="B159" s="595" t="s">
        <v>393</v>
      </c>
      <c r="C159" s="676"/>
      <c r="D159" s="677"/>
      <c r="E159" s="677">
        <f>Banco!D229</f>
        <v>0.1</v>
      </c>
      <c r="F159" s="672" t="s">
        <v>26</v>
      </c>
      <c r="G159" s="320"/>
      <c r="H159" s="725"/>
      <c r="I159" s="320"/>
    </row>
    <row r="160" spans="2:9" ht="13.5" thickBot="1">
      <c r="B160" s="608" t="s">
        <v>105</v>
      </c>
      <c r="C160" s="678"/>
      <c r="D160" s="678"/>
      <c r="E160" s="679"/>
      <c r="F160" s="427">
        <f>F156*E159</f>
        <v>137.06317514677104</v>
      </c>
      <c r="G160" s="320"/>
      <c r="H160" s="725"/>
      <c r="I160" s="320"/>
    </row>
    <row r="161" spans="2:9">
      <c r="B161" s="357"/>
      <c r="C161" s="356"/>
      <c r="D161" s="356"/>
      <c r="E161" s="356"/>
      <c r="F161" s="403"/>
      <c r="G161" s="320"/>
      <c r="H161" s="725"/>
      <c r="I161" s="320"/>
    </row>
    <row r="162" spans="2:9" ht="13.5" thickBot="1">
      <c r="B162" s="357" t="s">
        <v>400</v>
      </c>
      <c r="C162" s="320"/>
      <c r="D162" s="320"/>
      <c r="E162" s="320"/>
      <c r="F162" s="320"/>
      <c r="G162" s="320"/>
      <c r="H162" s="725"/>
      <c r="I162" s="320"/>
    </row>
    <row r="163" spans="2:9">
      <c r="B163" s="625"/>
      <c r="C163" s="680" t="s">
        <v>45</v>
      </c>
      <c r="D163" s="627" t="s">
        <v>32</v>
      </c>
      <c r="E163" s="681" t="s">
        <v>26</v>
      </c>
      <c r="F163" s="320"/>
      <c r="G163" s="320"/>
      <c r="H163" s="725"/>
      <c r="I163" s="320"/>
    </row>
    <row r="164" spans="2:9" ht="13.5" thickBot="1">
      <c r="B164" s="673" t="s">
        <v>109</v>
      </c>
      <c r="C164" s="682">
        <f>G154*'Dimens areas verdes'!D121</f>
        <v>0.8</v>
      </c>
      <c r="D164" s="683">
        <f>Banco!D185</f>
        <v>35</v>
      </c>
      <c r="E164" s="675">
        <f>C164*D164</f>
        <v>28</v>
      </c>
      <c r="F164" s="320"/>
      <c r="G164" s="320"/>
      <c r="H164" s="725"/>
      <c r="I164" s="320"/>
    </row>
    <row r="165" spans="2:9">
      <c r="B165" s="320"/>
      <c r="C165" s="320"/>
      <c r="D165" s="320"/>
      <c r="E165" s="320"/>
      <c r="F165" s="320"/>
      <c r="G165" s="320"/>
      <c r="H165" s="725"/>
      <c r="I165" s="320"/>
    </row>
    <row r="166" spans="2:9" ht="13.5" thickBot="1">
      <c r="B166" s="383" t="s">
        <v>401</v>
      </c>
      <c r="C166" s="335"/>
      <c r="D166" s="335"/>
      <c r="E166" s="335"/>
      <c r="F166" s="320"/>
      <c r="G166" s="320"/>
      <c r="H166" s="725"/>
      <c r="I166" s="320"/>
    </row>
    <row r="167" spans="2:9" ht="13.5" thickBot="1">
      <c r="B167" s="684" t="s">
        <v>28</v>
      </c>
      <c r="C167" s="685" t="s">
        <v>50</v>
      </c>
      <c r="D167" s="685" t="s">
        <v>32</v>
      </c>
      <c r="E167" s="617" t="s">
        <v>76</v>
      </c>
      <c r="F167" s="320"/>
      <c r="G167" s="320"/>
      <c r="H167" s="725"/>
      <c r="I167" s="320"/>
    </row>
    <row r="168" spans="2:9">
      <c r="B168" s="599" t="s">
        <v>47</v>
      </c>
      <c r="C168" s="213">
        <v>6</v>
      </c>
      <c r="D168" s="297">
        <f>Banco!D105</f>
        <v>2567</v>
      </c>
      <c r="E168" s="687">
        <f>D168*C168</f>
        <v>15402</v>
      </c>
      <c r="F168" s="356"/>
      <c r="G168" s="320"/>
      <c r="H168" s="725"/>
      <c r="I168" s="320"/>
    </row>
    <row r="169" spans="2:9">
      <c r="B169" s="602" t="s">
        <v>49</v>
      </c>
      <c r="C169" s="180">
        <v>12</v>
      </c>
      <c r="D169" s="686">
        <f>Banco!D106</f>
        <v>460</v>
      </c>
      <c r="E169" s="688">
        <f>D169*C169</f>
        <v>5520</v>
      </c>
      <c r="F169" s="320"/>
      <c r="G169" s="320"/>
      <c r="H169" s="725"/>
      <c r="I169" s="320"/>
    </row>
    <row r="170" spans="2:9" ht="13.5" thickBot="1">
      <c r="B170" s="689" t="s">
        <v>106</v>
      </c>
      <c r="C170" s="690"/>
      <c r="D170" s="690"/>
      <c r="E170" s="691">
        <f>SUM(E168:E169)</f>
        <v>20922</v>
      </c>
      <c r="F170" s="320"/>
      <c r="G170" s="320"/>
      <c r="H170" s="725"/>
      <c r="I170" s="320"/>
    </row>
    <row r="171" spans="2:9" ht="13.5" thickBot="1">
      <c r="B171" s="320"/>
      <c r="C171" s="320"/>
      <c r="D171" s="320"/>
      <c r="E171" s="320"/>
      <c r="F171" s="320"/>
      <c r="G171" s="320"/>
      <c r="H171" s="725"/>
      <c r="I171" s="320"/>
    </row>
    <row r="172" spans="2:9" ht="13.5" thickBot="1">
      <c r="B172" s="437" t="s">
        <v>108</v>
      </c>
      <c r="C172" s="438"/>
      <c r="D172" s="438"/>
      <c r="E172" s="692">
        <f>Banco!D249</f>
        <v>80000</v>
      </c>
      <c r="F172" s="320"/>
      <c r="G172" s="320"/>
      <c r="H172" s="725"/>
      <c r="I172" s="320"/>
    </row>
    <row r="173" spans="2:9" ht="13.5" thickBot="1">
      <c r="B173" s="357"/>
      <c r="C173" s="356"/>
      <c r="D173" s="356"/>
      <c r="E173" s="395"/>
      <c r="F173" s="320"/>
      <c r="G173" s="320"/>
      <c r="H173" s="725"/>
      <c r="I173" s="320"/>
    </row>
    <row r="174" spans="2:9" ht="13.5" thickBot="1">
      <c r="B174" s="320"/>
      <c r="C174" s="320"/>
      <c r="D174" s="320"/>
      <c r="E174" s="693" t="s">
        <v>26</v>
      </c>
      <c r="F174" s="320"/>
      <c r="G174" s="320"/>
      <c r="H174" s="725"/>
      <c r="I174" s="320"/>
    </row>
    <row r="175" spans="2:9" ht="13.5" thickBot="1">
      <c r="B175" s="437" t="s">
        <v>107</v>
      </c>
      <c r="C175" s="438"/>
      <c r="D175" s="438"/>
      <c r="E175" s="427">
        <f>(E170*C156)/E172</f>
        <v>296.59353210616439</v>
      </c>
      <c r="F175" s="320"/>
      <c r="G175" s="320"/>
      <c r="H175" s="725"/>
      <c r="I175" s="320"/>
    </row>
    <row r="176" spans="2:9">
      <c r="B176" s="320"/>
      <c r="C176" s="320"/>
      <c r="D176" s="320"/>
      <c r="E176" s="320"/>
      <c r="F176" s="320"/>
      <c r="G176" s="320"/>
      <c r="H176" s="725"/>
      <c r="I176" s="320"/>
    </row>
    <row r="177" spans="2:9">
      <c r="B177" s="357" t="s">
        <v>402</v>
      </c>
      <c r="C177" s="320"/>
      <c r="D177" s="320"/>
      <c r="E177" s="320"/>
      <c r="F177" s="320"/>
      <c r="G177" s="320"/>
      <c r="H177" s="725"/>
      <c r="I177" s="320"/>
    </row>
    <row r="178" spans="2:9" ht="13.5" thickBot="1">
      <c r="B178" s="320"/>
      <c r="C178" s="320"/>
      <c r="D178" s="320"/>
      <c r="E178" s="320"/>
      <c r="F178" s="320"/>
      <c r="G178" s="320"/>
      <c r="H178" s="725"/>
      <c r="I178" s="320"/>
    </row>
    <row r="179" spans="2:9" ht="13.5" thickBot="1">
      <c r="B179" s="1374" t="s">
        <v>396</v>
      </c>
      <c r="C179" s="1375"/>
      <c r="D179" s="1375"/>
      <c r="E179" s="694">
        <f>Banco!D233</f>
        <v>0.3</v>
      </c>
      <c r="F179" s="320"/>
      <c r="G179" s="320"/>
      <c r="H179" s="725"/>
      <c r="I179" s="320"/>
    </row>
    <row r="180" spans="2:9" ht="13.5" thickBot="1">
      <c r="B180" s="1376" t="s">
        <v>934</v>
      </c>
      <c r="C180" s="1377"/>
      <c r="D180" s="1377"/>
      <c r="E180" s="708">
        <f>Banco!D234</f>
        <v>0.2</v>
      </c>
      <c r="F180" s="320"/>
      <c r="G180" s="320"/>
      <c r="H180" s="725"/>
      <c r="I180" s="320"/>
    </row>
    <row r="181" spans="2:9">
      <c r="B181" s="320"/>
      <c r="C181" s="320"/>
      <c r="D181" s="320"/>
      <c r="E181" s="320"/>
      <c r="F181" s="320"/>
      <c r="G181" s="320"/>
      <c r="H181" s="725"/>
      <c r="I181" s="320"/>
    </row>
    <row r="182" spans="2:9" ht="13.5" thickBot="1">
      <c r="B182" s="357" t="s">
        <v>457</v>
      </c>
      <c r="C182" s="320"/>
      <c r="D182" s="320"/>
      <c r="E182" s="320"/>
      <c r="F182" s="320"/>
      <c r="G182" s="320"/>
      <c r="H182" s="725"/>
      <c r="I182" s="320"/>
    </row>
    <row r="183" spans="2:9" ht="13.5" thickBot="1">
      <c r="B183" s="696"/>
      <c r="C183" s="627" t="s">
        <v>43</v>
      </c>
      <c r="D183" s="627" t="s">
        <v>81</v>
      </c>
      <c r="E183" s="627" t="s">
        <v>80</v>
      </c>
      <c r="F183" s="482" t="s">
        <v>1328</v>
      </c>
      <c r="G183" s="672" t="s">
        <v>26</v>
      </c>
      <c r="H183" s="725"/>
      <c r="I183" s="320"/>
    </row>
    <row r="184" spans="2:9" ht="13.5" thickBot="1">
      <c r="B184" s="634" t="s">
        <v>1123</v>
      </c>
      <c r="C184" s="621">
        <f>G154</f>
        <v>0.1</v>
      </c>
      <c r="D184" s="697">
        <f>Banco!D159</f>
        <v>313951</v>
      </c>
      <c r="E184" s="698">
        <f>D184*E179</f>
        <v>94185.3</v>
      </c>
      <c r="F184" s="699">
        <f>Banco!D280</f>
        <v>30</v>
      </c>
      <c r="G184" s="427">
        <f>C184*E184/F184</f>
        <v>313.95100000000002</v>
      </c>
      <c r="H184" s="725"/>
      <c r="I184" s="320"/>
    </row>
    <row r="185" spans="2:9">
      <c r="B185" s="357"/>
      <c r="C185" s="356"/>
      <c r="D185" s="700"/>
      <c r="E185" s="700"/>
      <c r="F185" s="356"/>
      <c r="G185" s="403"/>
      <c r="H185" s="725"/>
      <c r="I185" s="320"/>
    </row>
    <row r="186" spans="2:9" ht="13.5" thickBot="1">
      <c r="B186" s="357" t="s">
        <v>761</v>
      </c>
      <c r="C186" s="320"/>
      <c r="D186" s="320"/>
      <c r="E186" s="320"/>
      <c r="F186" s="320"/>
      <c r="G186" s="320"/>
      <c r="H186" s="725"/>
      <c r="I186" s="320"/>
    </row>
    <row r="187" spans="2:9" ht="13.5" thickBot="1">
      <c r="B187" s="696"/>
      <c r="C187" s="627" t="s">
        <v>43</v>
      </c>
      <c r="D187" s="627" t="s">
        <v>81</v>
      </c>
      <c r="E187" s="627" t="s">
        <v>80</v>
      </c>
      <c r="F187" s="482" t="s">
        <v>1328</v>
      </c>
      <c r="G187" s="672" t="s">
        <v>26</v>
      </c>
      <c r="H187" s="725"/>
      <c r="I187" s="320"/>
    </row>
    <row r="188" spans="2:9" ht="13.5" thickBot="1">
      <c r="B188" s="634" t="s">
        <v>1124</v>
      </c>
      <c r="C188" s="621">
        <f>C184</f>
        <v>0.1</v>
      </c>
      <c r="D188" s="697">
        <f>Banco!D144+Banco!D155+Banco!D149</f>
        <v>187000</v>
      </c>
      <c r="E188" s="698">
        <f>D188*E180</f>
        <v>37400</v>
      </c>
      <c r="F188" s="699">
        <f>F184</f>
        <v>30</v>
      </c>
      <c r="G188" s="427">
        <f>C188*E188/F188</f>
        <v>124.66666666666667</v>
      </c>
      <c r="H188" s="725"/>
      <c r="I188" s="320"/>
    </row>
    <row r="189" spans="2:9">
      <c r="B189" s="357"/>
      <c r="C189" s="356"/>
      <c r="D189" s="700"/>
      <c r="E189" s="700"/>
      <c r="F189" s="356"/>
      <c r="G189" s="403"/>
      <c r="H189" s="725"/>
      <c r="I189" s="320"/>
    </row>
    <row r="190" spans="2:9">
      <c r="B190" s="357" t="s">
        <v>403</v>
      </c>
      <c r="C190" s="320"/>
      <c r="D190" s="320"/>
      <c r="E190" s="320"/>
      <c r="F190" s="320"/>
      <c r="G190" s="320"/>
      <c r="H190" s="725"/>
      <c r="I190" s="320"/>
    </row>
    <row r="191" spans="2:9" ht="13.5" thickBot="1">
      <c r="B191" s="357"/>
      <c r="C191" s="320"/>
      <c r="D191" s="320"/>
      <c r="E191" s="320"/>
      <c r="F191" s="320"/>
      <c r="G191" s="320"/>
      <c r="H191" s="725"/>
      <c r="I191" s="320"/>
    </row>
    <row r="192" spans="2:9" ht="13.5" thickBot="1">
      <c r="B192" s="1374" t="s">
        <v>396</v>
      </c>
      <c r="C192" s="1375"/>
      <c r="D192" s="1375"/>
      <c r="E192" s="694">
        <f>1-Banco!F160</f>
        <v>0.48</v>
      </c>
      <c r="F192" s="320"/>
      <c r="G192" s="320"/>
      <c r="H192" s="725"/>
      <c r="I192" s="320"/>
    </row>
    <row r="193" spans="2:9" ht="13.5" thickBot="1">
      <c r="B193" s="1376" t="s">
        <v>934</v>
      </c>
      <c r="C193" s="1377"/>
      <c r="D193" s="1377"/>
      <c r="E193" s="708">
        <f>1-Banco!F155</f>
        <v>0.25</v>
      </c>
      <c r="F193" s="320"/>
      <c r="G193" s="320"/>
      <c r="H193" s="725"/>
      <c r="I193" s="320"/>
    </row>
    <row r="194" spans="2:9">
      <c r="B194" s="357"/>
      <c r="C194" s="320"/>
      <c r="D194" s="320"/>
      <c r="E194" s="320"/>
      <c r="F194" s="320"/>
      <c r="G194" s="320"/>
      <c r="H194" s="725"/>
      <c r="I194" s="320"/>
    </row>
    <row r="195" spans="2:9" ht="13.5" thickBot="1">
      <c r="B195" s="357" t="s">
        <v>458</v>
      </c>
      <c r="C195" s="320"/>
      <c r="D195" s="320"/>
      <c r="E195" s="320"/>
      <c r="F195" s="320"/>
      <c r="G195" s="320"/>
      <c r="H195" s="725"/>
      <c r="I195" s="320"/>
    </row>
    <row r="196" spans="2:9" ht="13.5" thickBot="1">
      <c r="B196" s="696"/>
      <c r="C196" s="627" t="s">
        <v>43</v>
      </c>
      <c r="D196" s="627" t="s">
        <v>81</v>
      </c>
      <c r="E196" s="627" t="s">
        <v>1036</v>
      </c>
      <c r="F196" s="482" t="s">
        <v>1328</v>
      </c>
      <c r="G196" s="672" t="s">
        <v>26</v>
      </c>
      <c r="H196" s="725"/>
      <c r="I196" s="320"/>
    </row>
    <row r="197" spans="2:9" ht="13.5" thickBot="1">
      <c r="B197" s="634" t="s">
        <v>1126</v>
      </c>
      <c r="C197" s="726">
        <f>G154</f>
        <v>0.1</v>
      </c>
      <c r="D197" s="697">
        <f>D184</f>
        <v>313951</v>
      </c>
      <c r="E197" s="698">
        <f>D197*E192</f>
        <v>150696.47999999998</v>
      </c>
      <c r="F197" s="699">
        <f>F184</f>
        <v>30</v>
      </c>
      <c r="G197" s="427">
        <f>C197*E197/F197</f>
        <v>502.32159999999999</v>
      </c>
      <c r="H197" s="725"/>
      <c r="I197" s="320"/>
    </row>
    <row r="198" spans="2:9">
      <c r="B198" s="357"/>
      <c r="C198" s="356"/>
      <c r="D198" s="700"/>
      <c r="E198" s="700"/>
      <c r="F198" s="356"/>
      <c r="G198" s="403"/>
      <c r="H198" s="725"/>
      <c r="I198" s="320"/>
    </row>
    <row r="199" spans="2:9" ht="13.5" thickBot="1">
      <c r="B199" s="357" t="s">
        <v>762</v>
      </c>
      <c r="C199" s="320"/>
      <c r="D199" s="320"/>
      <c r="E199" s="320"/>
      <c r="F199" s="320"/>
      <c r="G199" s="320"/>
      <c r="H199" s="725"/>
      <c r="I199" s="320"/>
    </row>
    <row r="200" spans="2:9" ht="13.5" thickBot="1">
      <c r="B200" s="696"/>
      <c r="C200" s="627" t="s">
        <v>43</v>
      </c>
      <c r="D200" s="627" t="s">
        <v>81</v>
      </c>
      <c r="E200" s="627" t="s">
        <v>1036</v>
      </c>
      <c r="F200" s="482" t="s">
        <v>1328</v>
      </c>
      <c r="G200" s="672" t="s">
        <v>26</v>
      </c>
      <c r="H200" s="725"/>
      <c r="I200" s="320"/>
    </row>
    <row r="201" spans="2:9" ht="13.5" thickBot="1">
      <c r="B201" s="634" t="s">
        <v>1127</v>
      </c>
      <c r="C201" s="621">
        <f>C197</f>
        <v>0.1</v>
      </c>
      <c r="D201" s="697">
        <f>D188</f>
        <v>187000</v>
      </c>
      <c r="E201" s="698">
        <f>D201*E193</f>
        <v>46750</v>
      </c>
      <c r="F201" s="699">
        <f>F184</f>
        <v>30</v>
      </c>
      <c r="G201" s="427">
        <f>C201*E201/F201</f>
        <v>155.83333333333334</v>
      </c>
      <c r="H201" s="725"/>
      <c r="I201" s="320"/>
    </row>
    <row r="202" spans="2:9">
      <c r="B202" s="357"/>
      <c r="C202" s="320"/>
      <c r="D202" s="320"/>
      <c r="E202" s="320"/>
      <c r="F202" s="320"/>
      <c r="G202" s="320"/>
      <c r="H202" s="725"/>
      <c r="I202" s="320"/>
    </row>
    <row r="203" spans="2:9" ht="13.5" thickBot="1">
      <c r="B203" s="383" t="s">
        <v>411</v>
      </c>
      <c r="C203" s="320"/>
      <c r="D203" s="320"/>
      <c r="E203" s="320"/>
      <c r="F203" s="320"/>
      <c r="G203" s="320"/>
      <c r="H203" s="725"/>
      <c r="I203" s="320"/>
    </row>
    <row r="204" spans="2:9" ht="13.5" thickBot="1">
      <c r="B204" s="615" t="s">
        <v>28</v>
      </c>
      <c r="C204" s="617" t="s">
        <v>79</v>
      </c>
      <c r="D204" s="320"/>
      <c r="E204" s="320"/>
      <c r="F204" s="320"/>
      <c r="G204" s="320"/>
      <c r="H204" s="725"/>
      <c r="I204" s="320"/>
    </row>
    <row r="205" spans="2:9">
      <c r="B205" s="599" t="s">
        <v>54</v>
      </c>
      <c r="C205" s="687">
        <f>D184*Banco!D269</f>
        <v>3139.51</v>
      </c>
      <c r="D205" s="320"/>
      <c r="E205" s="320"/>
      <c r="F205" s="320"/>
      <c r="G205" s="320"/>
      <c r="H205" s="725"/>
      <c r="I205" s="320"/>
    </row>
    <row r="206" spans="2:9">
      <c r="B206" s="602" t="s">
        <v>55</v>
      </c>
      <c r="C206" s="687">
        <f>Banco!D267</f>
        <v>5.78</v>
      </c>
      <c r="D206" s="320"/>
      <c r="E206" s="320"/>
      <c r="F206" s="320"/>
      <c r="G206" s="320"/>
      <c r="H206" s="725"/>
      <c r="I206" s="320"/>
    </row>
    <row r="207" spans="2:9" ht="13.5" thickBot="1">
      <c r="B207" s="602" t="s">
        <v>56</v>
      </c>
      <c r="C207" s="688">
        <f>D184*Banco!D272</f>
        <v>4709.2649999999994</v>
      </c>
      <c r="D207" s="320"/>
      <c r="E207" s="320"/>
      <c r="F207" s="320"/>
      <c r="G207" s="320"/>
      <c r="H207" s="725"/>
      <c r="I207" s="320"/>
    </row>
    <row r="208" spans="2:9" ht="13.5" thickBot="1">
      <c r="B208" s="602" t="s">
        <v>85</v>
      </c>
      <c r="C208" s="688">
        <f>SUM(C205:C207)</f>
        <v>7854.5550000000003</v>
      </c>
      <c r="D208" s="693" t="s">
        <v>26</v>
      </c>
      <c r="E208" s="320"/>
      <c r="F208" s="320"/>
      <c r="G208" s="320"/>
      <c r="H208" s="725"/>
      <c r="I208" s="320"/>
    </row>
    <row r="209" spans="2:9" ht="13.5" thickBot="1">
      <c r="B209" s="608" t="s">
        <v>86</v>
      </c>
      <c r="C209" s="702">
        <f>C208/12</f>
        <v>654.54624999999999</v>
      </c>
      <c r="D209" s="703">
        <f>G154*C209</f>
        <v>65.454625000000007</v>
      </c>
      <c r="E209" s="320"/>
      <c r="F209" s="320"/>
      <c r="G209" s="320"/>
      <c r="H209" s="725"/>
      <c r="I209" s="320"/>
    </row>
    <row r="210" spans="2:9">
      <c r="B210" s="320"/>
      <c r="C210" s="320"/>
      <c r="D210" s="320"/>
      <c r="E210" s="320"/>
      <c r="F210" s="320"/>
      <c r="G210" s="181"/>
      <c r="H210" s="725"/>
      <c r="I210" s="320"/>
    </row>
    <row r="211" spans="2:9" ht="13.5" thickBot="1">
      <c r="B211" s="357" t="s">
        <v>443</v>
      </c>
      <c r="C211" s="320"/>
      <c r="D211" s="320"/>
      <c r="E211" s="415"/>
      <c r="F211" s="356"/>
      <c r="G211" s="181"/>
      <c r="H211" s="725"/>
      <c r="I211" s="320"/>
    </row>
    <row r="212" spans="2:9" ht="13.5" thickBot="1">
      <c r="B212" s="670"/>
      <c r="C212" s="722" t="s">
        <v>442</v>
      </c>
      <c r="D212" s="627" t="s">
        <v>81</v>
      </c>
      <c r="E212" s="672" t="s">
        <v>26</v>
      </c>
      <c r="F212" s="382"/>
      <c r="G212" s="181"/>
      <c r="H212" s="725"/>
      <c r="I212" s="320"/>
    </row>
    <row r="213" spans="2:9" ht="13.5" thickBot="1">
      <c r="B213" s="673" t="s">
        <v>441</v>
      </c>
      <c r="C213" s="727">
        <f>G154</f>
        <v>0.1</v>
      </c>
      <c r="D213" s="704">
        <f>D145</f>
        <v>160</v>
      </c>
      <c r="E213" s="661">
        <f>C213*D213</f>
        <v>16</v>
      </c>
      <c r="F213" s="401"/>
      <c r="G213" s="181"/>
      <c r="H213" s="725"/>
      <c r="I213" s="320"/>
    </row>
    <row r="214" spans="2:9" ht="13.5" thickBot="1">
      <c r="B214" s="320"/>
      <c r="C214" s="320"/>
      <c r="D214" s="320"/>
      <c r="E214" s="320"/>
      <c r="F214" s="320"/>
      <c r="G214" s="181"/>
      <c r="H214" s="725"/>
      <c r="I214" s="320"/>
    </row>
    <row r="215" spans="2:9" ht="13.5" thickBot="1">
      <c r="B215" s="320"/>
      <c r="C215" s="320"/>
      <c r="D215" s="320"/>
      <c r="E215" s="320"/>
      <c r="F215" s="320"/>
      <c r="G215" s="693" t="s">
        <v>26</v>
      </c>
      <c r="H215" s="725"/>
      <c r="I215" s="320"/>
    </row>
    <row r="216" spans="2:9" ht="13.5" thickBot="1">
      <c r="B216" s="1371" t="s">
        <v>936</v>
      </c>
      <c r="C216" s="1372"/>
      <c r="D216" s="1372"/>
      <c r="E216" s="1372"/>
      <c r="F216" s="1372"/>
      <c r="G216" s="427">
        <f>D209+G201+G197+G188+G184+E175+E164+F160+F156+E213</f>
        <v>3010.5156837206459</v>
      </c>
      <c r="H216" s="725"/>
      <c r="I216" s="320"/>
    </row>
    <row r="217" spans="2:9">
      <c r="B217" s="320"/>
      <c r="C217" s="320"/>
      <c r="D217" s="320"/>
      <c r="E217" s="320"/>
      <c r="F217" s="320"/>
      <c r="G217" s="181"/>
      <c r="H217" s="725"/>
      <c r="I217" s="320"/>
    </row>
    <row r="218" spans="2:9" ht="13.5" thickBot="1">
      <c r="B218" s="335" t="s">
        <v>765</v>
      </c>
      <c r="C218" s="320"/>
      <c r="D218" s="320"/>
      <c r="E218" s="415"/>
      <c r="F218" s="356"/>
      <c r="G218" s="666"/>
      <c r="H218" s="320"/>
      <c r="I218" s="320"/>
    </row>
    <row r="219" spans="2:9" ht="13.5" thickBot="1">
      <c r="B219" s="335"/>
      <c r="C219" s="320"/>
      <c r="D219" s="320"/>
      <c r="E219" s="706" t="s">
        <v>646</v>
      </c>
      <c r="F219" s="438"/>
      <c r="G219" s="707">
        <f>'Dimens areas verdes'!D153</f>
        <v>1</v>
      </c>
      <c r="H219" s="320"/>
      <c r="I219" s="320"/>
    </row>
    <row r="220" spans="2:9">
      <c r="B220" s="357" t="s">
        <v>674</v>
      </c>
      <c r="C220" s="320"/>
      <c r="D220" s="320"/>
      <c r="E220" s="320"/>
      <c r="F220" s="320"/>
      <c r="G220" s="320"/>
      <c r="H220" s="320"/>
      <c r="I220" s="320"/>
    </row>
    <row r="221" spans="2:9" ht="13.5" thickBot="1">
      <c r="B221" s="357"/>
      <c r="C221" s="320"/>
      <c r="D221" s="320"/>
      <c r="E221" s="320"/>
      <c r="F221" s="320"/>
      <c r="G221" s="320"/>
      <c r="H221" s="320"/>
      <c r="I221" s="320"/>
    </row>
    <row r="222" spans="2:9" ht="13.5" thickBot="1">
      <c r="B222" s="1369" t="s">
        <v>640</v>
      </c>
      <c r="C222" s="1370"/>
      <c r="D222" s="1370"/>
      <c r="E222" s="708">
        <f>Banco!D238</f>
        <v>0.25</v>
      </c>
      <c r="F222" s="320"/>
      <c r="G222" s="320"/>
      <c r="H222" s="320"/>
      <c r="I222" s="320"/>
    </row>
    <row r="223" spans="2:9">
      <c r="B223" s="320"/>
      <c r="C223" s="320"/>
      <c r="D223" s="320"/>
      <c r="E223" s="320"/>
      <c r="F223" s="320"/>
      <c r="G223" s="320"/>
      <c r="H223" s="320"/>
      <c r="I223" s="320"/>
    </row>
    <row r="224" spans="2:9" ht="13.5" thickBot="1">
      <c r="B224" s="357" t="s">
        <v>766</v>
      </c>
      <c r="C224" s="320"/>
      <c r="D224" s="320"/>
      <c r="E224" s="320"/>
      <c r="F224" s="320"/>
      <c r="G224" s="320"/>
      <c r="H224" s="320"/>
      <c r="I224" s="320"/>
    </row>
    <row r="225" spans="2:9" ht="13.5" thickBot="1">
      <c r="B225" s="696"/>
      <c r="C225" s="627" t="s">
        <v>43</v>
      </c>
      <c r="D225" s="627" t="s">
        <v>81</v>
      </c>
      <c r="E225" s="627" t="s">
        <v>80</v>
      </c>
      <c r="F225" s="482" t="s">
        <v>1328</v>
      </c>
      <c r="G225" s="672" t="s">
        <v>26</v>
      </c>
      <c r="H225" s="320"/>
      <c r="I225" s="320"/>
    </row>
    <row r="226" spans="2:9" ht="13.5" thickBot="1">
      <c r="B226" s="634" t="s">
        <v>1130</v>
      </c>
      <c r="C226" s="709">
        <f>G219</f>
        <v>1</v>
      </c>
      <c r="D226" s="697">
        <f>Banco!D142+Banco!D180</f>
        <v>4867</v>
      </c>
      <c r="E226" s="698">
        <f>D226*E222</f>
        <v>1216.75</v>
      </c>
      <c r="F226" s="699">
        <f>Banco!D280</f>
        <v>30</v>
      </c>
      <c r="G226" s="427">
        <f>C226*E226/F226</f>
        <v>40.55833333333333</v>
      </c>
      <c r="H226" s="320"/>
      <c r="I226" s="320"/>
    </row>
    <row r="227" spans="2:9">
      <c r="B227" s="357"/>
      <c r="C227" s="356"/>
      <c r="D227" s="700"/>
      <c r="E227" s="700"/>
      <c r="F227" s="356"/>
      <c r="G227" s="403"/>
      <c r="H227" s="320"/>
      <c r="I227" s="320"/>
    </row>
    <row r="228" spans="2:9">
      <c r="B228" s="357" t="s">
        <v>675</v>
      </c>
      <c r="C228" s="320"/>
      <c r="D228" s="320"/>
      <c r="E228" s="320"/>
      <c r="F228" s="320"/>
      <c r="G228" s="320"/>
      <c r="H228" s="320"/>
      <c r="I228" s="320"/>
    </row>
    <row r="229" spans="2:9" ht="13.5" thickBot="1">
      <c r="B229" s="357"/>
      <c r="C229" s="320"/>
      <c r="D229" s="320"/>
      <c r="E229" s="320"/>
      <c r="F229" s="320"/>
      <c r="G229" s="320"/>
      <c r="H229" s="320"/>
      <c r="I229" s="320"/>
    </row>
    <row r="230" spans="2:9" ht="13.5" thickBot="1">
      <c r="B230" s="1369" t="s">
        <v>640</v>
      </c>
      <c r="C230" s="1370"/>
      <c r="D230" s="1370"/>
      <c r="E230" s="708">
        <f>'Plantio Arv Peq area pavim'!E242</f>
        <v>0.5</v>
      </c>
      <c r="F230" s="320"/>
      <c r="G230" s="320"/>
      <c r="H230" s="320"/>
      <c r="I230" s="320"/>
    </row>
    <row r="231" spans="2:9">
      <c r="B231" s="357"/>
      <c r="C231" s="320"/>
      <c r="D231" s="320"/>
      <c r="E231" s="320"/>
      <c r="F231" s="320"/>
      <c r="G231" s="320"/>
      <c r="H231" s="320"/>
      <c r="I231" s="320"/>
    </row>
    <row r="232" spans="2:9" ht="13.5" thickBot="1">
      <c r="B232" s="357" t="s">
        <v>767</v>
      </c>
      <c r="C232" s="320"/>
      <c r="D232" s="320"/>
      <c r="E232" s="320"/>
      <c r="F232" s="320"/>
      <c r="G232" s="320"/>
      <c r="H232" s="320"/>
      <c r="I232" s="320"/>
    </row>
    <row r="233" spans="2:9" ht="13.5" thickBot="1">
      <c r="B233" s="696"/>
      <c r="C233" s="627" t="s">
        <v>43</v>
      </c>
      <c r="D233" s="627" t="s">
        <v>81</v>
      </c>
      <c r="E233" s="627" t="s">
        <v>1036</v>
      </c>
      <c r="F233" s="482" t="s">
        <v>1328</v>
      </c>
      <c r="G233" s="672" t="s">
        <v>26</v>
      </c>
      <c r="H233" s="320"/>
      <c r="I233" s="320"/>
    </row>
    <row r="234" spans="2:9" ht="13.5" thickBot="1">
      <c r="B234" s="634" t="s">
        <v>1131</v>
      </c>
      <c r="C234" s="701">
        <f>G219</f>
        <v>1</v>
      </c>
      <c r="D234" s="697">
        <f>D226</f>
        <v>4867</v>
      </c>
      <c r="E234" s="698">
        <f>D234*E230</f>
        <v>2433.5</v>
      </c>
      <c r="F234" s="699">
        <f>F226</f>
        <v>30</v>
      </c>
      <c r="G234" s="427">
        <f>C234*E234/F234</f>
        <v>81.11666666666666</v>
      </c>
      <c r="H234" s="320"/>
      <c r="I234" s="320"/>
    </row>
    <row r="235" spans="2:9" ht="13.5" thickBot="1">
      <c r="B235" s="357"/>
      <c r="C235" s="356"/>
      <c r="D235" s="700"/>
      <c r="E235" s="700"/>
      <c r="F235" s="356"/>
      <c r="G235" s="403"/>
      <c r="H235" s="320"/>
      <c r="I235" s="320"/>
    </row>
    <row r="236" spans="2:9" ht="13.5" thickBot="1">
      <c r="B236" s="320"/>
      <c r="C236" s="320"/>
      <c r="D236" s="320"/>
      <c r="E236" s="320"/>
      <c r="F236" s="320"/>
      <c r="G236" s="693" t="s">
        <v>26</v>
      </c>
      <c r="H236" s="320"/>
      <c r="I236" s="320"/>
    </row>
    <row r="237" spans="2:9" ht="13.5" thickBot="1">
      <c r="B237" s="1371" t="s">
        <v>769</v>
      </c>
      <c r="C237" s="1372"/>
      <c r="D237" s="1372"/>
      <c r="E237" s="1372"/>
      <c r="F237" s="1373"/>
      <c r="G237" s="710">
        <f>G226+G234</f>
        <v>121.67499999999998</v>
      </c>
      <c r="H237" s="320"/>
      <c r="I237" s="320"/>
    </row>
    <row r="238" spans="2:9">
      <c r="B238" s="357"/>
      <c r="C238" s="356"/>
      <c r="D238" s="356"/>
      <c r="E238" s="356"/>
      <c r="F238" s="356"/>
      <c r="G238" s="648"/>
      <c r="H238" s="320"/>
      <c r="I238" s="320"/>
    </row>
    <row r="239" spans="2:9" ht="13.5" thickBot="1">
      <c r="B239" s="335" t="s">
        <v>1858</v>
      </c>
      <c r="C239" s="320"/>
      <c r="D239" s="320"/>
      <c r="E239" s="320"/>
      <c r="F239" s="320"/>
      <c r="G239" s="320"/>
      <c r="H239" s="320"/>
      <c r="I239" s="320"/>
    </row>
    <row r="240" spans="2:9">
      <c r="B240" s="335"/>
      <c r="C240" s="320"/>
      <c r="D240" s="320"/>
      <c r="E240" s="353" t="s">
        <v>1014</v>
      </c>
      <c r="F240" s="354"/>
      <c r="G240" s="1265">
        <f>'Plantio Arv Peq area pavim'!G253</f>
        <v>0.1</v>
      </c>
      <c r="H240" s="320"/>
      <c r="I240" s="320"/>
    </row>
    <row r="241" spans="2:9" ht="13.5" thickBot="1">
      <c r="B241" s="357" t="s">
        <v>1585</v>
      </c>
      <c r="C241" s="320"/>
      <c r="D241" s="320"/>
      <c r="E241" s="358" t="s">
        <v>1015</v>
      </c>
      <c r="F241" s="359"/>
      <c r="G241" s="360">
        <f>'Plantio Arv Peq area pavim'!G254</f>
        <v>151.20000000000002</v>
      </c>
      <c r="H241" s="320"/>
      <c r="I241" s="320"/>
    </row>
    <row r="242" spans="2:9">
      <c r="B242" s="362" t="s">
        <v>1016</v>
      </c>
      <c r="C242" s="363" t="s">
        <v>1017</v>
      </c>
      <c r="D242" s="364" t="s">
        <v>1018</v>
      </c>
      <c r="E242" s="364" t="s">
        <v>1019</v>
      </c>
      <c r="F242" s="365" t="s">
        <v>26</v>
      </c>
      <c r="G242" s="320"/>
      <c r="H242" s="320"/>
      <c r="I242" s="320"/>
    </row>
    <row r="243" spans="2:9" ht="13.5" thickBot="1">
      <c r="B243" s="366" t="s">
        <v>110</v>
      </c>
      <c r="C243" s="367">
        <f>G241</f>
        <v>151.20000000000002</v>
      </c>
      <c r="D243" s="368">
        <f>'Plantio Arv Peq area pavim'!D256</f>
        <v>5.49</v>
      </c>
      <c r="E243" s="369">
        <f>'Plantio Arv Peq area pavim'!E256</f>
        <v>6</v>
      </c>
      <c r="F243" s="370">
        <f>C243*D243/E243</f>
        <v>138.34800000000001</v>
      </c>
      <c r="G243" s="320"/>
      <c r="H243" s="320"/>
      <c r="I243" s="320"/>
    </row>
    <row r="244" spans="2:9">
      <c r="B244" s="320"/>
      <c r="C244" s="320"/>
      <c r="D244" s="320"/>
      <c r="E244" s="320"/>
      <c r="F244" s="320"/>
      <c r="G244" s="320"/>
      <c r="H244" s="320"/>
      <c r="I244" s="320"/>
    </row>
    <row r="245" spans="2:9" ht="13.5" thickBot="1">
      <c r="B245" s="357" t="s">
        <v>1586</v>
      </c>
      <c r="C245" s="320"/>
      <c r="D245" s="320"/>
      <c r="E245" s="320"/>
      <c r="F245" s="320"/>
      <c r="G245" s="181"/>
      <c r="H245" s="320"/>
      <c r="I245" s="320"/>
    </row>
    <row r="246" spans="2:9">
      <c r="B246" s="371" t="s">
        <v>1020</v>
      </c>
      <c r="C246" s="372"/>
      <c r="D246" s="373"/>
      <c r="E246" s="374">
        <f>'Plantio Arv Peq area pavim'!E259</f>
        <v>0.08</v>
      </c>
      <c r="F246" s="375" t="s">
        <v>26</v>
      </c>
      <c r="G246" s="376"/>
      <c r="H246" s="320"/>
      <c r="I246" s="320"/>
    </row>
    <row r="247" spans="2:9" ht="13.5" thickBot="1">
      <c r="B247" s="377" t="s">
        <v>105</v>
      </c>
      <c r="C247" s="378"/>
      <c r="D247" s="378"/>
      <c r="E247" s="378"/>
      <c r="F247" s="342">
        <f>F243*E246</f>
        <v>11.067840000000002</v>
      </c>
      <c r="G247" s="376"/>
      <c r="H247" s="320"/>
      <c r="I247" s="320"/>
    </row>
    <row r="248" spans="2:9">
      <c r="B248" s="357"/>
      <c r="C248" s="356"/>
      <c r="D248" s="356"/>
      <c r="E248" s="356"/>
      <c r="F248" s="356"/>
      <c r="G248" s="376"/>
      <c r="H248" s="320"/>
      <c r="I248" s="320"/>
    </row>
    <row r="249" spans="2:9" ht="13.5" thickBot="1">
      <c r="B249" s="357" t="s">
        <v>1859</v>
      </c>
      <c r="C249" s="320"/>
      <c r="D249" s="320"/>
      <c r="E249" s="320"/>
      <c r="F249" s="356"/>
      <c r="G249" s="320"/>
      <c r="H249" s="320"/>
      <c r="I249" s="320"/>
    </row>
    <row r="250" spans="2:9">
      <c r="B250" s="362" t="s">
        <v>1021</v>
      </c>
      <c r="C250" s="379" t="s">
        <v>45</v>
      </c>
      <c r="D250" s="337" t="s">
        <v>32</v>
      </c>
      <c r="E250" s="338" t="s">
        <v>26</v>
      </c>
      <c r="F250" s="320"/>
      <c r="G250" s="320"/>
      <c r="H250" s="320"/>
      <c r="I250" s="320"/>
    </row>
    <row r="251" spans="2:9" ht="13.5" thickBot="1">
      <c r="B251" s="366" t="s">
        <v>109</v>
      </c>
      <c r="C251" s="380">
        <f>'Plantio Arv Peq area pavim'!C264</f>
        <v>0.4</v>
      </c>
      <c r="D251" s="381">
        <f>'Plantio Arv Peq area pavim'!D264</f>
        <v>35</v>
      </c>
      <c r="E251" s="342">
        <f>C251*D251</f>
        <v>14</v>
      </c>
      <c r="F251" s="382"/>
      <c r="G251" s="382"/>
      <c r="H251" s="320"/>
      <c r="I251" s="320"/>
    </row>
    <row r="252" spans="2:9">
      <c r="B252" s="357"/>
      <c r="C252" s="356"/>
      <c r="D252" s="356"/>
      <c r="E252" s="356"/>
      <c r="F252" s="356"/>
      <c r="G252" s="320"/>
      <c r="H252" s="320"/>
      <c r="I252" s="320"/>
    </row>
    <row r="253" spans="2:9" ht="13.5" thickBot="1">
      <c r="B253" s="383" t="s">
        <v>1860</v>
      </c>
      <c r="C253" s="335"/>
      <c r="D253" s="335"/>
      <c r="E253" s="335"/>
      <c r="F253" s="320"/>
      <c r="G253" s="320"/>
      <c r="H253" s="320"/>
      <c r="I253" s="320"/>
    </row>
    <row r="254" spans="2:9">
      <c r="B254" s="336" t="s">
        <v>28</v>
      </c>
      <c r="C254" s="337" t="s">
        <v>50</v>
      </c>
      <c r="D254" s="337" t="s">
        <v>32</v>
      </c>
      <c r="E254" s="338" t="s">
        <v>76</v>
      </c>
      <c r="F254" s="320"/>
      <c r="G254" s="320"/>
      <c r="H254" s="320"/>
      <c r="I254" s="320"/>
    </row>
    <row r="255" spans="2:9">
      <c r="B255" s="334" t="s">
        <v>47</v>
      </c>
      <c r="C255" s="384">
        <v>4</v>
      </c>
      <c r="D255" s="385">
        <f>'Plantio Arv Peq area pavim'!D268</f>
        <v>482.9</v>
      </c>
      <c r="E255" s="386">
        <f>D255*C255</f>
        <v>1931.6</v>
      </c>
      <c r="F255" s="356"/>
      <c r="G255" s="320"/>
      <c r="H255" s="320"/>
      <c r="I255" s="320"/>
    </row>
    <row r="256" spans="2:9" ht="13.5" thickBot="1">
      <c r="B256" s="389" t="s">
        <v>106</v>
      </c>
      <c r="C256" s="390"/>
      <c r="D256" s="390"/>
      <c r="E256" s="391">
        <f>SUM(E255:E255)</f>
        <v>1931.6</v>
      </c>
      <c r="F256" s="320"/>
      <c r="G256" s="320"/>
      <c r="H256" s="320"/>
      <c r="I256" s="320"/>
    </row>
    <row r="257" spans="2:9" ht="13.5" thickBot="1">
      <c r="B257" s="320"/>
      <c r="C257" s="320"/>
      <c r="D257" s="320"/>
      <c r="E257" s="320"/>
      <c r="F257" s="320"/>
      <c r="G257" s="320"/>
      <c r="H257" s="320"/>
      <c r="I257" s="320"/>
    </row>
    <row r="258" spans="2:9" ht="13.5" thickBot="1">
      <c r="B258" s="392" t="s">
        <v>108</v>
      </c>
      <c r="C258" s="393"/>
      <c r="D258" s="393"/>
      <c r="E258" s="394">
        <f>'Plantio Arv Peq area pavim'!E271</f>
        <v>50000</v>
      </c>
      <c r="F258" s="320"/>
      <c r="G258" s="320"/>
      <c r="H258" s="320"/>
      <c r="I258" s="320"/>
    </row>
    <row r="259" spans="2:9" ht="13.5" thickBot="1">
      <c r="B259" s="357"/>
      <c r="C259" s="356"/>
      <c r="D259" s="356"/>
      <c r="E259" s="395"/>
      <c r="F259" s="320"/>
      <c r="G259" s="320"/>
      <c r="H259" s="320"/>
      <c r="I259" s="320"/>
    </row>
    <row r="260" spans="2:9" ht="13.5" thickBot="1">
      <c r="B260" s="320"/>
      <c r="C260" s="320"/>
      <c r="D260" s="320"/>
      <c r="E260" s="396" t="s">
        <v>26</v>
      </c>
      <c r="F260" s="320"/>
      <c r="G260" s="320"/>
      <c r="H260" s="320"/>
      <c r="I260" s="320"/>
    </row>
    <row r="261" spans="2:9" ht="13.5" thickBot="1">
      <c r="B261" s="392" t="s">
        <v>107</v>
      </c>
      <c r="C261" s="393"/>
      <c r="D261" s="393"/>
      <c r="E261" s="342">
        <f>(E256*C243)/E258</f>
        <v>5.8411584000000012</v>
      </c>
      <c r="F261" s="320"/>
      <c r="G261" s="320"/>
      <c r="H261" s="320"/>
      <c r="I261" s="320"/>
    </row>
    <row r="262" spans="2:9">
      <c r="B262" s="320"/>
      <c r="C262" s="320"/>
      <c r="D262" s="320"/>
      <c r="E262" s="320"/>
      <c r="F262" s="320"/>
      <c r="G262" s="320"/>
      <c r="H262" s="320"/>
      <c r="I262" s="320"/>
    </row>
    <row r="263" spans="2:9">
      <c r="B263" s="357" t="s">
        <v>1861</v>
      </c>
      <c r="C263" s="320"/>
      <c r="D263" s="320"/>
      <c r="E263" s="320"/>
      <c r="F263" s="320"/>
      <c r="G263" s="320"/>
      <c r="H263" s="320"/>
      <c r="I263" s="320"/>
    </row>
    <row r="264" spans="2:9" ht="13.5" thickBot="1">
      <c r="B264" s="320"/>
      <c r="C264" s="320"/>
      <c r="D264" s="320"/>
      <c r="E264" s="320"/>
      <c r="F264" s="320"/>
      <c r="G264" s="320"/>
      <c r="H264" s="320"/>
      <c r="I264" s="320"/>
    </row>
    <row r="265" spans="2:9" ht="13.5" thickBot="1">
      <c r="B265" s="1358" t="s">
        <v>1022</v>
      </c>
      <c r="C265" s="1358"/>
      <c r="D265" s="1358"/>
      <c r="E265" s="397">
        <f>'Plantio Arv Peq area pavim'!E278</f>
        <v>0.25</v>
      </c>
      <c r="F265" s="320"/>
      <c r="G265" s="320"/>
      <c r="H265" s="320"/>
      <c r="I265" s="320"/>
    </row>
    <row r="266" spans="2:9">
      <c r="B266" s="320"/>
      <c r="C266" s="320"/>
      <c r="D266" s="320"/>
      <c r="E266" s="320"/>
      <c r="F266" s="320"/>
      <c r="G266" s="320"/>
      <c r="H266" s="320"/>
      <c r="I266" s="320"/>
    </row>
    <row r="267" spans="2:9" ht="13.5" thickBot="1">
      <c r="B267" s="357" t="s">
        <v>1023</v>
      </c>
      <c r="C267" s="320"/>
      <c r="D267" s="320"/>
      <c r="E267" s="320"/>
      <c r="F267" s="320"/>
      <c r="G267" s="320"/>
      <c r="H267" s="320"/>
      <c r="I267" s="320"/>
    </row>
    <row r="268" spans="2:9">
      <c r="B268" s="362" t="s">
        <v>1024</v>
      </c>
      <c r="C268" s="337" t="s">
        <v>43</v>
      </c>
      <c r="D268" s="337" t="s">
        <v>81</v>
      </c>
      <c r="E268" s="337" t="s">
        <v>80</v>
      </c>
      <c r="F268" s="337" t="s">
        <v>1328</v>
      </c>
      <c r="G268" s="365" t="s">
        <v>26</v>
      </c>
      <c r="H268" s="320"/>
      <c r="I268" s="320"/>
    </row>
    <row r="269" spans="2:9" ht="13.5" thickBot="1">
      <c r="B269" s="377" t="s">
        <v>1118</v>
      </c>
      <c r="C269" s="398">
        <f>G240</f>
        <v>0.1</v>
      </c>
      <c r="D269" s="368">
        <f>'Plantio Arv Peq area pavim'!D282</f>
        <v>64733</v>
      </c>
      <c r="E269" s="399">
        <f>D269*E265</f>
        <v>16183.25</v>
      </c>
      <c r="F269" s="400">
        <f>'Plantio Arv Peq area pavim'!F282</f>
        <v>30</v>
      </c>
      <c r="G269" s="342">
        <f>C269*E269/F269</f>
        <v>53.944166666666668</v>
      </c>
      <c r="H269" s="320"/>
      <c r="I269" s="320"/>
    </row>
    <row r="270" spans="2:9">
      <c r="B270" s="357"/>
      <c r="C270" s="356"/>
      <c r="D270" s="402"/>
      <c r="E270" s="402"/>
      <c r="F270" s="356"/>
      <c r="G270" s="403"/>
      <c r="H270" s="320"/>
      <c r="I270" s="320"/>
    </row>
    <row r="271" spans="2:9">
      <c r="B271" s="357" t="s">
        <v>1862</v>
      </c>
      <c r="C271" s="320"/>
      <c r="D271" s="320"/>
      <c r="E271" s="320"/>
      <c r="F271" s="320"/>
      <c r="G271" s="320"/>
      <c r="H271" s="320"/>
      <c r="I271" s="320"/>
    </row>
    <row r="272" spans="2:9" ht="13.5" thickBot="1">
      <c r="B272" s="357"/>
      <c r="C272" s="320"/>
      <c r="D272" s="320"/>
      <c r="E272" s="320"/>
      <c r="F272" s="320"/>
      <c r="G272" s="320"/>
      <c r="H272" s="320"/>
      <c r="I272" s="320"/>
    </row>
    <row r="273" spans="2:9" ht="13.5" thickBot="1">
      <c r="B273" s="1379" t="s">
        <v>1022</v>
      </c>
      <c r="C273" s="1380"/>
      <c r="D273" s="1380"/>
      <c r="E273" s="1269">
        <f>'Plantio Arv Peq area pavim'!E286</f>
        <v>0.35</v>
      </c>
      <c r="F273" s="320"/>
      <c r="G273" s="320"/>
      <c r="H273" s="320"/>
      <c r="I273" s="320"/>
    </row>
    <row r="274" spans="2:9">
      <c r="B274" s="357"/>
      <c r="C274" s="320"/>
      <c r="D274" s="320"/>
      <c r="E274" s="320"/>
      <c r="F274" s="320"/>
      <c r="G274" s="320"/>
      <c r="H274" s="320"/>
      <c r="I274" s="320"/>
    </row>
    <row r="275" spans="2:9" ht="13.5" thickBot="1">
      <c r="B275" s="357" t="s">
        <v>1025</v>
      </c>
      <c r="C275" s="320"/>
      <c r="D275" s="320"/>
      <c r="E275" s="320"/>
      <c r="F275" s="320"/>
      <c r="G275" s="320"/>
      <c r="H275" s="320"/>
      <c r="I275" s="320"/>
    </row>
    <row r="276" spans="2:9">
      <c r="B276" s="362" t="s">
        <v>1026</v>
      </c>
      <c r="C276" s="337" t="s">
        <v>43</v>
      </c>
      <c r="D276" s="337" t="s">
        <v>81</v>
      </c>
      <c r="E276" s="405" t="s">
        <v>80</v>
      </c>
      <c r="F276" s="337" t="s">
        <v>1328</v>
      </c>
      <c r="G276" s="365" t="s">
        <v>26</v>
      </c>
      <c r="H276" s="320"/>
      <c r="I276" s="320"/>
    </row>
    <row r="277" spans="2:9" ht="13.5" thickBot="1">
      <c r="B277" s="377" t="s">
        <v>1119</v>
      </c>
      <c r="C277" s="1254">
        <f>C269</f>
        <v>0.1</v>
      </c>
      <c r="D277" s="368">
        <f>D269</f>
        <v>64733</v>
      </c>
      <c r="E277" s="399">
        <f>D277*E273</f>
        <v>22656.55</v>
      </c>
      <c r="F277" s="400">
        <f>F269</f>
        <v>30</v>
      </c>
      <c r="G277" s="342">
        <f>C277*E277/F277</f>
        <v>75.521833333333333</v>
      </c>
      <c r="H277" s="320"/>
      <c r="I277" s="320"/>
    </row>
    <row r="278" spans="2:9">
      <c r="B278" s="357"/>
      <c r="C278" s="356"/>
      <c r="D278" s="402"/>
      <c r="E278" s="402"/>
      <c r="F278" s="356"/>
      <c r="G278" s="403"/>
      <c r="H278" s="320"/>
      <c r="I278" s="320"/>
    </row>
    <row r="279" spans="2:9" ht="13.5" thickBot="1">
      <c r="B279" s="383" t="s">
        <v>1863</v>
      </c>
      <c r="C279" s="320"/>
      <c r="D279" s="320"/>
      <c r="E279" s="320"/>
      <c r="F279" s="356"/>
      <c r="G279" s="320"/>
      <c r="H279" s="320"/>
      <c r="I279" s="320"/>
    </row>
    <row r="280" spans="2:9">
      <c r="B280" s="336" t="s">
        <v>28</v>
      </c>
      <c r="C280" s="407" t="s">
        <v>79</v>
      </c>
      <c r="D280" s="338" t="s">
        <v>26</v>
      </c>
      <c r="E280" s="320"/>
      <c r="F280" s="356"/>
      <c r="G280" s="320"/>
      <c r="H280" s="320"/>
      <c r="I280" s="320"/>
    </row>
    <row r="281" spans="2:9">
      <c r="B281" s="334" t="s">
        <v>54</v>
      </c>
      <c r="C281" s="408">
        <f>'Plantio Arv Peq area pavim'!C294</f>
        <v>1294.6600000000001</v>
      </c>
      <c r="D281" s="409"/>
      <c r="E281" s="320"/>
      <c r="F281" s="356"/>
      <c r="G281" s="320"/>
      <c r="H281" s="320"/>
      <c r="I281" s="320"/>
    </row>
    <row r="282" spans="2:9">
      <c r="B282" s="387" t="s">
        <v>55</v>
      </c>
      <c r="C282" s="410">
        <f>'Plantio Arv Peq area pavim'!C295</f>
        <v>5.23</v>
      </c>
      <c r="D282" s="409"/>
      <c r="E282" s="320"/>
      <c r="F282" s="356"/>
      <c r="G282" s="320"/>
      <c r="H282" s="320"/>
      <c r="I282" s="320"/>
    </row>
    <row r="283" spans="2:9">
      <c r="B283" s="387" t="s">
        <v>56</v>
      </c>
      <c r="C283" s="410">
        <f>'Plantio Arv Peq area pavim'!C296</f>
        <v>1618.325</v>
      </c>
      <c r="D283" s="409"/>
      <c r="E283" s="320"/>
      <c r="F283" s="356"/>
      <c r="G283" s="320"/>
      <c r="H283" s="320"/>
      <c r="I283" s="320"/>
    </row>
    <row r="284" spans="2:9" ht="13.5" thickBot="1">
      <c r="B284" s="387" t="s">
        <v>85</v>
      </c>
      <c r="C284" s="410">
        <f>SUM(C281:C283)</f>
        <v>2918.2150000000001</v>
      </c>
      <c r="D284" s="409"/>
      <c r="E284" s="320"/>
      <c r="F284" s="356"/>
      <c r="G284" s="320"/>
      <c r="H284" s="320"/>
      <c r="I284" s="320"/>
    </row>
    <row r="285" spans="2:9" ht="13.5" thickBot="1">
      <c r="B285" s="358" t="s">
        <v>86</v>
      </c>
      <c r="C285" s="411">
        <f>C284/12</f>
        <v>243.18458333333334</v>
      </c>
      <c r="D285" s="412">
        <f>G240*C285</f>
        <v>24.318458333333336</v>
      </c>
      <c r="E285" s="320"/>
      <c r="F285" s="356"/>
      <c r="G285" s="320"/>
      <c r="H285" s="320"/>
      <c r="I285" s="320"/>
    </row>
    <row r="286" spans="2:9" ht="13.5" thickBot="1">
      <c r="B286" s="357"/>
      <c r="C286" s="356"/>
      <c r="D286" s="356"/>
      <c r="E286" s="356"/>
      <c r="F286" s="356"/>
      <c r="G286" s="320"/>
      <c r="H286" s="320"/>
      <c r="I286" s="320"/>
    </row>
    <row r="287" spans="2:9" ht="13.5" thickBot="1">
      <c r="B287" s="383"/>
      <c r="C287" s="320"/>
      <c r="D287" s="320"/>
      <c r="E287" s="320"/>
      <c r="F287" s="320"/>
      <c r="G287" s="396" t="s">
        <v>26</v>
      </c>
      <c r="H287" s="320"/>
      <c r="I287" s="320"/>
    </row>
    <row r="288" spans="2:9" ht="13.5" thickBot="1">
      <c r="B288" s="392" t="s">
        <v>1864</v>
      </c>
      <c r="C288" s="393"/>
      <c r="D288" s="393"/>
      <c r="E288" s="393"/>
      <c r="F288" s="393"/>
      <c r="G288" s="413">
        <f>D285+G277+G269+E261+E251+F247+F243</f>
        <v>323.04145673333335</v>
      </c>
      <c r="H288" s="320"/>
      <c r="I288" s="320"/>
    </row>
    <row r="289" spans="2:9">
      <c r="B289" s="357"/>
      <c r="C289" s="356"/>
      <c r="D289" s="356"/>
      <c r="E289" s="356"/>
      <c r="F289" s="356"/>
      <c r="G289" s="648"/>
      <c r="H289" s="320"/>
      <c r="I289" s="320"/>
    </row>
    <row r="290" spans="2:9">
      <c r="B290" s="357"/>
      <c r="C290" s="356"/>
      <c r="D290" s="356"/>
      <c r="E290" s="356"/>
      <c r="F290" s="356"/>
      <c r="G290" s="648"/>
      <c r="H290" s="320"/>
      <c r="I290" s="320"/>
    </row>
    <row r="291" spans="2:9" ht="13.5" thickBot="1">
      <c r="B291" s="470" t="s">
        <v>1719</v>
      </c>
      <c r="C291" s="469"/>
      <c r="D291" s="469"/>
      <c r="E291" s="469"/>
      <c r="F291" s="469"/>
      <c r="G291" s="648"/>
      <c r="H291" s="320"/>
      <c r="I291" s="320"/>
    </row>
    <row r="292" spans="2:9" ht="13.5" thickBot="1">
      <c r="B292" s="1049" t="s">
        <v>28</v>
      </c>
      <c r="C292" s="472" t="s">
        <v>103</v>
      </c>
      <c r="D292" s="472" t="s">
        <v>114</v>
      </c>
      <c r="E292" s="472" t="s">
        <v>32</v>
      </c>
      <c r="F292" s="473" t="s">
        <v>26</v>
      </c>
      <c r="G292" s="648"/>
      <c r="H292" s="320"/>
      <c r="I292" s="320"/>
    </row>
    <row r="293" spans="2:9">
      <c r="B293" s="1055" t="s">
        <v>63</v>
      </c>
      <c r="C293" s="516">
        <f>'Dimens areas verdes'!$D$135</f>
        <v>1</v>
      </c>
      <c r="D293" s="192">
        <f>'Dimens areas verdes'!D211</f>
        <v>0.25</v>
      </c>
      <c r="E293" s="1037">
        <f>Banco!D36</f>
        <v>47.9</v>
      </c>
      <c r="F293" s="1057">
        <f>C293*D293*E293</f>
        <v>11.975</v>
      </c>
      <c r="G293" s="648"/>
      <c r="H293" s="320"/>
      <c r="I293" s="320"/>
    </row>
    <row r="294" spans="2:9">
      <c r="B294" s="1055" t="s">
        <v>15</v>
      </c>
      <c r="C294" s="516">
        <f>'Dimens areas verdes'!$D$135</f>
        <v>1</v>
      </c>
      <c r="D294" s="192">
        <f>'Dimens areas verdes'!D212</f>
        <v>0.25</v>
      </c>
      <c r="E294" s="979">
        <f>Banco!D23</f>
        <v>424.9</v>
      </c>
      <c r="F294" s="1057">
        <f t="shared" ref="F294:F300" si="8">C294*D294*E294</f>
        <v>106.22499999999999</v>
      </c>
      <c r="G294" s="648"/>
      <c r="H294" s="320"/>
      <c r="I294" s="320"/>
    </row>
    <row r="295" spans="2:9">
      <c r="B295" s="1055" t="s">
        <v>1265</v>
      </c>
      <c r="C295" s="516">
        <f>'Dimens areas verdes'!$D$135</f>
        <v>1</v>
      </c>
      <c r="D295" s="192">
        <f>'Dimens areas verdes'!D213</f>
        <v>0.25</v>
      </c>
      <c r="E295" s="979">
        <f>Banco!D24</f>
        <v>35.700000000000003</v>
      </c>
      <c r="F295" s="1057">
        <f t="shared" si="8"/>
        <v>8.9250000000000007</v>
      </c>
      <c r="G295" s="648"/>
      <c r="H295" s="320"/>
      <c r="I295" s="320"/>
    </row>
    <row r="296" spans="2:9">
      <c r="B296" s="1055" t="s">
        <v>1266</v>
      </c>
      <c r="C296" s="516">
        <f>'Dimens areas verdes'!$D$135</f>
        <v>1</v>
      </c>
      <c r="D296" s="192">
        <f>'Dimens areas verdes'!D214</f>
        <v>0.25</v>
      </c>
      <c r="E296" s="979">
        <f>Banco!D25</f>
        <v>49.9</v>
      </c>
      <c r="F296" s="1057">
        <f t="shared" si="8"/>
        <v>12.475</v>
      </c>
      <c r="G296" s="648"/>
      <c r="H296" s="320"/>
      <c r="I296" s="320"/>
    </row>
    <row r="297" spans="2:9">
      <c r="B297" s="1055" t="s">
        <v>461</v>
      </c>
      <c r="C297" s="516">
        <f>'Dimens areas verdes'!$D$135</f>
        <v>1</v>
      </c>
      <c r="D297" s="192">
        <f>'Dimens areas verdes'!D215</f>
        <v>0.25</v>
      </c>
      <c r="E297" s="979">
        <f>Banco!D28</f>
        <v>71.25</v>
      </c>
      <c r="F297" s="1057">
        <f t="shared" si="8"/>
        <v>17.8125</v>
      </c>
      <c r="G297" s="648"/>
      <c r="H297" s="320"/>
      <c r="I297" s="320"/>
    </row>
    <row r="298" spans="2:9">
      <c r="B298" s="1055" t="s">
        <v>595</v>
      </c>
      <c r="C298" s="516">
        <f>'Dimens areas verdes'!$D$135</f>
        <v>1</v>
      </c>
      <c r="D298" s="192">
        <f>'Dimens areas verdes'!D216</f>
        <v>0.16666666666666666</v>
      </c>
      <c r="E298" s="979">
        <f>Banco!D56</f>
        <v>102.87</v>
      </c>
      <c r="F298" s="1057">
        <f t="shared" si="8"/>
        <v>17.145</v>
      </c>
      <c r="G298" s="648"/>
      <c r="H298" s="320"/>
      <c r="I298" s="320"/>
    </row>
    <row r="299" spans="2:9">
      <c r="B299" s="1055" t="s">
        <v>12</v>
      </c>
      <c r="C299" s="516">
        <f>'Dimens areas verdes'!$D$135</f>
        <v>1</v>
      </c>
      <c r="D299" s="192">
        <f>'Dimens areas verdes'!D217</f>
        <v>1</v>
      </c>
      <c r="E299" s="979">
        <f>Banco!D103</f>
        <v>27.6</v>
      </c>
      <c r="F299" s="1057">
        <f t="shared" si="8"/>
        <v>27.6</v>
      </c>
      <c r="G299" s="648"/>
      <c r="H299" s="320"/>
      <c r="I299" s="320"/>
    </row>
    <row r="300" spans="2:9" ht="13.5" thickBot="1">
      <c r="B300" s="1056" t="s">
        <v>596</v>
      </c>
      <c r="C300" s="1044">
        <f>'Dimens areas verdes'!$D$135</f>
        <v>1</v>
      </c>
      <c r="D300" s="1050">
        <f>'Dimens areas verdes'!D218</f>
        <v>0.5</v>
      </c>
      <c r="E300" s="1048">
        <f>Banco!D32</f>
        <v>64.900000000000006</v>
      </c>
      <c r="F300" s="1058">
        <f t="shared" si="8"/>
        <v>32.450000000000003</v>
      </c>
      <c r="G300" s="648"/>
      <c r="H300" s="320"/>
      <c r="I300" s="320"/>
    </row>
    <row r="301" spans="2:9" ht="13.5" thickBot="1">
      <c r="B301" s="493"/>
      <c r="C301" s="493"/>
      <c r="D301" s="496"/>
      <c r="E301" s="507"/>
      <c r="F301" s="1040">
        <f>SUM(F293:F300)</f>
        <v>234.60750000000002</v>
      </c>
      <c r="G301" s="648"/>
      <c r="H301" s="320"/>
      <c r="I301" s="320"/>
    </row>
    <row r="302" spans="2:9">
      <c r="B302" s="357"/>
      <c r="C302" s="356"/>
      <c r="D302" s="356"/>
      <c r="E302" s="356"/>
      <c r="F302" s="356"/>
      <c r="G302" s="648"/>
      <c r="H302" s="320"/>
      <c r="I302" s="320"/>
    </row>
    <row r="303" spans="2:9">
      <c r="B303" s="335" t="s">
        <v>1569</v>
      </c>
      <c r="C303" s="320"/>
      <c r="D303" s="320"/>
      <c r="E303" s="320"/>
      <c r="F303" s="320"/>
      <c r="G303" s="320"/>
      <c r="H303" s="320"/>
      <c r="I303" s="320"/>
    </row>
    <row r="304" spans="2:9" ht="13.5" thickBot="1"/>
    <row r="305" spans="2:6">
      <c r="B305" s="159" t="s">
        <v>1570</v>
      </c>
      <c r="C305" s="158"/>
      <c r="D305" s="158"/>
      <c r="E305" s="157"/>
      <c r="F305" s="156">
        <f>E30</f>
        <v>30670.009999999995</v>
      </c>
    </row>
    <row r="306" spans="2:6" ht="15" customHeight="1">
      <c r="B306" s="154" t="s">
        <v>1571</v>
      </c>
      <c r="C306" s="153"/>
      <c r="D306" s="153"/>
      <c r="E306" s="152"/>
      <c r="F306" s="155">
        <f>E71</f>
        <v>330.73</v>
      </c>
    </row>
    <row r="307" spans="2:6">
      <c r="B307" s="154" t="s">
        <v>1718</v>
      </c>
      <c r="C307" s="153"/>
      <c r="D307" s="153"/>
      <c r="E307" s="152"/>
      <c r="F307" s="155">
        <f>G81</f>
        <v>5308.0700000000006</v>
      </c>
    </row>
    <row r="308" spans="2:6">
      <c r="B308" s="485" t="s">
        <v>1572</v>
      </c>
      <c r="C308" s="153"/>
      <c r="D308" s="153"/>
      <c r="E308" s="152"/>
      <c r="F308" s="155">
        <f>G148</f>
        <v>7630.8805560787687</v>
      </c>
    </row>
    <row r="309" spans="2:6">
      <c r="B309" s="154" t="s">
        <v>1578</v>
      </c>
      <c r="C309" s="153"/>
      <c r="D309" s="153"/>
      <c r="E309" s="152"/>
      <c r="F309" s="155">
        <f>G216</f>
        <v>3010.5156837206459</v>
      </c>
    </row>
    <row r="310" spans="2:6">
      <c r="B310" s="154" t="s">
        <v>1579</v>
      </c>
      <c r="C310" s="153"/>
      <c r="D310" s="153"/>
      <c r="E310" s="152"/>
      <c r="F310" s="155">
        <f>G237</f>
        <v>121.67499999999998</v>
      </c>
    </row>
    <row r="311" spans="2:6">
      <c r="B311" s="154" t="s">
        <v>1865</v>
      </c>
      <c r="C311" s="153"/>
      <c r="D311" s="153"/>
      <c r="E311" s="152"/>
      <c r="F311" s="155">
        <f>G288</f>
        <v>323.04145673333335</v>
      </c>
    </row>
    <row r="312" spans="2:6" ht="13.5" thickBot="1">
      <c r="B312" s="154" t="s">
        <v>1866</v>
      </c>
      <c r="C312" s="153"/>
      <c r="D312" s="153"/>
      <c r="E312" s="152"/>
      <c r="F312" s="155">
        <f>F301</f>
        <v>234.60750000000002</v>
      </c>
    </row>
    <row r="313" spans="2:6">
      <c r="B313" s="159" t="s">
        <v>1826</v>
      </c>
      <c r="C313" s="158"/>
      <c r="D313" s="158"/>
      <c r="E313" s="157"/>
      <c r="F313" s="156">
        <f>SUM(F305:F312)</f>
        <v>47629.530196532745</v>
      </c>
    </row>
    <row r="314" spans="2:6" ht="13.5" thickBot="1">
      <c r="B314" s="146" t="s">
        <v>1867</v>
      </c>
      <c r="C314" s="145"/>
      <c r="D314" s="446">
        <f>Banco!D211</f>
        <v>0.38690000000000002</v>
      </c>
      <c r="E314" s="144"/>
      <c r="F314" s="447">
        <f>D314*F313</f>
        <v>18427.865233038519</v>
      </c>
    </row>
    <row r="315" spans="2:6" ht="13.5" thickBot="1">
      <c r="B315" s="150" t="s">
        <v>58</v>
      </c>
      <c r="C315" s="149"/>
      <c r="D315" s="149"/>
      <c r="E315" s="148"/>
      <c r="F315" s="151">
        <f>F313+F314</f>
        <v>66057.395429571261</v>
      </c>
    </row>
    <row r="316" spans="2:6" ht="13.5" thickBot="1">
      <c r="B316" s="150" t="s">
        <v>942</v>
      </c>
      <c r="C316" s="149"/>
      <c r="D316" s="149"/>
      <c r="E316" s="148"/>
      <c r="F316" s="147">
        <f>'Dimens areas verdes'!D129</f>
        <v>55</v>
      </c>
    </row>
    <row r="317" spans="2:6" ht="13.5" thickBot="1">
      <c r="B317" s="146" t="s">
        <v>649</v>
      </c>
      <c r="C317" s="145"/>
      <c r="D317" s="145"/>
      <c r="E317" s="144"/>
      <c r="F317" s="590">
        <f>ROUND(F315/F316,2)</f>
        <v>1201.04</v>
      </c>
    </row>
  </sheetData>
  <mergeCells count="15">
    <mergeCell ref="B111:D111"/>
    <mergeCell ref="B112:D112"/>
    <mergeCell ref="B124:D124"/>
    <mergeCell ref="B125:D125"/>
    <mergeCell ref="B148:F148"/>
    <mergeCell ref="B265:D265"/>
    <mergeCell ref="B273:D273"/>
    <mergeCell ref="B179:D179"/>
    <mergeCell ref="B237:F237"/>
    <mergeCell ref="B180:D180"/>
    <mergeCell ref="B192:D192"/>
    <mergeCell ref="B193:D193"/>
    <mergeCell ref="B216:F216"/>
    <mergeCell ref="B222:D222"/>
    <mergeCell ref="B230:D230"/>
  </mergeCells>
  <printOptions horizontalCentered="1"/>
  <pageMargins left="0.59055118110236227" right="0.39370078740157483" top="0.59055118110236227" bottom="0.43307086614173229" header="0" footer="0"/>
  <pageSetup paperSize="9" scale="72" fitToHeight="4" orientation="portrait" r:id="rId1"/>
  <headerFooter alignWithMargins="0"/>
  <rowBreaks count="3" manualBreakCount="3">
    <brk id="82" min="1" max="6" man="1"/>
    <brk id="150" min="1" max="6" man="1"/>
    <brk id="217" min="1" max="6" man="1"/>
  </rowBreaks>
  <ignoredErrors>
    <ignoredError sqref="E197 E234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L244"/>
  <sheetViews>
    <sheetView showGridLines="0" view="pageBreakPreview" topLeftCell="A221" zoomScaleNormal="100" zoomScaleSheetLayoutView="100" workbookViewId="0">
      <selection activeCell="B9" sqref="B9:F21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1726</v>
      </c>
    </row>
    <row r="5" spans="2:9">
      <c r="B5" s="160"/>
    </row>
    <row r="6" spans="2:9">
      <c r="B6" s="160" t="s">
        <v>19</v>
      </c>
    </row>
    <row r="7" spans="2:9" ht="13.5" thickBot="1">
      <c r="B7" s="160" t="s">
        <v>21</v>
      </c>
      <c r="D7" s="160" t="s">
        <v>59</v>
      </c>
      <c r="E7" s="193">
        <f>Banco!D202</f>
        <v>0.74028000000000005</v>
      </c>
      <c r="F7" s="160"/>
      <c r="H7" s="185"/>
      <c r="I7" s="160"/>
    </row>
    <row r="8" spans="2:9" s="184" customFormat="1" ht="26.25" thickBot="1">
      <c r="B8" s="591" t="s">
        <v>20</v>
      </c>
      <c r="C8" s="592" t="s">
        <v>657</v>
      </c>
      <c r="D8" s="592" t="s">
        <v>1287</v>
      </c>
      <c r="E8" s="592" t="s">
        <v>563</v>
      </c>
      <c r="F8" s="451" t="s">
        <v>1169</v>
      </c>
      <c r="G8" s="594"/>
      <c r="H8" s="186"/>
      <c r="I8" s="276"/>
    </row>
    <row r="9" spans="2:9">
      <c r="B9" s="595" t="s">
        <v>22</v>
      </c>
      <c r="C9" s="596">
        <f>'Salários 01 2021'!C46</f>
        <v>1530.83</v>
      </c>
      <c r="D9" s="596">
        <f>'Salários 01 2021'!C56</f>
        <v>2177.0700000000002</v>
      </c>
      <c r="E9" s="596">
        <f>'Salários 01 2021'!C41</f>
        <v>2528.65</v>
      </c>
      <c r="F9" s="597">
        <f>'Salários 01 2021'!C19</f>
        <v>9000</v>
      </c>
      <c r="G9" s="598"/>
      <c r="H9" s="187"/>
      <c r="I9" s="153"/>
    </row>
    <row r="10" spans="2:9">
      <c r="B10" s="602" t="s">
        <v>95</v>
      </c>
      <c r="C10" s="926"/>
      <c r="D10" s="926"/>
      <c r="E10" s="926"/>
      <c r="F10" s="927"/>
      <c r="G10" s="598"/>
      <c r="H10" s="187"/>
      <c r="I10" s="153"/>
    </row>
    <row r="11" spans="2:9">
      <c r="B11" s="602" t="s">
        <v>96</v>
      </c>
      <c r="C11" s="926"/>
      <c r="D11" s="926"/>
      <c r="E11" s="926"/>
      <c r="F11" s="927"/>
      <c r="G11" s="598"/>
      <c r="H11" s="187"/>
      <c r="I11" s="153"/>
    </row>
    <row r="12" spans="2:9">
      <c r="B12" s="602" t="s">
        <v>23</v>
      </c>
      <c r="C12" s="603"/>
      <c r="D12" s="603"/>
      <c r="E12" s="603"/>
      <c r="F12" s="604"/>
      <c r="G12" s="323"/>
      <c r="H12" s="175"/>
      <c r="I12" s="153"/>
    </row>
    <row r="13" spans="2:9">
      <c r="B13" s="602" t="s">
        <v>87</v>
      </c>
      <c r="C13" s="603"/>
      <c r="D13" s="603"/>
      <c r="E13" s="603"/>
      <c r="F13" s="604"/>
      <c r="G13" s="323"/>
      <c r="H13" s="175"/>
      <c r="I13" s="153"/>
    </row>
    <row r="14" spans="2:9">
      <c r="B14" s="602" t="s">
        <v>987</v>
      </c>
      <c r="C14" s="603">
        <f>'Salários 01 2021'!H6</f>
        <v>67.47</v>
      </c>
      <c r="D14" s="603">
        <f>'Salários 01 2021'!H7</f>
        <v>287.32</v>
      </c>
      <c r="E14" s="603"/>
      <c r="F14" s="604"/>
      <c r="G14" s="323"/>
      <c r="H14" s="175"/>
      <c r="I14" s="153"/>
    </row>
    <row r="15" spans="2:9">
      <c r="B15" s="602" t="s">
        <v>24</v>
      </c>
      <c r="C15" s="603">
        <f>SUM(C9:C14)*$E$7</f>
        <v>1183.1895240000001</v>
      </c>
      <c r="D15" s="603">
        <f>SUM(D9:D14)*$E$7</f>
        <v>1824.3386292000005</v>
      </c>
      <c r="E15" s="603">
        <f>SUM(E9:E14)*$E$7</f>
        <v>1871.9090220000003</v>
      </c>
      <c r="F15" s="604">
        <f>SUM(F9:F14)*$E$7</f>
        <v>6662.52</v>
      </c>
      <c r="G15" s="323"/>
      <c r="H15" s="175"/>
      <c r="I15" s="153"/>
    </row>
    <row r="16" spans="2:9">
      <c r="B16" s="602" t="s">
        <v>390</v>
      </c>
      <c r="C16" s="455">
        <f>'Salários 01 2021'!$J$14</f>
        <v>599</v>
      </c>
      <c r="D16" s="603"/>
      <c r="E16" s="455">
        <f>'Salários 01 2021'!$J$14</f>
        <v>599</v>
      </c>
      <c r="F16" s="456">
        <f>'Salários 01 2021'!$J$14</f>
        <v>599</v>
      </c>
      <c r="G16" s="323"/>
      <c r="H16" s="175"/>
      <c r="I16" s="153"/>
    </row>
    <row r="17" spans="2:9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4">
        <f>'Salários 01 2021'!$K$15</f>
        <v>65</v>
      </c>
      <c r="G17" s="323"/>
      <c r="H17" s="175"/>
      <c r="I17" s="153"/>
    </row>
    <row r="18" spans="2:9">
      <c r="B18" s="602" t="s">
        <v>389</v>
      </c>
      <c r="C18" s="603"/>
      <c r="D18" s="607">
        <f>'Salários 01 2021'!$J$15</f>
        <v>641.75</v>
      </c>
      <c r="E18" s="603"/>
      <c r="F18" s="604"/>
      <c r="G18" s="323"/>
      <c r="H18" s="175"/>
      <c r="I18" s="153"/>
    </row>
    <row r="19" spans="2:9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4">
        <f>Banco!$D$197</f>
        <v>72</v>
      </c>
      <c r="G19" s="323"/>
      <c r="H19" s="175"/>
      <c r="I19" s="153"/>
    </row>
    <row r="20" spans="2:9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6">
        <f>Banco!$D$198</f>
        <v>8.5</v>
      </c>
      <c r="G20" s="323"/>
      <c r="H20" s="175"/>
      <c r="I20" s="153"/>
    </row>
    <row r="21" spans="2:9" ht="13.5" thickBot="1">
      <c r="B21" s="608" t="s">
        <v>25</v>
      </c>
      <c r="C21" s="609">
        <f>'Salários 01 2021'!L46</f>
        <v>109.76663835616441</v>
      </c>
      <c r="D21" s="609">
        <f>'Salários 01 2021'!L56</f>
        <v>70.992238356164393</v>
      </c>
      <c r="E21" s="609">
        <f>'Salários 01 2021'!L41</f>
        <v>49.8974383561644</v>
      </c>
      <c r="F21" s="610">
        <f>'Salários 01 2021'!L19</f>
        <v>0</v>
      </c>
      <c r="G21" s="323"/>
      <c r="H21" s="175"/>
      <c r="I21" s="153"/>
    </row>
    <row r="22" spans="2:9" ht="13.5" thickBot="1">
      <c r="B22" s="611" t="s">
        <v>26</v>
      </c>
      <c r="C22" s="612">
        <f>SUM(C9:C21)</f>
        <v>3635.7561623561646</v>
      </c>
      <c r="D22" s="612">
        <f>SUM(D9:D21)</f>
        <v>5146.9708675561651</v>
      </c>
      <c r="E22" s="612">
        <f>SUM(E9:E21)</f>
        <v>5194.9564603561648</v>
      </c>
      <c r="F22" s="613">
        <f>SUM(F9:F21)</f>
        <v>16407.02</v>
      </c>
      <c r="G22" s="614"/>
      <c r="H22" s="188"/>
      <c r="I22" s="153"/>
    </row>
    <row r="23" spans="2:9">
      <c r="B23" s="320"/>
      <c r="C23" s="320"/>
      <c r="D23" s="320"/>
      <c r="E23" s="320"/>
      <c r="F23" s="356"/>
      <c r="G23" s="356"/>
      <c r="H23" s="153"/>
      <c r="I23" s="153"/>
    </row>
    <row r="24" spans="2:9" ht="13.5" thickBot="1">
      <c r="B24" s="335" t="s">
        <v>27</v>
      </c>
      <c r="C24" s="320"/>
      <c r="D24" s="320"/>
      <c r="E24" s="320"/>
      <c r="F24" s="320"/>
      <c r="G24" s="320"/>
    </row>
    <row r="25" spans="2:9" ht="13.5" thickBot="1">
      <c r="B25" s="980" t="s">
        <v>28</v>
      </c>
      <c r="C25" s="671" t="s">
        <v>29</v>
      </c>
      <c r="D25" s="671" t="s">
        <v>30</v>
      </c>
      <c r="E25" s="672" t="s">
        <v>26</v>
      </c>
      <c r="F25" s="320"/>
      <c r="G25" s="320"/>
    </row>
    <row r="26" spans="2:9">
      <c r="B26" s="595" t="str">
        <f>C8</f>
        <v xml:space="preserve">Jardineiro </v>
      </c>
      <c r="C26" s="919">
        <f>'Dimens areas verdes'!D138</f>
        <v>5</v>
      </c>
      <c r="D26" s="628">
        <f>C22</f>
        <v>3635.7561623561646</v>
      </c>
      <c r="E26" s="999">
        <f>ROUND(D26*C26,2)</f>
        <v>18178.78</v>
      </c>
      <c r="F26" s="320"/>
      <c r="G26" s="320"/>
    </row>
    <row r="27" spans="2:9">
      <c r="B27" s="602" t="str">
        <f>D8</f>
        <v>Motorista Caminhão</v>
      </c>
      <c r="C27" s="657">
        <f>'Dimens areas verdes'!D139+'Dimens areas verdes'!D142</f>
        <v>1.1000000000000001</v>
      </c>
      <c r="D27" s="426">
        <f>D22</f>
        <v>5146.9708675561651</v>
      </c>
      <c r="E27" s="620">
        <f>ROUND(D27*C27,2)</f>
        <v>5661.67</v>
      </c>
      <c r="F27" s="320"/>
      <c r="G27" s="320"/>
    </row>
    <row r="28" spans="2:9">
      <c r="B28" s="602" t="str">
        <f>E8</f>
        <v>Tecnico agricola</v>
      </c>
      <c r="C28" s="657">
        <f>'Dimens areas verdes'!D143</f>
        <v>1</v>
      </c>
      <c r="D28" s="426">
        <f>E22</f>
        <v>5194.9564603561648</v>
      </c>
      <c r="E28" s="620">
        <f>ROUND(D28*C28,2)</f>
        <v>5194.96</v>
      </c>
      <c r="F28" s="320"/>
      <c r="G28" s="320"/>
    </row>
    <row r="29" spans="2:9" ht="13.5" thickBot="1">
      <c r="B29" s="608" t="str">
        <f>F8</f>
        <v>Engenheiro Agrônomo</v>
      </c>
      <c r="C29" s="683">
        <f>'Plantio Arv Peq area pavim'!C32</f>
        <v>0.1</v>
      </c>
      <c r="D29" s="622">
        <f>F22</f>
        <v>16407.02</v>
      </c>
      <c r="E29" s="623">
        <f>ROUND(D29*C29,2)</f>
        <v>1640.7</v>
      </c>
      <c r="F29" s="320"/>
      <c r="G29" s="320"/>
    </row>
    <row r="30" spans="2:9" ht="13.5" thickBot="1">
      <c r="B30" s="624"/>
      <c r="C30" s="624"/>
      <c r="D30" s="624"/>
      <c r="E30" s="876">
        <f>SUM(E26:E29)</f>
        <v>30676.109999999997</v>
      </c>
      <c r="F30" s="320"/>
      <c r="G30" s="320"/>
    </row>
    <row r="31" spans="2:9">
      <c r="B31" s="320"/>
      <c r="C31" s="320"/>
      <c r="D31" s="320"/>
      <c r="E31" s="320"/>
      <c r="F31" s="320"/>
      <c r="G31" s="320"/>
    </row>
    <row r="32" spans="2:9">
      <c r="B32" s="335" t="s">
        <v>98</v>
      </c>
      <c r="C32" s="320"/>
      <c r="D32" s="320"/>
      <c r="E32" s="320"/>
      <c r="F32" s="320"/>
      <c r="G32" s="320"/>
    </row>
    <row r="33" spans="2:7" ht="13.5" thickBot="1">
      <c r="B33" s="335" t="s">
        <v>99</v>
      </c>
      <c r="C33" s="320"/>
      <c r="D33" s="320"/>
      <c r="E33" s="320"/>
      <c r="F33" s="320"/>
      <c r="G33" s="320"/>
    </row>
    <row r="34" spans="2:7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617" t="s">
        <v>26</v>
      </c>
      <c r="G34" s="320"/>
    </row>
    <row r="35" spans="2:7">
      <c r="B35" s="625"/>
      <c r="C35" s="626" t="str">
        <f>'Dimens areas verdes'!D7</f>
        <v>Calça de brim</v>
      </c>
      <c r="D35" s="627">
        <f>'Dimens areas verdes'!E7</f>
        <v>4</v>
      </c>
      <c r="E35" s="628">
        <f>Banco!D125</f>
        <v>29.8</v>
      </c>
      <c r="F35" s="629">
        <f t="shared" ref="F35:F41" si="0">ROUND(E35*D35/12,2)</f>
        <v>9.93</v>
      </c>
      <c r="G35" s="320"/>
    </row>
    <row r="36" spans="2:7">
      <c r="B36" s="630"/>
      <c r="C36" s="631" t="str">
        <f>'Dimens areas verdes'!D8</f>
        <v>Camisa de brim</v>
      </c>
      <c r="D36" s="632">
        <f>'Dimens areas verdes'!E8</f>
        <v>4</v>
      </c>
      <c r="E36" s="426">
        <f>Banco!D127</f>
        <v>32.5</v>
      </c>
      <c r="F36" s="604">
        <f t="shared" si="0"/>
        <v>10.83</v>
      </c>
      <c r="G36" s="320"/>
    </row>
    <row r="37" spans="2:7">
      <c r="B37" s="633" t="str">
        <f>B26</f>
        <v xml:space="preserve">Jardineiro </v>
      </c>
      <c r="C37" s="631" t="str">
        <f>'Dimens areas verdes'!D9</f>
        <v>Calçado de proteção</v>
      </c>
      <c r="D37" s="632">
        <f>'Dimens areas verdes'!E9</f>
        <v>3</v>
      </c>
      <c r="E37" s="426">
        <f>Banco!D126</f>
        <v>33.166666666666664</v>
      </c>
      <c r="F37" s="604">
        <f t="shared" si="0"/>
        <v>8.2899999999999991</v>
      </c>
      <c r="G37" s="320"/>
    </row>
    <row r="38" spans="2:7">
      <c r="B38" s="630"/>
      <c r="C38" s="631" t="str">
        <f>'Dimens areas verdes'!D10</f>
        <v>Capa impermeável</v>
      </c>
      <c r="D38" s="632">
        <f>'Dimens areas verdes'!E10</f>
        <v>6</v>
      </c>
      <c r="E38" s="426">
        <f>Banco!D128</f>
        <v>10.8</v>
      </c>
      <c r="F38" s="604">
        <f t="shared" si="0"/>
        <v>5.4</v>
      </c>
      <c r="G38" s="320"/>
    </row>
    <row r="39" spans="2:7">
      <c r="B39" s="630"/>
      <c r="C39" s="631" t="str">
        <f>'Dimens areas verdes'!D11</f>
        <v>Boné</v>
      </c>
      <c r="D39" s="632">
        <f>'Dimens areas verdes'!E11</f>
        <v>2</v>
      </c>
      <c r="E39" s="426">
        <f>Banco!D120</f>
        <v>6</v>
      </c>
      <c r="F39" s="604">
        <f t="shared" si="0"/>
        <v>1</v>
      </c>
      <c r="G39" s="320"/>
    </row>
    <row r="40" spans="2:7">
      <c r="B40" s="630"/>
      <c r="C40" s="631" t="str">
        <f>'Dimens areas verdes'!D12</f>
        <v>Luva de vaqueta</v>
      </c>
      <c r="D40" s="632">
        <f>'Dimens areas verdes'!E12</f>
        <v>12</v>
      </c>
      <c r="E40" s="299">
        <f>Banco!D133</f>
        <v>17.55</v>
      </c>
      <c r="F40" s="604">
        <f t="shared" si="0"/>
        <v>17.55</v>
      </c>
      <c r="G40" s="320"/>
    </row>
    <row r="41" spans="2:7" ht="13.5" thickBot="1">
      <c r="B41" s="634"/>
      <c r="C41" s="635" t="str">
        <f>'Dimens areas verdes'!D13</f>
        <v>Colete refletivo</v>
      </c>
      <c r="D41" s="636">
        <f>'Dimens areas verdes'!E13</f>
        <v>2</v>
      </c>
      <c r="E41" s="622">
        <f>Banco!D131</f>
        <v>13.4</v>
      </c>
      <c r="F41" s="607">
        <f t="shared" si="0"/>
        <v>2.23</v>
      </c>
      <c r="G41" s="320"/>
    </row>
    <row r="42" spans="2:7" ht="13.5" thickBot="1">
      <c r="B42" s="637"/>
      <c r="C42" s="325"/>
      <c r="D42" s="638"/>
      <c r="E42" s="639"/>
      <c r="F42" s="1054">
        <f>SUM(F35:F41)</f>
        <v>55.23</v>
      </c>
      <c r="G42" s="320"/>
    </row>
    <row r="43" spans="2:7" ht="13.5" thickBot="1">
      <c r="B43" s="637"/>
      <c r="C43" s="325"/>
      <c r="D43" s="638"/>
      <c r="E43" s="639"/>
      <c r="F43" s="641"/>
      <c r="G43" s="320"/>
    </row>
    <row r="44" spans="2:7">
      <c r="B44" s="625"/>
      <c r="C44" s="626" t="str">
        <f>'Dimens areas verdes'!D27</f>
        <v>Calça de brim</v>
      </c>
      <c r="D44" s="642">
        <f>'Dimens areas verdes'!E27</f>
        <v>3</v>
      </c>
      <c r="E44" s="628">
        <f>E35</f>
        <v>29.8</v>
      </c>
      <c r="F44" s="629">
        <f>ROUND(E44*D44/12,2)</f>
        <v>7.45</v>
      </c>
      <c r="G44" s="320"/>
    </row>
    <row r="45" spans="2:7">
      <c r="B45" s="630"/>
      <c r="C45" s="643" t="str">
        <f>'Dimens areas verdes'!D28</f>
        <v>Camisa de brim</v>
      </c>
      <c r="D45" s="644">
        <f>'Dimens areas verdes'!E28</f>
        <v>3</v>
      </c>
      <c r="E45" s="426">
        <f>E36</f>
        <v>32.5</v>
      </c>
      <c r="F45" s="604">
        <f>ROUND(E45*D45/12,2)</f>
        <v>8.1300000000000008</v>
      </c>
      <c r="G45" s="320"/>
    </row>
    <row r="46" spans="2:7">
      <c r="B46" s="633" t="str">
        <f>B27</f>
        <v>Motorista Caminhão</v>
      </c>
      <c r="C46" s="643" t="str">
        <f>'Dimens areas verdes'!D29</f>
        <v>Calçado de proteção</v>
      </c>
      <c r="D46" s="644">
        <f>'Dimens areas verdes'!E29</f>
        <v>2</v>
      </c>
      <c r="E46" s="426">
        <f>E37</f>
        <v>33.166666666666664</v>
      </c>
      <c r="F46" s="604">
        <f>ROUND(E46*D46/12,2)</f>
        <v>5.53</v>
      </c>
      <c r="G46" s="320"/>
    </row>
    <row r="47" spans="2:7">
      <c r="B47" s="630"/>
      <c r="C47" s="643" t="str">
        <f>'Dimens areas verdes'!D30</f>
        <v>Capa impermeável</v>
      </c>
      <c r="D47" s="644">
        <f>'Dimens areas verdes'!E30</f>
        <v>3</v>
      </c>
      <c r="E47" s="426">
        <f>E38</f>
        <v>10.8</v>
      </c>
      <c r="F47" s="604">
        <f>ROUND(E47*D47/12,2)</f>
        <v>2.7</v>
      </c>
      <c r="G47" s="320"/>
    </row>
    <row r="48" spans="2:7" ht="13.5" thickBot="1">
      <c r="B48" s="634"/>
      <c r="C48" s="645" t="str">
        <f>'Dimens areas verdes'!D31</f>
        <v>Boné</v>
      </c>
      <c r="D48" s="646">
        <f>'Dimens areas verdes'!E31</f>
        <v>2</v>
      </c>
      <c r="E48" s="622">
        <f>E39</f>
        <v>6</v>
      </c>
      <c r="F48" s="610">
        <f>ROUND(E48*D48/12,2)</f>
        <v>1</v>
      </c>
      <c r="G48" s="320"/>
    </row>
    <row r="49" spans="2:7" ht="13.5" thickBot="1">
      <c r="B49" s="357"/>
      <c r="C49" s="325"/>
      <c r="D49" s="647"/>
      <c r="E49" s="648"/>
      <c r="F49" s="649">
        <f>SUM(F44:F48)</f>
        <v>24.810000000000002</v>
      </c>
      <c r="G49" s="320"/>
    </row>
    <row r="50" spans="2:7" ht="13.5" thickBot="1">
      <c r="B50" s="637"/>
      <c r="C50" s="637"/>
      <c r="D50" s="638"/>
      <c r="E50" s="639"/>
      <c r="F50" s="650"/>
      <c r="G50" s="320"/>
    </row>
    <row r="51" spans="2:7">
      <c r="B51" s="651"/>
      <c r="C51" s="626" t="str">
        <f t="shared" ref="C51:D55" si="1">C44</f>
        <v>Calça de brim</v>
      </c>
      <c r="D51" s="642">
        <f t="shared" si="1"/>
        <v>3</v>
      </c>
      <c r="E51" s="628">
        <f>E35</f>
        <v>29.8</v>
      </c>
      <c r="F51" s="629">
        <f>ROUND(E51*D51/12,2)</f>
        <v>7.45</v>
      </c>
      <c r="G51" s="320"/>
    </row>
    <row r="52" spans="2:7">
      <c r="B52" s="652"/>
      <c r="C52" s="643" t="str">
        <f t="shared" si="1"/>
        <v>Camisa de brim</v>
      </c>
      <c r="D52" s="644">
        <f t="shared" si="1"/>
        <v>3</v>
      </c>
      <c r="E52" s="426">
        <f>E36</f>
        <v>32.5</v>
      </c>
      <c r="F52" s="604">
        <f>ROUND(E52*D52/12,2)</f>
        <v>8.1300000000000008</v>
      </c>
      <c r="G52" s="320"/>
    </row>
    <row r="53" spans="2:7">
      <c r="B53" s="653" t="str">
        <f>B28</f>
        <v>Tecnico agricola</v>
      </c>
      <c r="C53" s="643" t="str">
        <f t="shared" si="1"/>
        <v>Calçado de proteção</v>
      </c>
      <c r="D53" s="644">
        <f t="shared" si="1"/>
        <v>2</v>
      </c>
      <c r="E53" s="426">
        <f>E37</f>
        <v>33.166666666666664</v>
      </c>
      <c r="F53" s="604">
        <f>ROUND(E53*D53/12,2)</f>
        <v>5.53</v>
      </c>
      <c r="G53" s="320"/>
    </row>
    <row r="54" spans="2:7">
      <c r="B54" s="652"/>
      <c r="C54" s="643" t="str">
        <f t="shared" si="1"/>
        <v>Capa impermeável</v>
      </c>
      <c r="D54" s="644">
        <f t="shared" si="1"/>
        <v>3</v>
      </c>
      <c r="E54" s="426">
        <f>E38</f>
        <v>10.8</v>
      </c>
      <c r="F54" s="604">
        <f>ROUND(E54*D54/12,2)</f>
        <v>2.7</v>
      </c>
      <c r="G54" s="320"/>
    </row>
    <row r="55" spans="2:7" ht="13.5" thickBot="1">
      <c r="B55" s="654"/>
      <c r="C55" s="645" t="str">
        <f t="shared" si="1"/>
        <v>Boné</v>
      </c>
      <c r="D55" s="646">
        <f t="shared" si="1"/>
        <v>2</v>
      </c>
      <c r="E55" s="622">
        <f>E39</f>
        <v>6</v>
      </c>
      <c r="F55" s="610">
        <f>ROUND(E55*D55/12,2)</f>
        <v>1</v>
      </c>
      <c r="G55" s="320"/>
    </row>
    <row r="56" spans="2:7" ht="13.5" thickBot="1">
      <c r="B56" s="637"/>
      <c r="C56" s="637"/>
      <c r="D56" s="638"/>
      <c r="E56" s="639"/>
      <c r="F56" s="655">
        <f>SUM(F51:F55)</f>
        <v>24.810000000000002</v>
      </c>
      <c r="G56" s="320"/>
    </row>
    <row r="57" spans="2:7" ht="13.5" thickBot="1">
      <c r="B57" s="320"/>
      <c r="C57" s="320"/>
      <c r="D57" s="320"/>
      <c r="E57" s="320"/>
      <c r="F57" s="320"/>
      <c r="G57" s="320"/>
    </row>
    <row r="58" spans="2:7">
      <c r="B58" s="651"/>
      <c r="C58" s="887" t="str">
        <f>C51</f>
        <v>Calça de brim</v>
      </c>
      <c r="D58" s="888">
        <f>D51</f>
        <v>3</v>
      </c>
      <c r="E58" s="918">
        <f>E51</f>
        <v>29.8</v>
      </c>
      <c r="F58" s="629">
        <f>ROUND(E58*D58/12,2)</f>
        <v>7.45</v>
      </c>
      <c r="G58" s="320"/>
    </row>
    <row r="59" spans="2:7">
      <c r="B59" s="652"/>
      <c r="C59" s="643" t="str">
        <f t="shared" ref="C59:E59" si="2">C52</f>
        <v>Camisa de brim</v>
      </c>
      <c r="D59" s="644">
        <f t="shared" si="2"/>
        <v>3</v>
      </c>
      <c r="E59" s="426">
        <f t="shared" si="2"/>
        <v>32.5</v>
      </c>
      <c r="F59" s="604">
        <f>ROUND(E59*D59/12,2)</f>
        <v>8.1300000000000008</v>
      </c>
      <c r="G59" s="320"/>
    </row>
    <row r="60" spans="2:7">
      <c r="B60" s="653" t="str">
        <f>B29</f>
        <v>Engenheiro Agrônomo</v>
      </c>
      <c r="C60" s="643" t="str">
        <f t="shared" ref="C60:E60" si="3">C53</f>
        <v>Calçado de proteção</v>
      </c>
      <c r="D60" s="644">
        <f t="shared" si="3"/>
        <v>2</v>
      </c>
      <c r="E60" s="426">
        <f t="shared" si="3"/>
        <v>33.166666666666664</v>
      </c>
      <c r="F60" s="604">
        <f>ROUND(E60*D60/12,2)</f>
        <v>5.53</v>
      </c>
      <c r="G60" s="320"/>
    </row>
    <row r="61" spans="2:7">
      <c r="B61" s="652"/>
      <c r="C61" s="643" t="str">
        <f t="shared" ref="C61:E61" si="4">C54</f>
        <v>Capa impermeável</v>
      </c>
      <c r="D61" s="644">
        <f t="shared" si="4"/>
        <v>3</v>
      </c>
      <c r="E61" s="426">
        <f t="shared" si="4"/>
        <v>10.8</v>
      </c>
      <c r="F61" s="604">
        <f>ROUND(E61*D61/12,2)</f>
        <v>2.7</v>
      </c>
      <c r="G61" s="320"/>
    </row>
    <row r="62" spans="2:7" ht="13.5" thickBot="1">
      <c r="B62" s="654"/>
      <c r="C62" s="635" t="str">
        <f t="shared" ref="C62:E62" si="5">C55</f>
        <v>Boné</v>
      </c>
      <c r="D62" s="889">
        <f t="shared" si="5"/>
        <v>2</v>
      </c>
      <c r="E62" s="883">
        <f t="shared" si="5"/>
        <v>6</v>
      </c>
      <c r="F62" s="610">
        <f>ROUND(E62*D62/12,2)</f>
        <v>1</v>
      </c>
      <c r="G62" s="320"/>
    </row>
    <row r="63" spans="2:7" ht="13.5" thickBot="1">
      <c r="B63" s="637"/>
      <c r="C63" s="637"/>
      <c r="D63" s="638"/>
      <c r="E63" s="639"/>
      <c r="F63" s="655">
        <f>SUM(F58:F62)</f>
        <v>24.810000000000002</v>
      </c>
      <c r="G63" s="320"/>
    </row>
    <row r="64" spans="2:7">
      <c r="B64" s="320"/>
      <c r="C64" s="320"/>
      <c r="D64" s="320"/>
      <c r="E64" s="320"/>
      <c r="F64" s="320"/>
      <c r="G64" s="320"/>
    </row>
    <row r="65" spans="2:246">
      <c r="B65" s="320"/>
      <c r="C65" s="320"/>
      <c r="D65" s="320"/>
      <c r="E65" s="320"/>
      <c r="F65" s="320"/>
      <c r="G65" s="320"/>
    </row>
    <row r="66" spans="2:246" ht="13.5" thickBot="1">
      <c r="B66" s="335" t="s">
        <v>115</v>
      </c>
      <c r="C66" s="320"/>
      <c r="D66" s="320"/>
      <c r="E66" s="320"/>
      <c r="F66" s="320"/>
      <c r="G66" s="320"/>
    </row>
    <row r="67" spans="2:246" ht="13.5" thickBot="1">
      <c r="B67" s="615" t="s">
        <v>28</v>
      </c>
      <c r="C67" s="616" t="s">
        <v>33</v>
      </c>
      <c r="D67" s="616" t="s">
        <v>34</v>
      </c>
      <c r="E67" s="617" t="s">
        <v>26</v>
      </c>
      <c r="F67" s="320"/>
      <c r="G67" s="320"/>
    </row>
    <row r="68" spans="2:246">
      <c r="B68" s="595" t="str">
        <f t="shared" ref="B68:C71" si="6">B26</f>
        <v xml:space="preserve">Jardineiro </v>
      </c>
      <c r="C68" s="919">
        <f t="shared" si="6"/>
        <v>5</v>
      </c>
      <c r="D68" s="628">
        <f>F42</f>
        <v>55.23</v>
      </c>
      <c r="E68" s="629">
        <f>ROUND(D68*C68,2)</f>
        <v>276.14999999999998</v>
      </c>
      <c r="F68" s="320"/>
      <c r="G68" s="320"/>
    </row>
    <row r="69" spans="2:246">
      <c r="B69" s="602" t="str">
        <f t="shared" si="6"/>
        <v>Motorista Caminhão</v>
      </c>
      <c r="C69" s="657">
        <f t="shared" si="6"/>
        <v>1.1000000000000001</v>
      </c>
      <c r="D69" s="426">
        <f>F49</f>
        <v>24.810000000000002</v>
      </c>
      <c r="E69" s="604">
        <f>ROUND(D69*C69,2)</f>
        <v>27.29</v>
      </c>
      <c r="F69" s="320"/>
      <c r="G69" s="320"/>
    </row>
    <row r="70" spans="2:246">
      <c r="B70" s="605" t="str">
        <f t="shared" si="6"/>
        <v>Tecnico agricola</v>
      </c>
      <c r="C70" s="997">
        <f t="shared" si="6"/>
        <v>1</v>
      </c>
      <c r="D70" s="299">
        <f>F56</f>
        <v>24.810000000000002</v>
      </c>
      <c r="E70" s="607">
        <f>ROUND(D70*C70,2)</f>
        <v>24.81</v>
      </c>
      <c r="F70" s="320"/>
      <c r="G70" s="320"/>
    </row>
    <row r="71" spans="2:246" ht="13.5" thickBot="1">
      <c r="B71" s="608" t="str">
        <f t="shared" si="6"/>
        <v>Engenheiro Agrônomo</v>
      </c>
      <c r="C71" s="683">
        <f t="shared" si="6"/>
        <v>0.1</v>
      </c>
      <c r="D71" s="622">
        <f>F63</f>
        <v>24.810000000000002</v>
      </c>
      <c r="E71" s="610">
        <f>ROUND(D71*C71,2)</f>
        <v>2.48</v>
      </c>
      <c r="F71" s="320"/>
      <c r="G71" s="320"/>
    </row>
    <row r="72" spans="2:246" ht="15.75" customHeight="1" thickBot="1">
      <c r="B72" s="357"/>
      <c r="C72" s="624"/>
      <c r="D72" s="660"/>
      <c r="E72" s="649">
        <f>SUM(E68:E71)</f>
        <v>330.73</v>
      </c>
      <c r="F72" s="320"/>
      <c r="G72" s="320"/>
    </row>
    <row r="73" spans="2:246">
      <c r="B73" s="320"/>
      <c r="C73" s="320"/>
      <c r="D73" s="320"/>
      <c r="E73" s="320"/>
      <c r="F73" s="320"/>
      <c r="G73" s="320"/>
    </row>
    <row r="74" spans="2:246" ht="13.5" thickBot="1">
      <c r="B74" s="335" t="s">
        <v>1667</v>
      </c>
      <c r="C74" s="320"/>
      <c r="D74" s="320"/>
      <c r="E74" s="320"/>
      <c r="F74" s="320"/>
      <c r="G74" s="320"/>
    </row>
    <row r="75" spans="2:246" s="153" customFormat="1">
      <c r="B75" s="980" t="s">
        <v>28</v>
      </c>
      <c r="C75" s="671" t="s">
        <v>102</v>
      </c>
      <c r="D75" s="671" t="s">
        <v>103</v>
      </c>
      <c r="E75" s="671" t="s">
        <v>114</v>
      </c>
      <c r="F75" s="671" t="s">
        <v>32</v>
      </c>
      <c r="G75" s="672" t="s">
        <v>26</v>
      </c>
      <c r="H75" s="143"/>
      <c r="I75" s="181"/>
    </row>
    <row r="76" spans="2:246" s="153" customFormat="1">
      <c r="B76" s="602" t="str">
        <f>'Dimens areas verdes'!C170</f>
        <v xml:space="preserve">Tutores eucalipto </v>
      </c>
      <c r="C76" s="939">
        <f>'Dimens areas verdes'!$D$135</f>
        <v>1</v>
      </c>
      <c r="D76" s="940">
        <v>1</v>
      </c>
      <c r="E76" s="657">
        <f>'Dimens areas verdes'!D208</f>
        <v>300</v>
      </c>
      <c r="F76" s="981">
        <f>Banco!D91</f>
        <v>6.5</v>
      </c>
      <c r="G76" s="604">
        <f>ROUND(C76*D76*E76*F76,2)</f>
        <v>1950</v>
      </c>
      <c r="H76" s="143"/>
      <c r="I76" s="181"/>
      <c r="J76" s="330"/>
    </row>
    <row r="77" spans="2:246" s="153" customFormat="1" ht="13.5" thickBot="1">
      <c r="B77" s="608" t="str">
        <f>'Dimens areas verdes'!C173</f>
        <v>Barbante plastico</v>
      </c>
      <c r="C77" s="701">
        <f>'Dimens areas verdes'!$D$135</f>
        <v>1</v>
      </c>
      <c r="D77" s="709">
        <v>1</v>
      </c>
      <c r="E77" s="921">
        <f>'Dimens areas verdes'!D209</f>
        <v>300</v>
      </c>
      <c r="F77" s="659">
        <f>Banco!D43</f>
        <v>0.01</v>
      </c>
      <c r="G77" s="610">
        <f>ROUND(C77*D77*E77*F77,2)</f>
        <v>3</v>
      </c>
      <c r="H77" s="143"/>
      <c r="I77" s="181"/>
      <c r="J77" s="330"/>
    </row>
    <row r="78" spans="2:246" s="153" customFormat="1" ht="12.75" customHeight="1" thickBot="1">
      <c r="B78" s="637"/>
      <c r="C78" s="637"/>
      <c r="D78" s="639"/>
      <c r="E78" s="650"/>
      <c r="F78" s="665"/>
      <c r="G78" s="649">
        <f>SUM(G76:G77)</f>
        <v>1953</v>
      </c>
      <c r="H78" s="143"/>
      <c r="J78" s="172"/>
      <c r="K78" s="172"/>
      <c r="L78" s="171"/>
      <c r="M78" s="171"/>
      <c r="N78" s="170"/>
      <c r="R78" s="172"/>
      <c r="S78" s="172"/>
      <c r="T78" s="171"/>
      <c r="U78" s="171"/>
      <c r="V78" s="170"/>
      <c r="Z78" s="172"/>
      <c r="AA78" s="172"/>
      <c r="AB78" s="171"/>
      <c r="AC78" s="171"/>
      <c r="AD78" s="170"/>
      <c r="AH78" s="172"/>
      <c r="AI78" s="172"/>
      <c r="AJ78" s="171"/>
      <c r="AK78" s="171"/>
      <c r="AL78" s="170"/>
      <c r="AP78" s="172"/>
      <c r="AQ78" s="172"/>
      <c r="AR78" s="171"/>
      <c r="AS78" s="171"/>
      <c r="AT78" s="170"/>
      <c r="AX78" s="172"/>
      <c r="AY78" s="172"/>
      <c r="AZ78" s="171"/>
      <c r="BA78" s="171"/>
      <c r="BB78" s="170"/>
      <c r="BF78" s="172"/>
      <c r="BG78" s="172"/>
      <c r="BH78" s="171"/>
      <c r="BI78" s="171"/>
      <c r="BJ78" s="170"/>
      <c r="BN78" s="172"/>
      <c r="BO78" s="172"/>
      <c r="BP78" s="171"/>
      <c r="BQ78" s="171"/>
      <c r="BR78" s="170"/>
      <c r="BV78" s="172"/>
      <c r="BW78" s="172"/>
      <c r="BX78" s="171"/>
      <c r="BY78" s="171"/>
      <c r="BZ78" s="170"/>
      <c r="CD78" s="172"/>
      <c r="CE78" s="172"/>
      <c r="CF78" s="171"/>
      <c r="CG78" s="171"/>
      <c r="CH78" s="170"/>
      <c r="CL78" s="172"/>
      <c r="CM78" s="172"/>
      <c r="CN78" s="171"/>
      <c r="CO78" s="171"/>
      <c r="CP78" s="170"/>
      <c r="CT78" s="172"/>
      <c r="CU78" s="172"/>
      <c r="CV78" s="171"/>
      <c r="CW78" s="171"/>
      <c r="CX78" s="170"/>
      <c r="DB78" s="172"/>
      <c r="DC78" s="172"/>
      <c r="DD78" s="171"/>
      <c r="DE78" s="171"/>
      <c r="DF78" s="170"/>
      <c r="DJ78" s="172"/>
      <c r="DK78" s="172"/>
      <c r="DL78" s="171"/>
      <c r="DM78" s="171"/>
      <c r="DN78" s="170"/>
      <c r="DR78" s="172"/>
      <c r="DS78" s="172"/>
      <c r="DT78" s="171"/>
      <c r="DU78" s="171"/>
      <c r="DV78" s="170"/>
      <c r="DZ78" s="172"/>
      <c r="EA78" s="172"/>
      <c r="EB78" s="171"/>
      <c r="EC78" s="171"/>
      <c r="ED78" s="170"/>
      <c r="EH78" s="172"/>
      <c r="EI78" s="172"/>
      <c r="EJ78" s="171"/>
      <c r="EK78" s="171"/>
      <c r="EL78" s="170"/>
      <c r="EP78" s="172"/>
      <c r="EQ78" s="172"/>
      <c r="ER78" s="171"/>
      <c r="ES78" s="171"/>
      <c r="ET78" s="170"/>
      <c r="EX78" s="172"/>
      <c r="EY78" s="172"/>
      <c r="EZ78" s="171"/>
      <c r="FA78" s="171"/>
      <c r="FB78" s="170"/>
      <c r="FF78" s="172"/>
      <c r="FG78" s="172"/>
      <c r="FH78" s="171"/>
      <c r="FI78" s="171"/>
      <c r="FJ78" s="170"/>
      <c r="FN78" s="172"/>
      <c r="FO78" s="172"/>
      <c r="FP78" s="171"/>
      <c r="FQ78" s="171"/>
      <c r="FR78" s="170"/>
      <c r="FV78" s="172"/>
      <c r="FW78" s="172"/>
      <c r="FX78" s="171"/>
      <c r="FY78" s="171"/>
      <c r="FZ78" s="170"/>
      <c r="GD78" s="172"/>
      <c r="GE78" s="172"/>
      <c r="GF78" s="171"/>
      <c r="GG78" s="171"/>
      <c r="GH78" s="170"/>
      <c r="GL78" s="172"/>
      <c r="GM78" s="172"/>
      <c r="GN78" s="171"/>
      <c r="GO78" s="171"/>
      <c r="GP78" s="170"/>
      <c r="GT78" s="172"/>
      <c r="GU78" s="172"/>
      <c r="GV78" s="171"/>
      <c r="GW78" s="171"/>
      <c r="GX78" s="170"/>
      <c r="HB78" s="172"/>
      <c r="HC78" s="172"/>
      <c r="HD78" s="171"/>
      <c r="HE78" s="171"/>
      <c r="HF78" s="170"/>
      <c r="HJ78" s="172"/>
      <c r="HK78" s="172"/>
      <c r="HL78" s="171"/>
      <c r="HM78" s="171"/>
      <c r="HN78" s="170"/>
      <c r="HR78" s="172"/>
      <c r="HS78" s="172"/>
      <c r="HT78" s="171"/>
      <c r="HU78" s="171"/>
      <c r="HV78" s="170"/>
      <c r="HZ78" s="172"/>
      <c r="IA78" s="172"/>
      <c r="IB78" s="171"/>
      <c r="IC78" s="171"/>
      <c r="ID78" s="170"/>
      <c r="IH78" s="172"/>
      <c r="II78" s="172"/>
      <c r="IJ78" s="171"/>
      <c r="IK78" s="171"/>
      <c r="IL78" s="170"/>
    </row>
    <row r="79" spans="2:246">
      <c r="B79" s="637"/>
      <c r="C79" s="637"/>
      <c r="D79" s="639"/>
      <c r="E79" s="650"/>
      <c r="F79" s="665"/>
      <c r="G79" s="614"/>
    </row>
    <row r="80" spans="2:246">
      <c r="B80" s="470" t="s">
        <v>35</v>
      </c>
      <c r="C80" s="637"/>
      <c r="D80" s="639"/>
      <c r="E80" s="650"/>
      <c r="F80" s="665"/>
      <c r="G80" s="614"/>
    </row>
    <row r="81" spans="2:8">
      <c r="B81" s="470" t="s">
        <v>1238</v>
      </c>
      <c r="C81" s="637"/>
      <c r="D81" s="639"/>
      <c r="E81" s="650"/>
      <c r="F81" s="665"/>
      <c r="G81" s="614"/>
    </row>
    <row r="82" spans="2:8" ht="13.5" thickBot="1">
      <c r="C82" s="320"/>
      <c r="D82" s="320"/>
      <c r="E82" s="415"/>
      <c r="F82" s="356"/>
      <c r="G82" s="666"/>
    </row>
    <row r="83" spans="2:8">
      <c r="B83" s="335"/>
      <c r="C83" s="320"/>
      <c r="D83" s="320"/>
      <c r="E83" s="667" t="s">
        <v>36</v>
      </c>
      <c r="F83" s="668"/>
      <c r="G83" s="197">
        <f>'Dimens areas verdes'!D150</f>
        <v>1134.0924657534247</v>
      </c>
    </row>
    <row r="84" spans="2:8" ht="13.5" thickBot="1">
      <c r="B84" s="357" t="s">
        <v>38</v>
      </c>
      <c r="C84" s="320"/>
      <c r="D84" s="320"/>
      <c r="E84" s="669" t="s">
        <v>37</v>
      </c>
      <c r="F84" s="356"/>
      <c r="G84" s="278">
        <f>'Dimens areas verdes'!D148</f>
        <v>1</v>
      </c>
    </row>
    <row r="85" spans="2:8" ht="18" customHeight="1" thickBot="1">
      <c r="B85" s="670"/>
      <c r="C85" s="722" t="s">
        <v>39</v>
      </c>
      <c r="D85" s="671" t="s">
        <v>40</v>
      </c>
      <c r="E85" s="671" t="s">
        <v>41</v>
      </c>
      <c r="F85" s="672" t="s">
        <v>26</v>
      </c>
      <c r="G85" s="356"/>
    </row>
    <row r="86" spans="2:8" ht="17.25" customHeight="1" thickBot="1">
      <c r="B86" s="673" t="s">
        <v>104</v>
      </c>
      <c r="C86" s="674">
        <f>G83</f>
        <v>1134.0924657534247</v>
      </c>
      <c r="D86" s="609">
        <f>Banco!D67</f>
        <v>4.2300000000000004</v>
      </c>
      <c r="E86" s="704">
        <f>Banco!D220</f>
        <v>4</v>
      </c>
      <c r="F86" s="427">
        <f>(C86/E86)*D86</f>
        <v>1199.3027825342467</v>
      </c>
      <c r="G86" s="356"/>
    </row>
    <row r="87" spans="2:8">
      <c r="B87" s="320"/>
      <c r="C87" s="320"/>
      <c r="D87" s="320"/>
      <c r="E87" s="320"/>
      <c r="F87" s="320"/>
      <c r="G87" s="320"/>
    </row>
    <row r="88" spans="2:8" ht="13.5" thickBot="1">
      <c r="B88" s="383" t="s">
        <v>42</v>
      </c>
      <c r="C88" s="320"/>
      <c r="D88" s="320"/>
      <c r="E88" s="320"/>
      <c r="F88" s="320"/>
      <c r="G88" s="320"/>
    </row>
    <row r="89" spans="2:8" ht="13.5" thickBot="1">
      <c r="B89" s="595" t="s">
        <v>393</v>
      </c>
      <c r="C89" s="676"/>
      <c r="D89" s="677"/>
      <c r="E89" s="677">
        <f>Banco!D229</f>
        <v>0.1</v>
      </c>
      <c r="F89" s="672" t="s">
        <v>26</v>
      </c>
      <c r="G89" s="320"/>
    </row>
    <row r="90" spans="2:8" ht="13.5" thickBot="1">
      <c r="B90" s="608" t="s">
        <v>105</v>
      </c>
      <c r="C90" s="678"/>
      <c r="D90" s="678"/>
      <c r="E90" s="679"/>
      <c r="F90" s="427">
        <f>F86*E89</f>
        <v>119.93027825342467</v>
      </c>
      <c r="G90" s="320"/>
    </row>
    <row r="91" spans="2:8">
      <c r="B91" s="357"/>
      <c r="C91" s="356"/>
      <c r="D91" s="356"/>
      <c r="E91" s="356"/>
      <c r="F91" s="403"/>
      <c r="G91" s="320"/>
    </row>
    <row r="92" spans="2:8" ht="13.5" thickBot="1">
      <c r="B92" s="357" t="s">
        <v>44</v>
      </c>
      <c r="C92" s="320"/>
      <c r="D92" s="320"/>
      <c r="E92" s="320"/>
      <c r="F92" s="320"/>
      <c r="G92" s="320"/>
    </row>
    <row r="93" spans="2:8" ht="13.5" thickBot="1">
      <c r="B93" s="625"/>
      <c r="C93" s="680" t="s">
        <v>45</v>
      </c>
      <c r="D93" s="627" t="s">
        <v>32</v>
      </c>
      <c r="E93" s="672" t="s">
        <v>26</v>
      </c>
      <c r="F93" s="320"/>
      <c r="G93" s="320"/>
      <c r="H93" s="161"/>
    </row>
    <row r="94" spans="2:8" ht="13.5" thickBot="1">
      <c r="B94" s="673" t="s">
        <v>109</v>
      </c>
      <c r="C94" s="682">
        <f>G84*'Dimens areas verdes'!D121</f>
        <v>8</v>
      </c>
      <c r="D94" s="723">
        <f>Banco!D185</f>
        <v>35</v>
      </c>
      <c r="E94" s="427">
        <f>C94*D94</f>
        <v>280</v>
      </c>
      <c r="F94" s="320"/>
      <c r="G94" s="320"/>
    </row>
    <row r="95" spans="2:8">
      <c r="B95" s="320"/>
      <c r="C95" s="320"/>
      <c r="D95" s="320"/>
      <c r="E95" s="320"/>
      <c r="F95" s="320"/>
      <c r="G95" s="320"/>
    </row>
    <row r="96" spans="2:8" ht="13.5" thickBot="1">
      <c r="B96" s="383" t="s">
        <v>46</v>
      </c>
      <c r="C96" s="335"/>
      <c r="D96" s="335"/>
      <c r="E96" s="335"/>
      <c r="F96" s="320"/>
      <c r="G96" s="320"/>
      <c r="H96" s="161"/>
    </row>
    <row r="97" spans="2:7" ht="13.5" thickBot="1">
      <c r="B97" s="684" t="s">
        <v>28</v>
      </c>
      <c r="C97" s="685" t="s">
        <v>50</v>
      </c>
      <c r="D97" s="685" t="s">
        <v>32</v>
      </c>
      <c r="E97" s="617" t="s">
        <v>76</v>
      </c>
      <c r="F97" s="320"/>
      <c r="G97" s="320"/>
    </row>
    <row r="98" spans="2:7">
      <c r="B98" s="599" t="s">
        <v>47</v>
      </c>
      <c r="C98" s="213">
        <v>6</v>
      </c>
      <c r="D98" s="297">
        <f>'Plantio Arv Peq area pavim'!D128</f>
        <v>1605</v>
      </c>
      <c r="E98" s="687">
        <f>D98*C98</f>
        <v>9630</v>
      </c>
      <c r="F98" s="356"/>
      <c r="G98" s="320"/>
    </row>
    <row r="99" spans="2:7">
      <c r="B99" s="602" t="s">
        <v>49</v>
      </c>
      <c r="C99" s="180">
        <v>12</v>
      </c>
      <c r="D99" s="686">
        <f>'Plantio Arv Peq area pavim'!D129</f>
        <v>394</v>
      </c>
      <c r="E99" s="688">
        <f>D99*C99</f>
        <v>4728</v>
      </c>
      <c r="F99" s="320"/>
      <c r="G99" s="320"/>
    </row>
    <row r="100" spans="2:7" ht="13.5" thickBot="1">
      <c r="B100" s="689" t="s">
        <v>106</v>
      </c>
      <c r="C100" s="690"/>
      <c r="D100" s="690"/>
      <c r="E100" s="691">
        <f>SUM(E98:E99)</f>
        <v>14358</v>
      </c>
      <c r="F100" s="320"/>
      <c r="G100" s="320"/>
    </row>
    <row r="101" spans="2:7" ht="13.5" thickBot="1">
      <c r="B101" s="320"/>
      <c r="C101" s="320"/>
      <c r="D101" s="320"/>
      <c r="E101" s="320"/>
      <c r="F101" s="320"/>
      <c r="G101" s="320"/>
    </row>
    <row r="102" spans="2:7" ht="13.5" thickBot="1">
      <c r="B102" s="437" t="s">
        <v>108</v>
      </c>
      <c r="C102" s="438"/>
      <c r="D102" s="438"/>
      <c r="E102" s="692">
        <f>Banco!D249</f>
        <v>80000</v>
      </c>
      <c r="F102" s="320"/>
      <c r="G102" s="320"/>
    </row>
    <row r="103" spans="2:7" ht="13.5" thickBot="1">
      <c r="B103" s="357"/>
      <c r="C103" s="356"/>
      <c r="D103" s="356"/>
      <c r="E103" s="395"/>
      <c r="F103" s="320"/>
      <c r="G103" s="320"/>
    </row>
    <row r="104" spans="2:7" ht="13.5" thickBot="1">
      <c r="B104" s="320"/>
      <c r="C104" s="320"/>
      <c r="D104" s="320"/>
      <c r="E104" s="693" t="s">
        <v>26</v>
      </c>
      <c r="F104" s="320"/>
      <c r="G104" s="320"/>
    </row>
    <row r="105" spans="2:7" ht="13.5" thickBot="1">
      <c r="B105" s="437" t="s">
        <v>107</v>
      </c>
      <c r="C105" s="438"/>
      <c r="D105" s="438"/>
      <c r="E105" s="427">
        <f>(E100*C86)/E102</f>
        <v>203.54124529109589</v>
      </c>
      <c r="F105" s="320"/>
      <c r="G105" s="320"/>
    </row>
    <row r="106" spans="2:7">
      <c r="B106" s="320"/>
      <c r="C106" s="320"/>
      <c r="D106" s="320"/>
      <c r="E106" s="320"/>
      <c r="F106" s="320"/>
      <c r="G106" s="320"/>
    </row>
    <row r="107" spans="2:7">
      <c r="B107" s="357" t="s">
        <v>51</v>
      </c>
      <c r="C107" s="320"/>
      <c r="D107" s="320"/>
      <c r="E107" s="320"/>
      <c r="F107" s="320"/>
      <c r="G107" s="320"/>
    </row>
    <row r="108" spans="2:7" ht="13.5" thickBot="1">
      <c r="B108" s="320"/>
      <c r="C108" s="320"/>
      <c r="D108" s="320"/>
      <c r="E108" s="320"/>
      <c r="F108" s="320"/>
      <c r="G108" s="320"/>
    </row>
    <row r="109" spans="2:7">
      <c r="B109" s="1374" t="s">
        <v>396</v>
      </c>
      <c r="C109" s="1375"/>
      <c r="D109" s="1375"/>
      <c r="E109" s="694">
        <f>Banco!D233</f>
        <v>0.3</v>
      </c>
      <c r="F109" s="320"/>
      <c r="G109" s="320"/>
    </row>
    <row r="110" spans="2:7" ht="13.5" thickBot="1">
      <c r="B110" s="1376" t="s">
        <v>635</v>
      </c>
      <c r="C110" s="1377"/>
      <c r="D110" s="1377"/>
      <c r="E110" s="695">
        <f>Banco!D234</f>
        <v>0.2</v>
      </c>
      <c r="F110" s="320"/>
      <c r="G110" s="320"/>
    </row>
    <row r="111" spans="2:7">
      <c r="B111" s="320"/>
      <c r="C111" s="320"/>
      <c r="D111" s="320"/>
      <c r="E111" s="320"/>
      <c r="F111" s="320"/>
      <c r="G111" s="320"/>
    </row>
    <row r="112" spans="2:7" ht="13.5" thickBot="1">
      <c r="B112" s="357" t="s">
        <v>407</v>
      </c>
      <c r="C112" s="320"/>
      <c r="D112" s="320"/>
      <c r="E112" s="320"/>
      <c r="F112" s="320"/>
      <c r="G112" s="320"/>
    </row>
    <row r="113" spans="2:7" ht="13.5" thickBot="1">
      <c r="B113" s="696"/>
      <c r="C113" s="627" t="s">
        <v>43</v>
      </c>
      <c r="D113" s="627" t="s">
        <v>81</v>
      </c>
      <c r="E113" s="627" t="s">
        <v>80</v>
      </c>
      <c r="F113" s="482" t="s">
        <v>1328</v>
      </c>
      <c r="G113" s="672" t="s">
        <v>26</v>
      </c>
    </row>
    <row r="114" spans="2:7" ht="13.5" thickBot="1">
      <c r="B114" s="634" t="s">
        <v>1123</v>
      </c>
      <c r="C114" s="621">
        <f>G84</f>
        <v>1</v>
      </c>
      <c r="D114" s="697">
        <f>'Plantio Arv Peq area pavim'!D145</f>
        <v>238383</v>
      </c>
      <c r="E114" s="698">
        <f>D114*E109</f>
        <v>71514.899999999994</v>
      </c>
      <c r="F114" s="699">
        <f>'Plantio Arv Peq area pavim'!F145</f>
        <v>30</v>
      </c>
      <c r="G114" s="427">
        <f>C114*E114/F114</f>
        <v>2383.83</v>
      </c>
    </row>
    <row r="115" spans="2:7">
      <c r="B115" s="357"/>
      <c r="C115" s="356"/>
      <c r="D115" s="700"/>
      <c r="E115" s="700"/>
      <c r="F115" s="356"/>
      <c r="G115" s="403"/>
    </row>
    <row r="116" spans="2:7" ht="13.5" thickBot="1">
      <c r="B116" s="357" t="s">
        <v>636</v>
      </c>
      <c r="C116" s="320"/>
      <c r="D116" s="320"/>
      <c r="E116" s="320"/>
      <c r="F116" s="320"/>
      <c r="G116" s="320"/>
    </row>
    <row r="117" spans="2:7" ht="13.5" thickBot="1">
      <c r="B117" s="696"/>
      <c r="C117" s="627" t="s">
        <v>43</v>
      </c>
      <c r="D117" s="627" t="s">
        <v>81</v>
      </c>
      <c r="E117" s="627" t="s">
        <v>80</v>
      </c>
      <c r="F117" s="482" t="s">
        <v>1328</v>
      </c>
      <c r="G117" s="672" t="s">
        <v>26</v>
      </c>
    </row>
    <row r="118" spans="2:7" ht="13.5" thickBot="1">
      <c r="B118" s="634" t="s">
        <v>1124</v>
      </c>
      <c r="C118" s="621">
        <f>C114</f>
        <v>1</v>
      </c>
      <c r="D118" s="697">
        <f>'Plantio Arv Peq area pavim'!D149</f>
        <v>22000</v>
      </c>
      <c r="E118" s="698">
        <f>D118*E110</f>
        <v>4400</v>
      </c>
      <c r="F118" s="699">
        <f>'Plantio Arv Peq area pavim'!F149</f>
        <v>30</v>
      </c>
      <c r="G118" s="427">
        <f>C118*E118/F118</f>
        <v>146.66666666666666</v>
      </c>
    </row>
    <row r="119" spans="2:7">
      <c r="B119" s="357"/>
      <c r="C119" s="356"/>
      <c r="D119" s="700"/>
      <c r="E119" s="700"/>
      <c r="F119" s="356"/>
      <c r="G119" s="403"/>
    </row>
    <row r="120" spans="2:7">
      <c r="B120" s="357" t="s">
        <v>53</v>
      </c>
      <c r="C120" s="320"/>
      <c r="D120" s="320"/>
      <c r="E120" s="320"/>
      <c r="F120" s="320"/>
      <c r="G120" s="320"/>
    </row>
    <row r="121" spans="2:7" ht="13.5" thickBot="1">
      <c r="B121" s="357"/>
      <c r="C121" s="320"/>
      <c r="D121" s="320"/>
      <c r="E121" s="320"/>
      <c r="F121" s="320"/>
      <c r="G121" s="320"/>
    </row>
    <row r="122" spans="2:7">
      <c r="B122" s="1374" t="s">
        <v>396</v>
      </c>
      <c r="C122" s="1375"/>
      <c r="D122" s="1375"/>
      <c r="E122" s="694">
        <f>'Plantio Arv Peq area pavim'!E153</f>
        <v>0.30000000000000004</v>
      </c>
      <c r="F122" s="320"/>
      <c r="G122" s="320"/>
    </row>
    <row r="123" spans="2:7" ht="13.5" thickBot="1">
      <c r="B123" s="1376" t="s">
        <v>635</v>
      </c>
      <c r="C123" s="1377"/>
      <c r="D123" s="1377"/>
      <c r="E123" s="695">
        <f>'Plantio Arv Peq area pavim'!E154</f>
        <v>0.35</v>
      </c>
      <c r="F123" s="320"/>
      <c r="G123" s="320"/>
    </row>
    <row r="124" spans="2:7">
      <c r="B124" s="357"/>
      <c r="C124" s="320"/>
      <c r="D124" s="320"/>
      <c r="E124" s="320"/>
      <c r="F124" s="320"/>
      <c r="G124" s="320"/>
    </row>
    <row r="125" spans="2:7" ht="13.5" thickBot="1">
      <c r="B125" s="357" t="s">
        <v>408</v>
      </c>
      <c r="C125" s="320"/>
      <c r="D125" s="320"/>
      <c r="E125" s="320"/>
      <c r="F125" s="320"/>
      <c r="G125" s="320"/>
    </row>
    <row r="126" spans="2:7" ht="13.5" thickBot="1">
      <c r="B126" s="696"/>
      <c r="C126" s="627" t="s">
        <v>43</v>
      </c>
      <c r="D126" s="627" t="s">
        <v>81</v>
      </c>
      <c r="E126" s="627" t="s">
        <v>1125</v>
      </c>
      <c r="F126" s="482" t="s">
        <v>1328</v>
      </c>
      <c r="G126" s="672" t="s">
        <v>26</v>
      </c>
    </row>
    <row r="127" spans="2:7" ht="13.5" thickBot="1">
      <c r="B127" s="634" t="s">
        <v>1126</v>
      </c>
      <c r="C127" s="701">
        <f>G84</f>
        <v>1</v>
      </c>
      <c r="D127" s="697">
        <f>D114</f>
        <v>238383</v>
      </c>
      <c r="E127" s="698">
        <f>D127*E122</f>
        <v>71514.900000000009</v>
      </c>
      <c r="F127" s="699">
        <f>'Plantio Arv Peq area pavim'!F158</f>
        <v>30</v>
      </c>
      <c r="G127" s="427">
        <f>C127*E127/F127</f>
        <v>2383.8300000000004</v>
      </c>
    </row>
    <row r="128" spans="2:7">
      <c r="B128" s="357"/>
      <c r="C128" s="356"/>
      <c r="D128" s="700"/>
      <c r="E128" s="700"/>
      <c r="F128" s="356"/>
      <c r="G128" s="403"/>
    </row>
    <row r="129" spans="2:7" ht="13.5" thickBot="1">
      <c r="B129" s="357" t="s">
        <v>637</v>
      </c>
      <c r="C129" s="320"/>
      <c r="D129" s="320"/>
      <c r="E129" s="320"/>
      <c r="F129" s="320"/>
      <c r="G129" s="320"/>
    </row>
    <row r="130" spans="2:7" ht="13.5" thickBot="1">
      <c r="B130" s="696"/>
      <c r="C130" s="627" t="s">
        <v>43</v>
      </c>
      <c r="D130" s="627" t="s">
        <v>81</v>
      </c>
      <c r="E130" s="627" t="s">
        <v>1125</v>
      </c>
      <c r="F130" s="482" t="s">
        <v>1328</v>
      </c>
      <c r="G130" s="672" t="s">
        <v>26</v>
      </c>
    </row>
    <row r="131" spans="2:7" ht="13.5" thickBot="1">
      <c r="B131" s="634" t="s">
        <v>1127</v>
      </c>
      <c r="C131" s="621">
        <f>C127</f>
        <v>1</v>
      </c>
      <c r="D131" s="697">
        <f>D118</f>
        <v>22000</v>
      </c>
      <c r="E131" s="698">
        <f>D131*E123</f>
        <v>7699.9999999999991</v>
      </c>
      <c r="F131" s="699">
        <f>'Plantio Arv Peq area pavim'!F162</f>
        <v>30</v>
      </c>
      <c r="G131" s="427">
        <f>C131*E131/F131</f>
        <v>256.66666666666663</v>
      </c>
    </row>
    <row r="132" spans="2:7">
      <c r="B132" s="357"/>
      <c r="C132" s="320"/>
      <c r="D132" s="320"/>
      <c r="E132" s="320"/>
      <c r="F132" s="320"/>
      <c r="G132" s="320"/>
    </row>
    <row r="133" spans="2:7" ht="13.5" thickBot="1">
      <c r="B133" s="383" t="s">
        <v>84</v>
      </c>
      <c r="C133" s="320"/>
      <c r="D133" s="320"/>
      <c r="E133" s="320"/>
      <c r="F133" s="320"/>
      <c r="G133" s="320"/>
    </row>
    <row r="134" spans="2:7" ht="13.5" thickBot="1">
      <c r="B134" s="615" t="s">
        <v>28</v>
      </c>
      <c r="C134" s="617" t="s">
        <v>79</v>
      </c>
      <c r="D134" s="320"/>
      <c r="E134" s="320"/>
      <c r="F134" s="320"/>
      <c r="G134" s="320"/>
    </row>
    <row r="135" spans="2:7">
      <c r="B135" s="599" t="s">
        <v>54</v>
      </c>
      <c r="C135" s="687">
        <f>D114*Banco!D269</f>
        <v>2383.83</v>
      </c>
      <c r="D135" s="320"/>
      <c r="E135" s="320"/>
      <c r="F135" s="320"/>
      <c r="G135" s="320"/>
    </row>
    <row r="136" spans="2:7">
      <c r="B136" s="602" t="s">
        <v>55</v>
      </c>
      <c r="C136" s="688">
        <f>Banco!D267</f>
        <v>5.78</v>
      </c>
      <c r="D136" s="320"/>
      <c r="E136" s="320"/>
      <c r="F136" s="320"/>
      <c r="G136" s="320"/>
    </row>
    <row r="137" spans="2:7" ht="13.5" thickBot="1">
      <c r="B137" s="602" t="s">
        <v>56</v>
      </c>
      <c r="C137" s="688">
        <f>D114*Banco!D272</f>
        <v>3575.7449999999999</v>
      </c>
      <c r="D137" s="320"/>
      <c r="E137" s="320"/>
      <c r="F137" s="320"/>
      <c r="G137" s="320"/>
    </row>
    <row r="138" spans="2:7" ht="13.5" thickBot="1">
      <c r="B138" s="602" t="s">
        <v>85</v>
      </c>
      <c r="C138" s="688">
        <f>SUM(C135:C137)</f>
        <v>5965.3549999999996</v>
      </c>
      <c r="D138" s="693" t="s">
        <v>26</v>
      </c>
      <c r="E138" s="320"/>
      <c r="F138" s="320"/>
      <c r="G138" s="320"/>
    </row>
    <row r="139" spans="2:7" ht="13.5" thickBot="1">
      <c r="B139" s="608" t="s">
        <v>86</v>
      </c>
      <c r="C139" s="702">
        <f>C138/12</f>
        <v>497.11291666666665</v>
      </c>
      <c r="D139" s="703">
        <f>G84*C139</f>
        <v>497.11291666666665</v>
      </c>
      <c r="E139" s="320"/>
      <c r="F139" s="320"/>
      <c r="G139" s="320"/>
    </row>
    <row r="140" spans="2:7">
      <c r="B140" s="320"/>
      <c r="C140" s="320"/>
      <c r="D140" s="320"/>
      <c r="E140" s="320"/>
      <c r="F140" s="320"/>
      <c r="G140" s="181"/>
    </row>
    <row r="141" spans="2:7" ht="13.5" thickBot="1">
      <c r="B141" s="357" t="s">
        <v>440</v>
      </c>
      <c r="C141" s="320"/>
      <c r="D141" s="320"/>
      <c r="E141" s="415"/>
      <c r="F141" s="356"/>
      <c r="G141" s="181"/>
    </row>
    <row r="142" spans="2:7" ht="13.5" thickBot="1">
      <c r="B142" s="670"/>
      <c r="C142" s="722" t="s">
        <v>442</v>
      </c>
      <c r="D142" s="627" t="s">
        <v>81</v>
      </c>
      <c r="E142" s="672" t="s">
        <v>26</v>
      </c>
      <c r="F142" s="382"/>
      <c r="G142" s="181"/>
    </row>
    <row r="143" spans="2:7" ht="13.5" thickBot="1">
      <c r="B143" s="673" t="s">
        <v>441</v>
      </c>
      <c r="C143" s="674">
        <f>G84</f>
        <v>1</v>
      </c>
      <c r="D143" s="704">
        <f>Banco!D274</f>
        <v>160</v>
      </c>
      <c r="E143" s="661">
        <f>C143*D143</f>
        <v>160</v>
      </c>
      <c r="F143" s="401"/>
      <c r="G143" s="181"/>
    </row>
    <row r="144" spans="2:7" ht="13.5" thickBot="1">
      <c r="B144" s="320"/>
      <c r="C144" s="320"/>
      <c r="D144" s="320"/>
      <c r="E144" s="320"/>
      <c r="F144" s="320"/>
      <c r="G144" s="181"/>
    </row>
    <row r="145" spans="2:8" ht="13.5" thickBot="1">
      <c r="B145" s="320"/>
      <c r="C145" s="320"/>
      <c r="D145" s="320"/>
      <c r="E145" s="320"/>
      <c r="F145" s="320"/>
      <c r="G145" s="693" t="s">
        <v>26</v>
      </c>
    </row>
    <row r="146" spans="2:8" ht="13.5" thickBot="1">
      <c r="B146" s="1371" t="s">
        <v>764</v>
      </c>
      <c r="C146" s="1372"/>
      <c r="D146" s="1372"/>
      <c r="E146" s="1372"/>
      <c r="F146" s="1372"/>
      <c r="G146" s="427">
        <f>D139+G131+G127+G118+G114+E105+E94+F90+F86+E143</f>
        <v>7630.8805560787687</v>
      </c>
      <c r="H146" s="169"/>
    </row>
    <row r="147" spans="2:8">
      <c r="B147" s="705"/>
      <c r="C147" s="705"/>
      <c r="D147" s="705"/>
      <c r="E147" s="705"/>
      <c r="F147" s="705"/>
      <c r="G147" s="401"/>
      <c r="H147" s="169"/>
    </row>
    <row r="148" spans="2:8" ht="13.5" thickBot="1">
      <c r="B148" s="335" t="s">
        <v>638</v>
      </c>
      <c r="C148" s="320"/>
      <c r="D148" s="320"/>
      <c r="E148" s="415"/>
      <c r="F148" s="356"/>
      <c r="G148" s="666"/>
    </row>
    <row r="149" spans="2:8" ht="13.5" thickBot="1">
      <c r="B149" s="335"/>
      <c r="C149" s="320"/>
      <c r="D149" s="320"/>
      <c r="E149" s="706" t="s">
        <v>646</v>
      </c>
      <c r="F149" s="438"/>
      <c r="G149" s="707">
        <f>'Dimens areas verdes'!D153</f>
        <v>1</v>
      </c>
    </row>
    <row r="150" spans="2:8">
      <c r="B150" s="357" t="s">
        <v>639</v>
      </c>
      <c r="C150" s="320"/>
      <c r="D150" s="320"/>
      <c r="E150" s="320"/>
      <c r="F150" s="320"/>
      <c r="G150" s="320"/>
    </row>
    <row r="151" spans="2:8" ht="13.5" thickBot="1">
      <c r="B151" s="357"/>
      <c r="C151" s="320"/>
      <c r="D151" s="320"/>
      <c r="E151" s="320"/>
      <c r="F151" s="320"/>
      <c r="G151" s="320"/>
    </row>
    <row r="152" spans="2:8" ht="13.5" thickBot="1">
      <c r="B152" s="1369" t="s">
        <v>640</v>
      </c>
      <c r="C152" s="1370"/>
      <c r="D152" s="1370"/>
      <c r="E152" s="708">
        <f>Banco!D238</f>
        <v>0.25</v>
      </c>
      <c r="F152" s="320"/>
      <c r="G152" s="320"/>
    </row>
    <row r="153" spans="2:8">
      <c r="B153" s="320"/>
      <c r="C153" s="320"/>
      <c r="D153" s="320"/>
      <c r="E153" s="320"/>
      <c r="F153" s="320"/>
      <c r="G153" s="320"/>
    </row>
    <row r="154" spans="2:8" ht="13.5" thickBot="1">
      <c r="B154" s="357" t="s">
        <v>641</v>
      </c>
      <c r="C154" s="320"/>
      <c r="D154" s="320"/>
      <c r="E154" s="320"/>
      <c r="F154" s="320"/>
      <c r="G154" s="320"/>
    </row>
    <row r="155" spans="2:8" ht="13.5" thickBot="1">
      <c r="B155" s="696"/>
      <c r="C155" s="627" t="s">
        <v>43</v>
      </c>
      <c r="D155" s="627" t="s">
        <v>81</v>
      </c>
      <c r="E155" s="627" t="s">
        <v>80</v>
      </c>
      <c r="F155" s="482" t="s">
        <v>1328</v>
      </c>
      <c r="G155" s="672" t="s">
        <v>26</v>
      </c>
    </row>
    <row r="156" spans="2:8" ht="13.5" thickBot="1">
      <c r="B156" s="634" t="s">
        <v>1130</v>
      </c>
      <c r="C156" s="709">
        <f>'Dimens areas verdes'!D153</f>
        <v>1</v>
      </c>
      <c r="D156" s="697">
        <f>Banco!D142+Banco!D180</f>
        <v>4867</v>
      </c>
      <c r="E156" s="698">
        <f>D156*E152</f>
        <v>1216.75</v>
      </c>
      <c r="F156" s="699">
        <f>'Plantio Arv Peq area pavim'!F238</f>
        <v>30</v>
      </c>
      <c r="G156" s="427">
        <f>C156*E156/F156</f>
        <v>40.55833333333333</v>
      </c>
    </row>
    <row r="157" spans="2:8">
      <c r="B157" s="357"/>
      <c r="C157" s="356"/>
      <c r="D157" s="700"/>
      <c r="E157" s="700"/>
      <c r="F157" s="356"/>
      <c r="G157" s="403"/>
    </row>
    <row r="158" spans="2:8">
      <c r="B158" s="357" t="s">
        <v>642</v>
      </c>
      <c r="C158" s="320"/>
      <c r="D158" s="320"/>
      <c r="E158" s="320"/>
      <c r="F158" s="320"/>
      <c r="G158" s="320"/>
    </row>
    <row r="159" spans="2:8" ht="13.5" thickBot="1">
      <c r="B159" s="357"/>
      <c r="C159" s="320"/>
      <c r="D159" s="320"/>
      <c r="E159" s="320"/>
      <c r="F159" s="320"/>
      <c r="G159" s="320"/>
    </row>
    <row r="160" spans="2:8" ht="13.5" thickBot="1">
      <c r="B160" s="1369" t="s">
        <v>640</v>
      </c>
      <c r="C160" s="1370"/>
      <c r="D160" s="1370"/>
      <c r="E160" s="708">
        <f>'Plantio Arv Peq area pavim'!E242</f>
        <v>0.5</v>
      </c>
      <c r="F160" s="320"/>
      <c r="G160" s="320"/>
    </row>
    <row r="161" spans="2:7">
      <c r="B161" s="357"/>
      <c r="C161" s="320"/>
      <c r="D161" s="320"/>
      <c r="E161" s="320"/>
      <c r="F161" s="320"/>
      <c r="G161" s="320"/>
    </row>
    <row r="162" spans="2:7" ht="13.5" thickBot="1">
      <c r="B162" s="357" t="s">
        <v>904</v>
      </c>
      <c r="C162" s="320"/>
      <c r="D162" s="320"/>
      <c r="E162" s="320"/>
      <c r="F162" s="320"/>
      <c r="G162" s="320"/>
    </row>
    <row r="163" spans="2:7" ht="13.5" thickBot="1">
      <c r="B163" s="696"/>
      <c r="C163" s="627" t="s">
        <v>43</v>
      </c>
      <c r="D163" s="627" t="s">
        <v>81</v>
      </c>
      <c r="E163" s="627" t="s">
        <v>1125</v>
      </c>
      <c r="F163" s="482" t="s">
        <v>1328</v>
      </c>
      <c r="G163" s="672" t="s">
        <v>26</v>
      </c>
    </row>
    <row r="164" spans="2:7" ht="13.5" thickBot="1">
      <c r="B164" s="634" t="s">
        <v>1131</v>
      </c>
      <c r="C164" s="701">
        <f>C156</f>
        <v>1</v>
      </c>
      <c r="D164" s="697">
        <f>D156</f>
        <v>4867</v>
      </c>
      <c r="E164" s="698">
        <f>D164*E160</f>
        <v>2433.5</v>
      </c>
      <c r="F164" s="699">
        <f>'Plantio Arv Peq area pavim'!F246</f>
        <v>30</v>
      </c>
      <c r="G164" s="427">
        <f>C164*E164/F164</f>
        <v>81.11666666666666</v>
      </c>
    </row>
    <row r="165" spans="2:7" ht="13.5" thickBot="1">
      <c r="B165" s="357"/>
      <c r="C165" s="356"/>
      <c r="D165" s="700"/>
      <c r="E165" s="700"/>
      <c r="F165" s="356"/>
      <c r="G165" s="403"/>
    </row>
    <row r="166" spans="2:7" ht="13.5" thickBot="1">
      <c r="B166" s="320"/>
      <c r="C166" s="320"/>
      <c r="D166" s="320"/>
      <c r="E166" s="320"/>
      <c r="F166" s="320"/>
      <c r="G166" s="693" t="s">
        <v>26</v>
      </c>
    </row>
    <row r="167" spans="2:7" ht="13.5" thickBot="1">
      <c r="B167" s="1371" t="s">
        <v>643</v>
      </c>
      <c r="C167" s="1372"/>
      <c r="D167" s="1372"/>
      <c r="E167" s="1372"/>
      <c r="F167" s="1373"/>
      <c r="G167" s="710">
        <f>G156+G164</f>
        <v>121.67499999999998</v>
      </c>
    </row>
    <row r="168" spans="2:7">
      <c r="B168" s="357"/>
      <c r="C168" s="356"/>
      <c r="D168" s="356"/>
      <c r="E168" s="356"/>
      <c r="F168" s="356"/>
      <c r="G168" s="648"/>
    </row>
    <row r="169" spans="2:7" ht="13.5" thickBot="1">
      <c r="B169" s="335" t="s">
        <v>1807</v>
      </c>
      <c r="C169" s="320"/>
      <c r="D169" s="320"/>
      <c r="E169" s="320"/>
      <c r="F169" s="320"/>
      <c r="G169" s="320"/>
    </row>
    <row r="170" spans="2:7">
      <c r="B170" s="335"/>
      <c r="C170" s="320"/>
      <c r="D170" s="320"/>
      <c r="E170" s="353" t="s">
        <v>1014</v>
      </c>
      <c r="F170" s="354"/>
      <c r="G170" s="1265">
        <f>'Plantio Arv Peq area pavim'!G253</f>
        <v>0.1</v>
      </c>
    </row>
    <row r="171" spans="2:7" ht="13.5" thickBot="1">
      <c r="B171" s="357" t="s">
        <v>831</v>
      </c>
      <c r="C171" s="320"/>
      <c r="D171" s="320"/>
      <c r="E171" s="358" t="s">
        <v>1015</v>
      </c>
      <c r="F171" s="359"/>
      <c r="G171" s="360">
        <f>'Plantio Arv Peq area pavim'!G254</f>
        <v>151.20000000000002</v>
      </c>
    </row>
    <row r="172" spans="2:7">
      <c r="B172" s="362" t="s">
        <v>1016</v>
      </c>
      <c r="C172" s="363" t="s">
        <v>1017</v>
      </c>
      <c r="D172" s="364" t="s">
        <v>1018</v>
      </c>
      <c r="E172" s="364" t="s">
        <v>1019</v>
      </c>
      <c r="F172" s="365" t="s">
        <v>26</v>
      </c>
      <c r="G172" s="320"/>
    </row>
    <row r="173" spans="2:7" ht="13.5" thickBot="1">
      <c r="B173" s="366" t="s">
        <v>110</v>
      </c>
      <c r="C173" s="367">
        <f>G171</f>
        <v>151.20000000000002</v>
      </c>
      <c r="D173" s="368">
        <f>'Plantio Arv Peq area pavim'!D256</f>
        <v>5.49</v>
      </c>
      <c r="E173" s="369">
        <f>'Plantio Arv Peq area pavim'!E256</f>
        <v>6</v>
      </c>
      <c r="F173" s="370">
        <f>C173*D173/E173</f>
        <v>138.34800000000001</v>
      </c>
      <c r="G173" s="320"/>
    </row>
    <row r="174" spans="2:7">
      <c r="B174" s="320"/>
      <c r="C174" s="320"/>
      <c r="D174" s="320"/>
      <c r="E174" s="320"/>
      <c r="F174" s="320"/>
      <c r="G174" s="320"/>
    </row>
    <row r="175" spans="2:7" ht="13.5" thickBot="1">
      <c r="B175" s="357" t="s">
        <v>832</v>
      </c>
      <c r="C175" s="320"/>
      <c r="D175" s="320"/>
      <c r="E175" s="320"/>
      <c r="F175" s="320"/>
      <c r="G175" s="181"/>
    </row>
    <row r="176" spans="2:7">
      <c r="B176" s="371" t="s">
        <v>1020</v>
      </c>
      <c r="C176" s="372"/>
      <c r="D176" s="373"/>
      <c r="E176" s="374">
        <f>'Plantio Arv Peq area pavim'!E259</f>
        <v>0.08</v>
      </c>
      <c r="F176" s="375" t="s">
        <v>26</v>
      </c>
      <c r="G176" s="376"/>
    </row>
    <row r="177" spans="2:7" ht="13.5" thickBot="1">
      <c r="B177" s="377" t="s">
        <v>105</v>
      </c>
      <c r="C177" s="378"/>
      <c r="D177" s="378"/>
      <c r="E177" s="378"/>
      <c r="F177" s="342">
        <f>F173*E176</f>
        <v>11.067840000000002</v>
      </c>
      <c r="G177" s="376"/>
    </row>
    <row r="178" spans="2:7">
      <c r="B178" s="357"/>
      <c r="C178" s="356"/>
      <c r="D178" s="356"/>
      <c r="E178" s="356"/>
      <c r="F178" s="356"/>
      <c r="G178" s="376"/>
    </row>
    <row r="179" spans="2:7" ht="13.5" thickBot="1">
      <c r="B179" s="357" t="s">
        <v>833</v>
      </c>
      <c r="C179" s="320"/>
      <c r="D179" s="320"/>
      <c r="E179" s="320"/>
      <c r="F179" s="356"/>
      <c r="G179" s="320"/>
    </row>
    <row r="180" spans="2:7">
      <c r="B180" s="362" t="s">
        <v>1021</v>
      </c>
      <c r="C180" s="379" t="s">
        <v>45</v>
      </c>
      <c r="D180" s="337" t="s">
        <v>32</v>
      </c>
      <c r="E180" s="338" t="s">
        <v>26</v>
      </c>
      <c r="F180" s="320"/>
      <c r="G180" s="320"/>
    </row>
    <row r="181" spans="2:7" ht="13.5" thickBot="1">
      <c r="B181" s="366" t="s">
        <v>109</v>
      </c>
      <c r="C181" s="380">
        <f>'Plantio Arv Peq area pavim'!C264</f>
        <v>0.4</v>
      </c>
      <c r="D181" s="381">
        <f>'Plantio Arv Peq area pavim'!D264</f>
        <v>35</v>
      </c>
      <c r="E181" s="342">
        <f>C181*D181</f>
        <v>14</v>
      </c>
      <c r="F181" s="382"/>
      <c r="G181" s="382"/>
    </row>
    <row r="182" spans="2:7">
      <c r="B182" s="357"/>
      <c r="C182" s="356"/>
      <c r="D182" s="356"/>
      <c r="E182" s="356"/>
      <c r="F182" s="356"/>
      <c r="G182" s="320"/>
    </row>
    <row r="183" spans="2:7" ht="13.5" thickBot="1">
      <c r="B183" s="383" t="s">
        <v>834</v>
      </c>
      <c r="C183" s="335"/>
      <c r="D183" s="335"/>
      <c r="E183" s="335"/>
      <c r="F183" s="320"/>
      <c r="G183" s="320"/>
    </row>
    <row r="184" spans="2:7">
      <c r="B184" s="336" t="s">
        <v>28</v>
      </c>
      <c r="C184" s="337" t="s">
        <v>50</v>
      </c>
      <c r="D184" s="337" t="s">
        <v>32</v>
      </c>
      <c r="E184" s="338" t="s">
        <v>76</v>
      </c>
      <c r="F184" s="320"/>
      <c r="G184" s="320"/>
    </row>
    <row r="185" spans="2:7">
      <c r="B185" s="334" t="s">
        <v>47</v>
      </c>
      <c r="C185" s="384">
        <v>4</v>
      </c>
      <c r="D185" s="385">
        <f>'Plantio Arv Peq area pavim'!D268</f>
        <v>482.9</v>
      </c>
      <c r="E185" s="386">
        <f>D185*C185</f>
        <v>1931.6</v>
      </c>
      <c r="F185" s="356"/>
      <c r="G185" s="320"/>
    </row>
    <row r="186" spans="2:7" ht="13.5" thickBot="1">
      <c r="B186" s="389" t="s">
        <v>106</v>
      </c>
      <c r="C186" s="390"/>
      <c r="D186" s="390"/>
      <c r="E186" s="391">
        <f>SUM(E185:E185)</f>
        <v>1931.6</v>
      </c>
      <c r="F186" s="320"/>
      <c r="G186" s="320"/>
    </row>
    <row r="187" spans="2:7" ht="13.5" thickBot="1">
      <c r="B187" s="320"/>
      <c r="C187" s="320"/>
      <c r="D187" s="320"/>
      <c r="E187" s="320"/>
      <c r="F187" s="320"/>
      <c r="G187" s="320"/>
    </row>
    <row r="188" spans="2:7" ht="13.5" thickBot="1">
      <c r="B188" s="392" t="s">
        <v>108</v>
      </c>
      <c r="C188" s="393"/>
      <c r="D188" s="393"/>
      <c r="E188" s="394">
        <f>'Plantio Arv Peq area pavim'!E271</f>
        <v>50000</v>
      </c>
      <c r="F188" s="320"/>
      <c r="G188" s="320"/>
    </row>
    <row r="189" spans="2:7" ht="13.5" thickBot="1">
      <c r="B189" s="357"/>
      <c r="C189" s="356"/>
      <c r="D189" s="356"/>
      <c r="E189" s="395"/>
      <c r="F189" s="320"/>
      <c r="G189" s="320"/>
    </row>
    <row r="190" spans="2:7" ht="13.5" thickBot="1">
      <c r="B190" s="320"/>
      <c r="C190" s="320"/>
      <c r="D190" s="320"/>
      <c r="E190" s="396" t="s">
        <v>26</v>
      </c>
      <c r="F190" s="320"/>
      <c r="G190" s="320"/>
    </row>
    <row r="191" spans="2:7" ht="13.5" thickBot="1">
      <c r="B191" s="392" t="s">
        <v>107</v>
      </c>
      <c r="C191" s="393"/>
      <c r="D191" s="393"/>
      <c r="E191" s="342">
        <f>(E186*C173)/E188</f>
        <v>5.8411584000000012</v>
      </c>
      <c r="F191" s="320"/>
      <c r="G191" s="320"/>
    </row>
    <row r="192" spans="2:7">
      <c r="B192" s="320"/>
      <c r="C192" s="320"/>
      <c r="D192" s="320"/>
      <c r="E192" s="320"/>
      <c r="F192" s="320"/>
      <c r="G192" s="320"/>
    </row>
    <row r="193" spans="2:7">
      <c r="B193" s="357" t="s">
        <v>835</v>
      </c>
      <c r="C193" s="320"/>
      <c r="D193" s="320"/>
      <c r="E193" s="320"/>
      <c r="F193" s="320"/>
      <c r="G193" s="320"/>
    </row>
    <row r="194" spans="2:7" ht="13.5" thickBot="1">
      <c r="B194" s="320"/>
      <c r="C194" s="320"/>
      <c r="D194" s="320"/>
      <c r="E194" s="320"/>
      <c r="F194" s="320"/>
      <c r="G194" s="320"/>
    </row>
    <row r="195" spans="2:7" ht="13.5" thickBot="1">
      <c r="B195" s="1358" t="s">
        <v>1022</v>
      </c>
      <c r="C195" s="1358"/>
      <c r="D195" s="1358"/>
      <c r="E195" s="397">
        <f>'Plantio Arv Peq area pavim'!E278</f>
        <v>0.25</v>
      </c>
      <c r="F195" s="320"/>
      <c r="G195" s="320"/>
    </row>
    <row r="196" spans="2:7">
      <c r="B196" s="320"/>
      <c r="C196" s="320"/>
      <c r="D196" s="320"/>
      <c r="E196" s="320"/>
      <c r="F196" s="320"/>
      <c r="G196" s="320"/>
    </row>
    <row r="197" spans="2:7" ht="13.5" thickBot="1">
      <c r="B197" s="357" t="s">
        <v>1023</v>
      </c>
      <c r="C197" s="320"/>
      <c r="D197" s="320"/>
      <c r="E197" s="320"/>
      <c r="F197" s="320"/>
      <c r="G197" s="320"/>
    </row>
    <row r="198" spans="2:7">
      <c r="B198" s="362" t="s">
        <v>1024</v>
      </c>
      <c r="C198" s="337" t="s">
        <v>43</v>
      </c>
      <c r="D198" s="337" t="s">
        <v>81</v>
      </c>
      <c r="E198" s="337" t="s">
        <v>80</v>
      </c>
      <c r="F198" s="337" t="s">
        <v>1328</v>
      </c>
      <c r="G198" s="365" t="s">
        <v>26</v>
      </c>
    </row>
    <row r="199" spans="2:7" ht="13.5" thickBot="1">
      <c r="B199" s="377" t="s">
        <v>1118</v>
      </c>
      <c r="C199" s="398">
        <f>G170</f>
        <v>0.1</v>
      </c>
      <c r="D199" s="368">
        <f>'Plantio Arv Peq area pavim'!D282</f>
        <v>64733</v>
      </c>
      <c r="E199" s="399">
        <f>D199*E195</f>
        <v>16183.25</v>
      </c>
      <c r="F199" s="400">
        <f>'Plantio Arv Peq area pavim'!F282</f>
        <v>30</v>
      </c>
      <c r="G199" s="342">
        <f>C199*E199/F199</f>
        <v>53.944166666666668</v>
      </c>
    </row>
    <row r="200" spans="2:7">
      <c r="B200" s="357"/>
      <c r="C200" s="356"/>
      <c r="D200" s="402"/>
      <c r="E200" s="402"/>
      <c r="F200" s="356"/>
      <c r="G200" s="403"/>
    </row>
    <row r="201" spans="2:7">
      <c r="B201" s="357" t="s">
        <v>838</v>
      </c>
      <c r="C201" s="320"/>
      <c r="D201" s="320"/>
      <c r="E201" s="320"/>
      <c r="F201" s="320"/>
      <c r="G201" s="320"/>
    </row>
    <row r="202" spans="2:7" ht="13.5" thickBot="1">
      <c r="B202" s="357"/>
      <c r="C202" s="320"/>
      <c r="D202" s="320"/>
      <c r="E202" s="320"/>
      <c r="F202" s="320"/>
      <c r="G202" s="320"/>
    </row>
    <row r="203" spans="2:7">
      <c r="B203" s="1359" t="s">
        <v>1022</v>
      </c>
      <c r="C203" s="1359"/>
      <c r="D203" s="1359"/>
      <c r="E203" s="404">
        <f>'Plantio Arv Peq area pavim'!E286</f>
        <v>0.35</v>
      </c>
      <c r="F203" s="320"/>
      <c r="G203" s="320"/>
    </row>
    <row r="204" spans="2:7">
      <c r="B204" s="357"/>
      <c r="C204" s="320"/>
      <c r="D204" s="320"/>
      <c r="E204" s="320"/>
      <c r="F204" s="320"/>
      <c r="G204" s="320"/>
    </row>
    <row r="205" spans="2:7" ht="13.5" thickBot="1">
      <c r="B205" s="357" t="s">
        <v>1025</v>
      </c>
      <c r="C205" s="320"/>
      <c r="D205" s="320"/>
      <c r="E205" s="320"/>
      <c r="F205" s="320"/>
      <c r="G205" s="320"/>
    </row>
    <row r="206" spans="2:7">
      <c r="B206" s="362" t="s">
        <v>1026</v>
      </c>
      <c r="C206" s="337" t="s">
        <v>43</v>
      </c>
      <c r="D206" s="337" t="s">
        <v>81</v>
      </c>
      <c r="E206" s="405" t="s">
        <v>80</v>
      </c>
      <c r="F206" s="337" t="s">
        <v>1328</v>
      </c>
      <c r="G206" s="365" t="s">
        <v>26</v>
      </c>
    </row>
    <row r="207" spans="2:7" ht="13.5" thickBot="1">
      <c r="B207" s="377" t="s">
        <v>1119</v>
      </c>
      <c r="C207" s="1254">
        <f>C199</f>
        <v>0.1</v>
      </c>
      <c r="D207" s="368">
        <f>D199</f>
        <v>64733</v>
      </c>
      <c r="E207" s="399">
        <f>D207*E203</f>
        <v>22656.55</v>
      </c>
      <c r="F207" s="400">
        <f>F199</f>
        <v>30</v>
      </c>
      <c r="G207" s="342">
        <f>C207*E207/F207</f>
        <v>75.521833333333333</v>
      </c>
    </row>
    <row r="208" spans="2:7">
      <c r="B208" s="357"/>
      <c r="C208" s="356"/>
      <c r="D208" s="402"/>
      <c r="E208" s="402"/>
      <c r="F208" s="356"/>
      <c r="G208" s="403"/>
    </row>
    <row r="209" spans="2:7" ht="13.5" thickBot="1">
      <c r="B209" s="383" t="s">
        <v>1848</v>
      </c>
      <c r="C209" s="320"/>
      <c r="D209" s="320"/>
      <c r="E209" s="320"/>
      <c r="F209" s="356"/>
      <c r="G209" s="320"/>
    </row>
    <row r="210" spans="2:7">
      <c r="B210" s="336" t="s">
        <v>28</v>
      </c>
      <c r="C210" s="407" t="s">
        <v>79</v>
      </c>
      <c r="D210" s="338" t="s">
        <v>26</v>
      </c>
      <c r="E210" s="320"/>
      <c r="F210" s="356"/>
      <c r="G210" s="320"/>
    </row>
    <row r="211" spans="2:7">
      <c r="B211" s="334" t="s">
        <v>54</v>
      </c>
      <c r="C211" s="408">
        <f>'Plantio Arv Peq area pavim'!C294</f>
        <v>1294.6600000000001</v>
      </c>
      <c r="D211" s="409"/>
      <c r="E211" s="320"/>
      <c r="F211" s="356"/>
      <c r="G211" s="320"/>
    </row>
    <row r="212" spans="2:7">
      <c r="B212" s="387" t="s">
        <v>55</v>
      </c>
      <c r="C212" s="410">
        <f>'Plantio Arv Peq area pavim'!C295</f>
        <v>5.23</v>
      </c>
      <c r="D212" s="409"/>
      <c r="E212" s="320"/>
      <c r="F212" s="356"/>
      <c r="G212" s="320"/>
    </row>
    <row r="213" spans="2:7">
      <c r="B213" s="387" t="s">
        <v>56</v>
      </c>
      <c r="C213" s="410">
        <f>'Plantio Arv Peq area pavim'!C296</f>
        <v>1618.325</v>
      </c>
      <c r="D213" s="409"/>
      <c r="E213" s="320"/>
      <c r="F213" s="356"/>
      <c r="G213" s="320"/>
    </row>
    <row r="214" spans="2:7" ht="13.5" thickBot="1">
      <c r="B214" s="387" t="s">
        <v>85</v>
      </c>
      <c r="C214" s="410">
        <f>SUM(C211:C213)</f>
        <v>2918.2150000000001</v>
      </c>
      <c r="D214" s="409"/>
      <c r="E214" s="320"/>
      <c r="F214" s="356"/>
      <c r="G214" s="320"/>
    </row>
    <row r="215" spans="2:7" ht="13.5" thickBot="1">
      <c r="B215" s="358" t="s">
        <v>86</v>
      </c>
      <c r="C215" s="411">
        <f>C214/12</f>
        <v>243.18458333333334</v>
      </c>
      <c r="D215" s="412">
        <f>G170*C215</f>
        <v>24.318458333333336</v>
      </c>
      <c r="E215" s="320"/>
      <c r="F215" s="356"/>
      <c r="G215" s="320"/>
    </row>
    <row r="216" spans="2:7" ht="13.5" thickBot="1">
      <c r="B216" s="357"/>
      <c r="C216" s="356"/>
      <c r="D216" s="356"/>
      <c r="E216" s="356"/>
      <c r="F216" s="356"/>
      <c r="G216" s="320"/>
    </row>
    <row r="217" spans="2:7" ht="13.5" thickBot="1">
      <c r="B217" s="383"/>
      <c r="C217" s="320"/>
      <c r="D217" s="320"/>
      <c r="E217" s="320"/>
      <c r="F217" s="320"/>
      <c r="G217" s="396" t="s">
        <v>26</v>
      </c>
    </row>
    <row r="218" spans="2:7" ht="13.5" thickBot="1">
      <c r="B218" s="392" t="s">
        <v>1849</v>
      </c>
      <c r="C218" s="393"/>
      <c r="D218" s="393"/>
      <c r="E218" s="393"/>
      <c r="F218" s="393"/>
      <c r="G218" s="413">
        <f>D215+G207+G199+E191+E181+F177+F173</f>
        <v>323.04145673333335</v>
      </c>
    </row>
    <row r="219" spans="2:7">
      <c r="B219" s="357"/>
      <c r="C219" s="356"/>
      <c r="D219" s="356"/>
      <c r="E219" s="356"/>
      <c r="F219" s="356"/>
      <c r="G219" s="648"/>
    </row>
    <row r="220" spans="2:7" ht="13.5" thickBot="1">
      <c r="B220" s="470" t="s">
        <v>1719</v>
      </c>
      <c r="C220" s="469"/>
      <c r="D220" s="469"/>
      <c r="E220" s="469"/>
      <c r="F220" s="469"/>
      <c r="G220" s="648"/>
    </row>
    <row r="221" spans="2:7" ht="13.5" thickBot="1">
      <c r="B221" s="1049" t="s">
        <v>28</v>
      </c>
      <c r="C221" s="472" t="s">
        <v>103</v>
      </c>
      <c r="D221" s="472" t="s">
        <v>114</v>
      </c>
      <c r="E221" s="472" t="s">
        <v>32</v>
      </c>
      <c r="F221" s="473" t="s">
        <v>26</v>
      </c>
      <c r="G221" s="648"/>
    </row>
    <row r="222" spans="2:7">
      <c r="B222" s="1055" t="s">
        <v>63</v>
      </c>
      <c r="C222" s="516">
        <f>'Dimens areas verdes'!$D$135</f>
        <v>1</v>
      </c>
      <c r="D222" s="192">
        <f>'Dimens areas verdes'!D211</f>
        <v>0.25</v>
      </c>
      <c r="E222" s="1037">
        <f>Banco!D36</f>
        <v>47.9</v>
      </c>
      <c r="F222" s="1057">
        <f>C222*D222*E222</f>
        <v>11.975</v>
      </c>
      <c r="G222" s="648"/>
    </row>
    <row r="223" spans="2:7">
      <c r="B223" s="1055" t="s">
        <v>15</v>
      </c>
      <c r="C223" s="516">
        <f>'Dimens areas verdes'!$D$135</f>
        <v>1</v>
      </c>
      <c r="D223" s="192">
        <f>'Dimens areas verdes'!D212</f>
        <v>0.25</v>
      </c>
      <c r="E223" s="979">
        <f>Banco!D23</f>
        <v>424.9</v>
      </c>
      <c r="F223" s="1057">
        <f t="shared" ref="F223:F229" si="7">C223*D223*E223</f>
        <v>106.22499999999999</v>
      </c>
      <c r="G223" s="648"/>
    </row>
    <row r="224" spans="2:7">
      <c r="B224" s="1055" t="s">
        <v>1265</v>
      </c>
      <c r="C224" s="516">
        <f>'Dimens areas verdes'!$D$135</f>
        <v>1</v>
      </c>
      <c r="D224" s="192">
        <f>'Dimens areas verdes'!D213</f>
        <v>0.25</v>
      </c>
      <c r="E224" s="979">
        <f>Banco!D24</f>
        <v>35.700000000000003</v>
      </c>
      <c r="F224" s="1057">
        <f t="shared" si="7"/>
        <v>8.9250000000000007</v>
      </c>
      <c r="G224" s="648"/>
    </row>
    <row r="225" spans="2:7">
      <c r="B225" s="1055" t="s">
        <v>1266</v>
      </c>
      <c r="C225" s="516">
        <f>'Dimens areas verdes'!$D$135</f>
        <v>1</v>
      </c>
      <c r="D225" s="192">
        <f>'Dimens areas verdes'!D214</f>
        <v>0.25</v>
      </c>
      <c r="E225" s="979">
        <f>Banco!D25</f>
        <v>49.9</v>
      </c>
      <c r="F225" s="1057">
        <f t="shared" si="7"/>
        <v>12.475</v>
      </c>
      <c r="G225" s="648"/>
    </row>
    <row r="226" spans="2:7">
      <c r="B226" s="1055" t="s">
        <v>461</v>
      </c>
      <c r="C226" s="516">
        <f>'Dimens areas verdes'!$D$135</f>
        <v>1</v>
      </c>
      <c r="D226" s="192">
        <f>'Dimens areas verdes'!D215</f>
        <v>0.25</v>
      </c>
      <c r="E226" s="979">
        <f>Banco!D28</f>
        <v>71.25</v>
      </c>
      <c r="F226" s="1057">
        <f t="shared" si="7"/>
        <v>17.8125</v>
      </c>
      <c r="G226" s="648"/>
    </row>
    <row r="227" spans="2:7">
      <c r="B227" s="1055" t="s">
        <v>595</v>
      </c>
      <c r="C227" s="516">
        <f>'Dimens areas verdes'!$D$135</f>
        <v>1</v>
      </c>
      <c r="D227" s="192">
        <f>'Dimens areas verdes'!D216</f>
        <v>0.16666666666666666</v>
      </c>
      <c r="E227" s="979">
        <f>Banco!D56</f>
        <v>102.87</v>
      </c>
      <c r="F227" s="1057">
        <f t="shared" si="7"/>
        <v>17.145</v>
      </c>
      <c r="G227" s="648"/>
    </row>
    <row r="228" spans="2:7">
      <c r="B228" s="1055" t="s">
        <v>12</v>
      </c>
      <c r="C228" s="516">
        <f>'Dimens areas verdes'!$D$135</f>
        <v>1</v>
      </c>
      <c r="D228" s="192">
        <f>'Dimens areas verdes'!D217</f>
        <v>1</v>
      </c>
      <c r="E228" s="979">
        <f>Banco!D103</f>
        <v>27.6</v>
      </c>
      <c r="F228" s="1057">
        <f t="shared" si="7"/>
        <v>27.6</v>
      </c>
      <c r="G228" s="648"/>
    </row>
    <row r="229" spans="2:7" ht="13.5" thickBot="1">
      <c r="B229" s="1056" t="s">
        <v>596</v>
      </c>
      <c r="C229" s="1044">
        <f>'Dimens areas verdes'!$D$135</f>
        <v>1</v>
      </c>
      <c r="D229" s="1050">
        <f>'Dimens areas verdes'!D218</f>
        <v>0.5</v>
      </c>
      <c r="E229" s="1048">
        <f>Banco!D32</f>
        <v>64.900000000000006</v>
      </c>
      <c r="F229" s="1058">
        <f t="shared" si="7"/>
        <v>32.450000000000003</v>
      </c>
      <c r="G229" s="648"/>
    </row>
    <row r="230" spans="2:7" ht="13.5" thickBot="1">
      <c r="B230" s="493"/>
      <c r="C230" s="493"/>
      <c r="D230" s="496"/>
      <c r="E230" s="507"/>
      <c r="F230" s="1040">
        <f>SUM(F222:F229)</f>
        <v>234.60750000000002</v>
      </c>
      <c r="G230" s="648"/>
    </row>
    <row r="231" spans="2:7">
      <c r="B231" s="335" t="s">
        <v>1569</v>
      </c>
      <c r="C231" s="320"/>
      <c r="D231" s="320"/>
      <c r="E231" s="320"/>
      <c r="F231" s="320"/>
      <c r="G231" s="320"/>
    </row>
    <row r="232" spans="2:7" ht="13.5" thickBot="1">
      <c r="B232" s="320"/>
      <c r="C232" s="320"/>
      <c r="D232" s="320"/>
      <c r="E232" s="320"/>
      <c r="F232" s="320"/>
      <c r="G232" s="320"/>
    </row>
    <row r="233" spans="2:7">
      <c r="B233" s="696" t="s">
        <v>1570</v>
      </c>
      <c r="C233" s="424"/>
      <c r="D233" s="424"/>
      <c r="E233" s="711"/>
      <c r="F233" s="712">
        <f>E30</f>
        <v>30676.109999999997</v>
      </c>
      <c r="G233" s="320"/>
    </row>
    <row r="234" spans="2:7">
      <c r="B234" s="630" t="s">
        <v>1571</v>
      </c>
      <c r="C234" s="356"/>
      <c r="D234" s="356"/>
      <c r="E234" s="713"/>
      <c r="F234" s="714">
        <f>E72</f>
        <v>330.73</v>
      </c>
      <c r="G234" s="320"/>
    </row>
    <row r="235" spans="2:7">
      <c r="B235" s="630" t="s">
        <v>1718</v>
      </c>
      <c r="C235" s="356"/>
      <c r="D235" s="356"/>
      <c r="E235" s="713"/>
      <c r="F235" s="714">
        <f>G78</f>
        <v>1953</v>
      </c>
      <c r="G235" s="320"/>
    </row>
    <row r="236" spans="2:7">
      <c r="B236" s="485" t="s">
        <v>1572</v>
      </c>
      <c r="C236" s="356"/>
      <c r="D236" s="356"/>
      <c r="E236" s="713"/>
      <c r="F236" s="714">
        <f>G146</f>
        <v>7630.8805560787687</v>
      </c>
      <c r="G236" s="320"/>
    </row>
    <row r="237" spans="2:7">
      <c r="B237" s="630" t="s">
        <v>1576</v>
      </c>
      <c r="C237" s="356"/>
      <c r="D237" s="356"/>
      <c r="E237" s="713"/>
      <c r="F237" s="714">
        <f>G167</f>
        <v>121.67499999999998</v>
      </c>
      <c r="G237" s="320"/>
    </row>
    <row r="238" spans="2:7">
      <c r="B238" s="630" t="s">
        <v>1850</v>
      </c>
      <c r="C238" s="356"/>
      <c r="D238" s="356"/>
      <c r="E238" s="713"/>
      <c r="F238" s="714">
        <f>G218</f>
        <v>323.04145673333335</v>
      </c>
      <c r="G238" s="320"/>
    </row>
    <row r="239" spans="2:7" ht="13.5" thickBot="1">
      <c r="B239" s="630" t="s">
        <v>1725</v>
      </c>
      <c r="C239" s="356"/>
      <c r="D239" s="356"/>
      <c r="E239" s="713"/>
      <c r="F239" s="714">
        <f>F230</f>
        <v>234.60750000000002</v>
      </c>
      <c r="G239" s="320"/>
    </row>
    <row r="240" spans="2:7">
      <c r="B240" s="696" t="s">
        <v>1825</v>
      </c>
      <c r="C240" s="424"/>
      <c r="D240" s="424"/>
      <c r="E240" s="711"/>
      <c r="F240" s="712">
        <f>SUM(F233:F239)</f>
        <v>41270.044512812099</v>
      </c>
      <c r="G240" s="320"/>
    </row>
    <row r="241" spans="2:7" ht="13.5" thickBot="1">
      <c r="B241" s="634" t="s">
        <v>1577</v>
      </c>
      <c r="C241" s="715"/>
      <c r="D241" s="716">
        <f>Banco!D211</f>
        <v>0.38690000000000002</v>
      </c>
      <c r="E241" s="717"/>
      <c r="F241" s="718">
        <f>D241*F240</f>
        <v>15967.380222007003</v>
      </c>
      <c r="G241" s="320"/>
    </row>
    <row r="242" spans="2:7" ht="13.5" thickBot="1">
      <c r="B242" s="719" t="s">
        <v>58</v>
      </c>
      <c r="C242" s="668"/>
      <c r="D242" s="668"/>
      <c r="E242" s="720"/>
      <c r="F242" s="721">
        <f>F240+F241</f>
        <v>57237.424734819098</v>
      </c>
      <c r="G242" s="320"/>
    </row>
    <row r="243" spans="2:7" ht="13.5" thickBot="1">
      <c r="B243" s="146" t="s">
        <v>942</v>
      </c>
      <c r="C243" s="145"/>
      <c r="D243" s="145"/>
      <c r="E243" s="144"/>
      <c r="F243" s="448">
        <f>'Dimens areas verdes'!D132</f>
        <v>600</v>
      </c>
    </row>
    <row r="244" spans="2:7" ht="13.5" thickBot="1">
      <c r="B244" s="146" t="s">
        <v>649</v>
      </c>
      <c r="C244" s="145"/>
      <c r="D244" s="145"/>
      <c r="E244" s="144"/>
      <c r="F244" s="590">
        <f>ROUND(F242/F243,2)</f>
        <v>95.4</v>
      </c>
    </row>
  </sheetData>
  <mergeCells count="10">
    <mergeCell ref="B195:D195"/>
    <mergeCell ref="B203:D203"/>
    <mergeCell ref="B160:D160"/>
    <mergeCell ref="B167:F167"/>
    <mergeCell ref="B109:D109"/>
    <mergeCell ref="B110:D110"/>
    <mergeCell ref="B122:D122"/>
    <mergeCell ref="B123:D123"/>
    <mergeCell ref="B146:F146"/>
    <mergeCell ref="B152:D152"/>
  </mergeCells>
  <printOptions horizontalCentered="1"/>
  <pageMargins left="0.59055118110236227" right="0.39370078740157483" top="0.59055118110236227" bottom="0.43307086614173229" header="0" footer="0"/>
  <pageSetup paperSize="9" scale="72" fitToHeight="4" orientation="portrait" r:id="rId1"/>
  <headerFooter alignWithMargins="0"/>
  <rowBreaks count="1" manualBreakCount="1">
    <brk id="147" min="1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tabColor rgb="FF92D050"/>
  </sheetPr>
  <dimension ref="B3:IM357"/>
  <sheetViews>
    <sheetView showGridLines="0" view="pageBreakPreview" topLeftCell="A8" zoomScaleNormal="100" zoomScaleSheetLayoutView="100" workbookViewId="0">
      <selection activeCell="G25" sqref="G25"/>
    </sheetView>
  </sheetViews>
  <sheetFormatPr defaultColWidth="12.796875" defaultRowHeight="12.75"/>
  <cols>
    <col min="1" max="1" width="8.3984375" style="5" customWidth="1"/>
    <col min="2" max="2" width="30.59765625" style="5" customWidth="1"/>
    <col min="3" max="3" width="21" style="5" customWidth="1"/>
    <col min="4" max="5" width="20.796875" style="5" customWidth="1"/>
    <col min="6" max="6" width="21.796875" style="5" customWidth="1"/>
    <col min="7" max="7" width="22.19921875" style="5" customWidth="1"/>
    <col min="8" max="8" width="18" style="5" customWidth="1"/>
    <col min="9" max="9" width="17.796875" style="5" customWidth="1"/>
    <col min="10" max="16384" width="12.796875" style="5"/>
  </cols>
  <sheetData>
    <row r="3" spans="2:9">
      <c r="B3" s="6" t="s">
        <v>60</v>
      </c>
    </row>
    <row r="4" spans="2:9">
      <c r="B4" s="6" t="s">
        <v>1612</v>
      </c>
    </row>
    <row r="5" spans="2:9">
      <c r="B5" s="208"/>
    </row>
    <row r="6" spans="2:9">
      <c r="B6" s="6" t="s">
        <v>19</v>
      </c>
    </row>
    <row r="7" spans="2:9" ht="13.5" thickBot="1">
      <c r="B7" s="6" t="s">
        <v>21</v>
      </c>
      <c r="D7" s="6" t="s">
        <v>1584</v>
      </c>
      <c r="E7" s="195">
        <f>Banco!D202</f>
        <v>0.74028000000000005</v>
      </c>
      <c r="F7" s="6"/>
      <c r="H7" s="141"/>
      <c r="I7" s="6"/>
    </row>
    <row r="8" spans="2:9" s="16" customFormat="1" ht="26.25" thickBot="1">
      <c r="B8" s="729" t="s">
        <v>20</v>
      </c>
      <c r="C8" s="730" t="s">
        <v>657</v>
      </c>
      <c r="D8" s="730" t="s">
        <v>856</v>
      </c>
      <c r="E8" s="730" t="s">
        <v>855</v>
      </c>
      <c r="F8" s="730" t="s">
        <v>658</v>
      </c>
      <c r="G8" s="730" t="s">
        <v>998</v>
      </c>
      <c r="H8" s="730" t="s">
        <v>710</v>
      </c>
      <c r="I8" s="1063" t="s">
        <v>1548</v>
      </c>
    </row>
    <row r="9" spans="2:9">
      <c r="B9" s="1177" t="s">
        <v>22</v>
      </c>
      <c r="C9" s="732">
        <f>'Salários 01 2021'!C46</f>
        <v>1530.83</v>
      </c>
      <c r="D9" s="732">
        <f>'Salários 01 2021'!C54</f>
        <v>1530.83</v>
      </c>
      <c r="E9" s="732">
        <f>'Salários 01 2021'!C52</f>
        <v>1530.83</v>
      </c>
      <c r="F9" s="732">
        <f>'Salários 01 2021'!$C$56</f>
        <v>2177.0700000000002</v>
      </c>
      <c r="G9" s="732">
        <f>'Salários 01 2021'!$C$42</f>
        <v>2294.25</v>
      </c>
      <c r="H9" s="732">
        <f>'Salários 01 2021'!C50</f>
        <v>1729.14</v>
      </c>
      <c r="I9" s="1178">
        <f>'Salários 01 2021'!C51</f>
        <v>1272.1199999999999</v>
      </c>
    </row>
    <row r="10" spans="2:9">
      <c r="B10" s="738" t="s">
        <v>95</v>
      </c>
      <c r="C10" s="910"/>
      <c r="D10" s="910"/>
      <c r="E10" s="910"/>
      <c r="F10" s="910"/>
      <c r="G10" s="910"/>
      <c r="H10" s="910"/>
      <c r="I10" s="1062"/>
    </row>
    <row r="11" spans="2:9">
      <c r="B11" s="738" t="s">
        <v>96</v>
      </c>
      <c r="C11" s="910"/>
      <c r="D11" s="910"/>
      <c r="E11" s="910"/>
      <c r="F11" s="910"/>
      <c r="G11" s="910"/>
      <c r="H11" s="910"/>
      <c r="I11" s="1062"/>
    </row>
    <row r="12" spans="2:9">
      <c r="B12" s="734" t="s">
        <v>23</v>
      </c>
      <c r="C12" s="735"/>
      <c r="D12" s="735">
        <f>'Salários 01 2021'!$D$54</f>
        <v>254.42399999999998</v>
      </c>
      <c r="E12" s="735">
        <f>'Salários 01 2021'!$D$52</f>
        <v>381.63599999999997</v>
      </c>
      <c r="F12" s="735"/>
      <c r="G12" s="735"/>
      <c r="H12" s="735"/>
      <c r="I12" s="1062"/>
    </row>
    <row r="13" spans="2:9">
      <c r="B13" s="734" t="s">
        <v>87</v>
      </c>
      <c r="C13" s="735"/>
      <c r="D13" s="735"/>
      <c r="E13" s="735"/>
      <c r="F13" s="735"/>
      <c r="G13" s="735"/>
      <c r="H13" s="735"/>
      <c r="I13" s="1062"/>
    </row>
    <row r="14" spans="2:9">
      <c r="B14" s="738" t="s">
        <v>987</v>
      </c>
      <c r="C14" s="735">
        <f>'Salários 01 2021'!$H$6</f>
        <v>67.47</v>
      </c>
      <c r="D14" s="735">
        <f>'Salários 01 2021'!$H$6</f>
        <v>67.47</v>
      </c>
      <c r="E14" s="735">
        <f>'Salários 01 2021'!$H$6</f>
        <v>67.47</v>
      </c>
      <c r="F14" s="735">
        <f>'Salários 01 2021'!H7</f>
        <v>287.32</v>
      </c>
      <c r="G14" s="735">
        <f>Banco!$D$199</f>
        <v>418.26</v>
      </c>
      <c r="H14" s="735"/>
      <c r="I14" s="1062"/>
    </row>
    <row r="15" spans="2:9">
      <c r="B15" s="734" t="s">
        <v>24</v>
      </c>
      <c r="C15" s="735">
        <f>SUM(C9:C14)*$E$7</f>
        <v>1183.1895240000001</v>
      </c>
      <c r="D15" s="735">
        <f>SUM(D9:D14)*$E$7</f>
        <v>1371.53452272</v>
      </c>
      <c r="E15" s="735">
        <f>SUM(E9:E14)*$E$7</f>
        <v>1465.7070220800001</v>
      </c>
      <c r="F15" s="735">
        <f>SUM(F9:F14)*$E$7</f>
        <v>1824.3386292000005</v>
      </c>
      <c r="G15" s="735">
        <f>SUM(G9:G14)*$E$7</f>
        <v>2008.0169028000003</v>
      </c>
      <c r="H15" s="735">
        <f t="shared" ref="H15:I15" si="0">SUM(H9:H14)*$E$7</f>
        <v>1280.0477592000002</v>
      </c>
      <c r="I15" s="736">
        <f t="shared" si="0"/>
        <v>941.72499359999995</v>
      </c>
    </row>
    <row r="16" spans="2:9">
      <c r="B16" s="738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5">
        <f>'Salários 01 2021'!$J$14</f>
        <v>599</v>
      </c>
      <c r="H16" s="455">
        <f>'Salários 01 2021'!$J$14</f>
        <v>599</v>
      </c>
      <c r="I16" s="456">
        <f>'Salários 01 2021'!$J$14</f>
        <v>599</v>
      </c>
    </row>
    <row r="17" spans="2:9">
      <c r="B17" s="738" t="s">
        <v>1004</v>
      </c>
      <c r="C17" s="735">
        <f>'Salários 01 2021'!$K$15</f>
        <v>65</v>
      </c>
      <c r="D17" s="735">
        <f>'Salários 01 2021'!$K$15</f>
        <v>65</v>
      </c>
      <c r="E17" s="735">
        <f>'Salários 01 2021'!$K$15</f>
        <v>65</v>
      </c>
      <c r="F17" s="735">
        <f>'Salários 01 2021'!$K$15</f>
        <v>65</v>
      </c>
      <c r="G17" s="735">
        <f>'Salários 01 2021'!$K$15</f>
        <v>65</v>
      </c>
      <c r="H17" s="735">
        <f>'Salários 01 2021'!$K$15</f>
        <v>65</v>
      </c>
      <c r="I17" s="736">
        <f>'Salários 01 2021'!$K$15</f>
        <v>65</v>
      </c>
    </row>
    <row r="18" spans="2:9">
      <c r="B18" s="738" t="s">
        <v>389</v>
      </c>
      <c r="C18" s="735"/>
      <c r="D18" s="735"/>
      <c r="E18" s="735"/>
      <c r="F18" s="607">
        <f>'Salários 01 2021'!$J$15</f>
        <v>641.75</v>
      </c>
      <c r="G18" s="735"/>
      <c r="H18" s="735"/>
      <c r="I18" s="1062"/>
    </row>
    <row r="19" spans="2:9">
      <c r="B19" s="738" t="s">
        <v>97</v>
      </c>
      <c r="C19" s="735">
        <f>Banco!$D$197</f>
        <v>72</v>
      </c>
      <c r="D19" s="735">
        <f>Banco!$D$197</f>
        <v>72</v>
      </c>
      <c r="E19" s="735">
        <f>Banco!$D$197</f>
        <v>72</v>
      </c>
      <c r="F19" s="735">
        <f>Banco!$D$197</f>
        <v>72</v>
      </c>
      <c r="G19" s="735">
        <f>Banco!$D$197</f>
        <v>72</v>
      </c>
      <c r="H19" s="735">
        <f>Banco!$D$197</f>
        <v>72</v>
      </c>
      <c r="I19" s="736">
        <f>Banco!$D$197</f>
        <v>72</v>
      </c>
    </row>
    <row r="20" spans="2:9">
      <c r="B20" s="458" t="s">
        <v>1775</v>
      </c>
      <c r="C20" s="459">
        <f>Banco!$D$198</f>
        <v>8.5</v>
      </c>
      <c r="D20" s="459">
        <f>Banco!$D$198</f>
        <v>8.5</v>
      </c>
      <c r="E20" s="459">
        <f>Banco!$D$198</f>
        <v>8.5</v>
      </c>
      <c r="F20" s="459">
        <f>Banco!$D$198</f>
        <v>8.5</v>
      </c>
      <c r="G20" s="459">
        <f>Banco!$D$198</f>
        <v>8.5</v>
      </c>
      <c r="H20" s="459">
        <f>Banco!$D$198</f>
        <v>8.5</v>
      </c>
      <c r="I20" s="460">
        <f>Banco!$D$198</f>
        <v>8.5</v>
      </c>
    </row>
    <row r="21" spans="2:9" ht="13.5" thickBot="1">
      <c r="B21" s="739" t="s">
        <v>25</v>
      </c>
      <c r="C21" s="740">
        <f>'Salários 01 2021'!L46</f>
        <v>109.76663835616441</v>
      </c>
      <c r="D21" s="740">
        <f>'Salários 01 2021'!L46</f>
        <v>109.76663835616441</v>
      </c>
      <c r="E21" s="740">
        <f>'Salários 01 2021'!L46</f>
        <v>109.76663835616441</v>
      </c>
      <c r="F21" s="740">
        <f>'Salários 01 2021'!$L$56</f>
        <v>70.992238356164393</v>
      </c>
      <c r="G21" s="740">
        <f>'Salários 01 2021'!$L$42</f>
        <v>63.961438356164393</v>
      </c>
      <c r="H21" s="740">
        <f>'Salários 01 2021'!$L$50</f>
        <v>97.868038356164391</v>
      </c>
      <c r="I21" s="741">
        <f>'Salários 01 2021'!$L$51</f>
        <v>125.2892383561644</v>
      </c>
    </row>
    <row r="22" spans="2:9" ht="13.5" thickBot="1">
      <c r="B22" s="742" t="s">
        <v>26</v>
      </c>
      <c r="C22" s="743">
        <f>SUM(C9:C21)</f>
        <v>3635.7561623561646</v>
      </c>
      <c r="D22" s="743">
        <f>SUM(D9:D21)</f>
        <v>4078.5251610761643</v>
      </c>
      <c r="E22" s="743">
        <f>SUM(E9:E21)</f>
        <v>4299.9096604361648</v>
      </c>
      <c r="F22" s="743">
        <f>SUM(F9:F21)</f>
        <v>5146.9708675561651</v>
      </c>
      <c r="G22" s="743">
        <f>SUM(G9:G21)</f>
        <v>5528.988341156165</v>
      </c>
      <c r="H22" s="743">
        <f t="shared" ref="H22:I22" si="1">SUM(H9:H21)</f>
        <v>3851.5557975561646</v>
      </c>
      <c r="I22" s="744">
        <f t="shared" si="1"/>
        <v>3083.6342319561641</v>
      </c>
    </row>
    <row r="23" spans="2:9">
      <c r="B23" s="319"/>
      <c r="C23" s="319"/>
      <c r="D23" s="319"/>
      <c r="E23" s="319"/>
      <c r="F23" s="319"/>
      <c r="G23" s="319"/>
      <c r="H23" s="319"/>
    </row>
    <row r="24" spans="2:9" ht="13.5" thickBot="1">
      <c r="B24" s="745" t="s">
        <v>27</v>
      </c>
      <c r="C24" s="319"/>
      <c r="D24" s="319"/>
      <c r="E24" s="319"/>
      <c r="F24" s="802"/>
      <c r="G24" s="319"/>
      <c r="H24" s="319"/>
    </row>
    <row r="25" spans="2:9" ht="13.5" thickBot="1">
      <c r="B25" s="746" t="s">
        <v>28</v>
      </c>
      <c r="C25" s="747" t="s">
        <v>29</v>
      </c>
      <c r="D25" s="747" t="s">
        <v>30</v>
      </c>
      <c r="E25" s="748" t="s">
        <v>26</v>
      </c>
      <c r="F25" s="319"/>
      <c r="G25" s="319"/>
      <c r="H25" s="319"/>
    </row>
    <row r="26" spans="2:9">
      <c r="B26" s="749" t="str">
        <f>C8</f>
        <v xml:space="preserve">Jardineiro </v>
      </c>
      <c r="C26" s="303">
        <f>'Dimens areas verdes'!D243</f>
        <v>4</v>
      </c>
      <c r="D26" s="750">
        <f>C22</f>
        <v>3635.7561623561646</v>
      </c>
      <c r="E26" s="751">
        <f t="shared" ref="E26:E32" si="2">ROUND(D26*C26,2)</f>
        <v>14543.02</v>
      </c>
      <c r="F26" s="319"/>
      <c r="G26" s="319"/>
      <c r="H26" s="319"/>
    </row>
    <row r="27" spans="2:9">
      <c r="B27" s="749" t="str">
        <f>D8</f>
        <v>Jardineiro Motopoda</v>
      </c>
      <c r="C27" s="303">
        <f>'Dimens areas verdes'!D244</f>
        <v>1</v>
      </c>
      <c r="D27" s="750">
        <f>D22</f>
        <v>4078.5251610761643</v>
      </c>
      <c r="E27" s="751">
        <f t="shared" si="2"/>
        <v>4078.53</v>
      </c>
      <c r="F27" s="319"/>
      <c r="G27" s="319"/>
      <c r="H27" s="319"/>
    </row>
    <row r="28" spans="2:9">
      <c r="B28" s="749" t="str">
        <f>E8</f>
        <v>Jardineiro Motosserra</v>
      </c>
      <c r="C28" s="303">
        <f>'Dimens areas verdes'!D245</f>
        <v>1</v>
      </c>
      <c r="D28" s="750">
        <f>E22</f>
        <v>4299.9096604361648</v>
      </c>
      <c r="E28" s="751">
        <f t="shared" si="2"/>
        <v>4299.91</v>
      </c>
      <c r="F28" s="319"/>
      <c r="G28" s="319"/>
      <c r="H28" s="319"/>
    </row>
    <row r="29" spans="2:9">
      <c r="B29" s="749" t="str">
        <f>G8</f>
        <v>Supervisor de Turma</v>
      </c>
      <c r="C29" s="303">
        <f>'Dimens areas verdes'!D246</f>
        <v>1</v>
      </c>
      <c r="D29" s="752">
        <f>G22</f>
        <v>5528.988341156165</v>
      </c>
      <c r="E29" s="751">
        <f t="shared" si="2"/>
        <v>5528.99</v>
      </c>
      <c r="F29" s="319"/>
      <c r="G29" s="319"/>
      <c r="H29" s="319"/>
    </row>
    <row r="30" spans="2:9">
      <c r="B30" s="749" t="str">
        <f>'Dimens areas verdes'!C249</f>
        <v xml:space="preserve">Motorista Caminhão Médio (*) </v>
      </c>
      <c r="C30" s="303">
        <f>'Dimens areas verdes'!D249</f>
        <v>0.9</v>
      </c>
      <c r="D30" s="752">
        <f>F22</f>
        <v>5146.9708675561651</v>
      </c>
      <c r="E30" s="751">
        <f t="shared" si="2"/>
        <v>4632.2700000000004</v>
      </c>
      <c r="F30" s="319"/>
      <c r="G30" s="319"/>
      <c r="H30" s="319"/>
    </row>
    <row r="31" spans="2:9">
      <c r="B31" s="734" t="str">
        <f>H8</f>
        <v>Pedreiro</v>
      </c>
      <c r="C31" s="735">
        <f>'Dimens areas verdes'!D247</f>
        <v>1</v>
      </c>
      <c r="D31" s="752">
        <f>H22</f>
        <v>3851.5557975561646</v>
      </c>
      <c r="E31" s="751">
        <f t="shared" si="2"/>
        <v>3851.56</v>
      </c>
      <c r="F31" s="319"/>
      <c r="G31" s="319"/>
      <c r="H31" s="319"/>
    </row>
    <row r="32" spans="2:9" ht="13.5" thickBot="1">
      <c r="B32" s="739" t="str">
        <f>I8</f>
        <v>Ajud. Pedreiro</v>
      </c>
      <c r="C32" s="740">
        <f>'Dimens areas verdes'!D248</f>
        <v>1</v>
      </c>
      <c r="D32" s="753">
        <f>I22</f>
        <v>3083.6342319561641</v>
      </c>
      <c r="E32" s="1064">
        <f t="shared" si="2"/>
        <v>3083.63</v>
      </c>
      <c r="F32" s="319"/>
      <c r="G32" s="319"/>
      <c r="H32" s="319"/>
    </row>
    <row r="33" spans="2:8" ht="13.5" thickBot="1">
      <c r="B33" s="754"/>
      <c r="C33" s="754"/>
      <c r="D33" s="754"/>
      <c r="E33" s="755">
        <f>SUM(E26:E32)</f>
        <v>40017.909999999996</v>
      </c>
      <c r="F33" s="319"/>
      <c r="G33" s="319"/>
      <c r="H33" s="319"/>
    </row>
    <row r="34" spans="2:8">
      <c r="B34" s="756"/>
      <c r="C34" s="319"/>
      <c r="D34" s="319"/>
      <c r="E34" s="757"/>
      <c r="F34" s="758"/>
      <c r="G34" s="319"/>
      <c r="H34" s="319"/>
    </row>
    <row r="35" spans="2:8">
      <c r="B35" s="745" t="s">
        <v>98</v>
      </c>
      <c r="C35" s="319"/>
      <c r="D35" s="319"/>
      <c r="E35" s="319"/>
      <c r="F35" s="319"/>
      <c r="G35" s="319"/>
      <c r="H35" s="319"/>
    </row>
    <row r="36" spans="2:8" ht="13.5" thickBot="1">
      <c r="B36" s="745" t="s">
        <v>99</v>
      </c>
      <c r="C36" s="319"/>
      <c r="D36" s="319"/>
      <c r="E36" s="319"/>
      <c r="F36" s="319"/>
      <c r="G36" s="319"/>
      <c r="H36" s="319"/>
    </row>
    <row r="37" spans="2:8" ht="13.5" thickBot="1">
      <c r="B37" s="746" t="s">
        <v>28</v>
      </c>
      <c r="C37" s="747" t="s">
        <v>20</v>
      </c>
      <c r="D37" s="747" t="s">
        <v>31</v>
      </c>
      <c r="E37" s="747" t="s">
        <v>32</v>
      </c>
      <c r="F37" s="748" t="s">
        <v>26</v>
      </c>
      <c r="G37" s="319"/>
      <c r="H37" s="319"/>
    </row>
    <row r="38" spans="2:8">
      <c r="B38" s="759"/>
      <c r="C38" s="760" t="str">
        <f>'Dimens areas verdes'!D7</f>
        <v>Calça de brim</v>
      </c>
      <c r="D38" s="761">
        <f>'Dimens areas verdes'!E7</f>
        <v>4</v>
      </c>
      <c r="E38" s="762">
        <f>Banco!$D$125</f>
        <v>29.8</v>
      </c>
      <c r="F38" s="763">
        <f t="shared" ref="F38:F44" si="3">ROUND(E38*D38/12,2)</f>
        <v>9.93</v>
      </c>
      <c r="G38" s="319"/>
      <c r="H38" s="319"/>
    </row>
    <row r="39" spans="2:8">
      <c r="B39" s="764"/>
      <c r="C39" s="765" t="str">
        <f>'Dimens areas verdes'!D8</f>
        <v>Camisa de brim</v>
      </c>
      <c r="D39" s="766">
        <f>'Dimens areas verdes'!E8</f>
        <v>4</v>
      </c>
      <c r="E39" s="752">
        <f>Banco!$D$127</f>
        <v>32.5</v>
      </c>
      <c r="F39" s="736">
        <f t="shared" si="3"/>
        <v>10.83</v>
      </c>
      <c r="G39" s="319"/>
      <c r="H39" s="319"/>
    </row>
    <row r="40" spans="2:8">
      <c r="B40" s="767" t="str">
        <f>B26</f>
        <v xml:space="preserve">Jardineiro </v>
      </c>
      <c r="C40" s="765" t="str">
        <f>'Dimens areas verdes'!D9</f>
        <v>Calçado de proteção</v>
      </c>
      <c r="D40" s="766">
        <f>'Dimens areas verdes'!E9</f>
        <v>3</v>
      </c>
      <c r="E40" s="750">
        <f>Banco!$D$126</f>
        <v>33.166666666666664</v>
      </c>
      <c r="F40" s="736">
        <f t="shared" si="3"/>
        <v>8.2899999999999991</v>
      </c>
      <c r="G40" s="319"/>
      <c r="H40" s="319"/>
    </row>
    <row r="41" spans="2:8">
      <c r="B41" s="764"/>
      <c r="C41" s="765" t="str">
        <f>'Dimens areas verdes'!D10</f>
        <v>Capa impermeável</v>
      </c>
      <c r="D41" s="766">
        <f>'Dimens areas verdes'!E10</f>
        <v>6</v>
      </c>
      <c r="E41" s="768">
        <f>Banco!$D$128</f>
        <v>10.8</v>
      </c>
      <c r="F41" s="736">
        <f t="shared" si="3"/>
        <v>5.4</v>
      </c>
      <c r="G41" s="319"/>
      <c r="H41" s="319"/>
    </row>
    <row r="42" spans="2:8">
      <c r="B42" s="764"/>
      <c r="C42" s="765" t="str">
        <f>'Dimens areas verdes'!D11</f>
        <v>Boné</v>
      </c>
      <c r="D42" s="766">
        <f>'Dimens areas verdes'!E11</f>
        <v>2</v>
      </c>
      <c r="E42" s="768">
        <f>Banco!$D$120</f>
        <v>6</v>
      </c>
      <c r="F42" s="736">
        <f t="shared" si="3"/>
        <v>1</v>
      </c>
      <c r="G42" s="319"/>
      <c r="H42" s="319"/>
    </row>
    <row r="43" spans="2:8">
      <c r="B43" s="764"/>
      <c r="C43" s="765" t="str">
        <f>'Dimens areas verdes'!D12</f>
        <v>Luva de vaqueta</v>
      </c>
      <c r="D43" s="766">
        <f>'Dimens areas verdes'!E12</f>
        <v>12</v>
      </c>
      <c r="E43" s="768">
        <f>Banco!D133</f>
        <v>17.55</v>
      </c>
      <c r="F43" s="736">
        <f t="shared" si="3"/>
        <v>17.55</v>
      </c>
      <c r="G43" s="319"/>
      <c r="H43" s="319"/>
    </row>
    <row r="44" spans="2:8" ht="13.5" thickBot="1">
      <c r="B44" s="769"/>
      <c r="C44" s="770" t="str">
        <f>'Dimens areas verdes'!D13</f>
        <v>Colete refletivo</v>
      </c>
      <c r="D44" s="771">
        <f>'Dimens areas verdes'!E13</f>
        <v>2</v>
      </c>
      <c r="E44" s="753">
        <f>Banco!D131</f>
        <v>13.4</v>
      </c>
      <c r="F44" s="741">
        <f t="shared" si="3"/>
        <v>2.23</v>
      </c>
      <c r="G44" s="319"/>
      <c r="H44" s="319"/>
    </row>
    <row r="45" spans="2:8" ht="13.5" thickBot="1">
      <c r="B45" s="772"/>
      <c r="C45" s="772"/>
      <c r="D45" s="773"/>
      <c r="E45" s="773"/>
      <c r="F45" s="774">
        <f>SUM(F38:F44)</f>
        <v>55.23</v>
      </c>
      <c r="G45" s="319"/>
      <c r="H45" s="319"/>
    </row>
    <row r="46" spans="2:8" ht="13.5" thickBot="1">
      <c r="B46" s="319"/>
      <c r="C46" s="319"/>
      <c r="D46" s="319"/>
      <c r="E46" s="319"/>
      <c r="F46" s="319"/>
      <c r="G46" s="319"/>
      <c r="H46" s="319"/>
    </row>
    <row r="47" spans="2:8" ht="13.5" thickBot="1">
      <c r="B47" s="746" t="s">
        <v>28</v>
      </c>
      <c r="C47" s="747" t="s">
        <v>20</v>
      </c>
      <c r="D47" s="747" t="s">
        <v>31</v>
      </c>
      <c r="E47" s="747" t="s">
        <v>32</v>
      </c>
      <c r="F47" s="748" t="s">
        <v>26</v>
      </c>
      <c r="G47" s="319"/>
      <c r="H47" s="319"/>
    </row>
    <row r="48" spans="2:8">
      <c r="B48" s="1065"/>
      <c r="C48" s="765" t="str">
        <f>'Dimens areas verdes'!D59</f>
        <v>Calça especial</v>
      </c>
      <c r="D48" s="766">
        <f>'Dimens areas verdes'!E59</f>
        <v>4</v>
      </c>
      <c r="E48" s="750">
        <f>Banco!D124</f>
        <v>342.45</v>
      </c>
      <c r="F48" s="775">
        <f t="shared" ref="F48:F58" si="4">ROUND(E48*D48/12,2)</f>
        <v>114.15</v>
      </c>
      <c r="G48" s="319"/>
      <c r="H48" s="319"/>
    </row>
    <row r="49" spans="2:8">
      <c r="B49" s="1065"/>
      <c r="C49" s="780" t="str">
        <f>'Dimens areas verdes'!D60</f>
        <v>Camisa de brim</v>
      </c>
      <c r="D49" s="777">
        <f>'Dimens areas verdes'!E60</f>
        <v>4</v>
      </c>
      <c r="E49" s="752">
        <f>Banco!D127</f>
        <v>32.5</v>
      </c>
      <c r="F49" s="775">
        <f t="shared" si="4"/>
        <v>10.83</v>
      </c>
      <c r="G49" s="319"/>
      <c r="H49" s="319"/>
    </row>
    <row r="50" spans="2:8">
      <c r="B50" s="1065"/>
      <c r="C50" s="780" t="str">
        <f>'Dimens areas verdes'!D61</f>
        <v>Bota</v>
      </c>
      <c r="D50" s="777">
        <f>'Dimens areas verdes'!E61</f>
        <v>3</v>
      </c>
      <c r="E50" s="752">
        <f>Banco!D121</f>
        <v>39.9</v>
      </c>
      <c r="F50" s="775">
        <f t="shared" si="4"/>
        <v>9.98</v>
      </c>
      <c r="G50" s="319"/>
      <c r="H50" s="319"/>
    </row>
    <row r="51" spans="2:8">
      <c r="B51" s="1065"/>
      <c r="C51" s="780" t="str">
        <f>'Dimens areas verdes'!D62</f>
        <v>Capa impermeável</v>
      </c>
      <c r="D51" s="777">
        <f>'Dimens areas verdes'!E62</f>
        <v>6</v>
      </c>
      <c r="E51" s="752">
        <f>Banco!D128</f>
        <v>10.8</v>
      </c>
      <c r="F51" s="775">
        <f t="shared" si="4"/>
        <v>5.4</v>
      </c>
      <c r="G51" s="319"/>
      <c r="H51" s="319"/>
    </row>
    <row r="52" spans="2:8">
      <c r="B52" s="1065"/>
      <c r="C52" s="780" t="str">
        <f>'Dimens areas verdes'!D63</f>
        <v>Cinto de segurança</v>
      </c>
      <c r="D52" s="777">
        <f>'Dimens areas verdes'!E63</f>
        <v>2</v>
      </c>
      <c r="E52" s="752">
        <f>Banco!D130</f>
        <v>79.900000000000006</v>
      </c>
      <c r="F52" s="775">
        <f t="shared" si="4"/>
        <v>13.32</v>
      </c>
      <c r="G52" s="319"/>
      <c r="H52" s="319"/>
    </row>
    <row r="53" spans="2:8">
      <c r="B53" s="1065" t="str">
        <f>B27</f>
        <v>Jardineiro Motopoda</v>
      </c>
      <c r="C53" s="780" t="str">
        <f>'Dimens areas verdes'!D64</f>
        <v>Luva de vaqueta</v>
      </c>
      <c r="D53" s="777">
        <f>'Dimens areas verdes'!E64</f>
        <v>12</v>
      </c>
      <c r="E53" s="752">
        <f>Banco!D133</f>
        <v>17.55</v>
      </c>
      <c r="F53" s="775">
        <f t="shared" si="4"/>
        <v>17.55</v>
      </c>
      <c r="G53" s="319"/>
      <c r="H53" s="319"/>
    </row>
    <row r="54" spans="2:8">
      <c r="B54" s="1066"/>
      <c r="C54" s="780" t="str">
        <f>'Dimens areas verdes'!D65</f>
        <v>Abafador de ruido</v>
      </c>
      <c r="D54" s="777">
        <f>'Dimens areas verdes'!E65</f>
        <v>3</v>
      </c>
      <c r="E54" s="752">
        <f>Banco!D118</f>
        <v>15</v>
      </c>
      <c r="F54" s="775">
        <f t="shared" si="4"/>
        <v>3.75</v>
      </c>
      <c r="G54" s="319"/>
      <c r="H54" s="319"/>
    </row>
    <row r="55" spans="2:8">
      <c r="B55" s="1066"/>
      <c r="C55" s="780" t="str">
        <f>'Dimens areas verdes'!D66</f>
        <v>Capacete c/ aba frontal</v>
      </c>
      <c r="D55" s="777">
        <f>'Dimens areas verdes'!E66</f>
        <v>3</v>
      </c>
      <c r="E55" s="752">
        <f>Banco!D129</f>
        <v>13.42</v>
      </c>
      <c r="F55" s="775">
        <f t="shared" si="4"/>
        <v>3.36</v>
      </c>
      <c r="G55" s="319"/>
      <c r="H55" s="319"/>
    </row>
    <row r="56" spans="2:8">
      <c r="B56" s="1066"/>
      <c r="C56" s="780" t="str">
        <f>'Dimens areas verdes'!D67</f>
        <v>Colete refletivo</v>
      </c>
      <c r="D56" s="777">
        <f>'Dimens areas verdes'!E67</f>
        <v>2</v>
      </c>
      <c r="E56" s="752">
        <f>Banco!D131</f>
        <v>13.4</v>
      </c>
      <c r="F56" s="775">
        <f t="shared" si="4"/>
        <v>2.23</v>
      </c>
      <c r="G56" s="319"/>
      <c r="H56" s="319"/>
    </row>
    <row r="57" spans="2:8">
      <c r="B57" s="1066"/>
      <c r="C57" s="780" t="str">
        <f>'Dimens areas verdes'!D68</f>
        <v>Boné</v>
      </c>
      <c r="D57" s="777">
        <f>'Dimens areas verdes'!E68</f>
        <v>2</v>
      </c>
      <c r="E57" s="752">
        <f>Banco!D120</f>
        <v>6</v>
      </c>
      <c r="F57" s="775">
        <f t="shared" si="4"/>
        <v>1</v>
      </c>
      <c r="G57" s="319"/>
      <c r="H57" s="319"/>
    </row>
    <row r="58" spans="2:8" ht="13.5" thickBot="1">
      <c r="B58" s="1067"/>
      <c r="C58" s="789" t="str">
        <f>'Dimens areas verdes'!D69</f>
        <v>Macacão apicultor</v>
      </c>
      <c r="D58" s="790">
        <f>'Dimens areas verdes'!E69</f>
        <v>1</v>
      </c>
      <c r="E58" s="753">
        <f>Banco!D136</f>
        <v>150</v>
      </c>
      <c r="F58" s="775">
        <f t="shared" si="4"/>
        <v>12.5</v>
      </c>
      <c r="G58" s="319"/>
      <c r="H58" s="319"/>
    </row>
    <row r="59" spans="2:8" ht="13.5" thickBot="1">
      <c r="B59" s="772"/>
      <c r="C59" s="772"/>
      <c r="D59" s="773"/>
      <c r="E59" s="773"/>
      <c r="F59" s="1068">
        <f>SUM(F48:F58)</f>
        <v>194.07000000000002</v>
      </c>
      <c r="G59" s="319"/>
      <c r="H59" s="319"/>
    </row>
    <row r="60" spans="2:8" ht="13.5" thickBot="1">
      <c r="B60" s="319"/>
      <c r="C60" s="319"/>
      <c r="D60" s="319"/>
      <c r="E60" s="319"/>
      <c r="F60" s="319"/>
      <c r="G60" s="319"/>
      <c r="H60" s="319"/>
    </row>
    <row r="61" spans="2:8" ht="13.5" thickBot="1">
      <c r="B61" s="1070" t="s">
        <v>28</v>
      </c>
      <c r="C61" s="747" t="s">
        <v>20</v>
      </c>
      <c r="D61" s="747" t="s">
        <v>31</v>
      </c>
      <c r="E61" s="747" t="s">
        <v>32</v>
      </c>
      <c r="F61" s="748" t="s">
        <v>26</v>
      </c>
      <c r="G61" s="319"/>
      <c r="H61" s="319"/>
    </row>
    <row r="62" spans="2:8">
      <c r="B62" s="1065"/>
      <c r="C62" s="765" t="str">
        <f>'Dimens areas verdes'!D46</f>
        <v xml:space="preserve">Calça especial </v>
      </c>
      <c r="D62" s="766">
        <f>'Dimens areas verdes'!E46</f>
        <v>4</v>
      </c>
      <c r="E62" s="750">
        <f>E48</f>
        <v>342.45</v>
      </c>
      <c r="F62" s="775">
        <f t="shared" ref="F62:F73" si="5">ROUND(E62*D62/12,2)</f>
        <v>114.15</v>
      </c>
      <c r="G62" s="319"/>
      <c r="H62" s="319"/>
    </row>
    <row r="63" spans="2:8">
      <c r="B63" s="1065"/>
      <c r="C63" s="780" t="str">
        <f>'Dimens areas verdes'!D47</f>
        <v>Camisa de brim</v>
      </c>
      <c r="D63" s="777">
        <f>'Dimens areas verdes'!E47</f>
        <v>4</v>
      </c>
      <c r="E63" s="752">
        <f>E49</f>
        <v>32.5</v>
      </c>
      <c r="F63" s="775">
        <f t="shared" si="5"/>
        <v>10.83</v>
      </c>
      <c r="G63" s="319"/>
      <c r="H63" s="319"/>
    </row>
    <row r="64" spans="2:8">
      <c r="B64" s="1065"/>
      <c r="C64" s="780" t="str">
        <f>'Dimens areas verdes'!D48</f>
        <v>Bota</v>
      </c>
      <c r="D64" s="777">
        <f>'Dimens areas verdes'!E48</f>
        <v>3</v>
      </c>
      <c r="E64" s="752">
        <f t="shared" ref="E64:E69" si="6">E50</f>
        <v>39.9</v>
      </c>
      <c r="F64" s="775">
        <f t="shared" si="5"/>
        <v>9.98</v>
      </c>
      <c r="G64" s="319"/>
      <c r="H64" s="319"/>
    </row>
    <row r="65" spans="2:8">
      <c r="B65" s="1065"/>
      <c r="C65" s="780" t="str">
        <f>'Dimens areas verdes'!D49</f>
        <v>Capa impermeável</v>
      </c>
      <c r="D65" s="777">
        <f>'Dimens areas verdes'!E49</f>
        <v>6</v>
      </c>
      <c r="E65" s="752">
        <f t="shared" si="6"/>
        <v>10.8</v>
      </c>
      <c r="F65" s="775">
        <f t="shared" si="5"/>
        <v>5.4</v>
      </c>
      <c r="G65" s="319"/>
      <c r="H65" s="319"/>
    </row>
    <row r="66" spans="2:8">
      <c r="B66" s="1065"/>
      <c r="C66" s="780" t="str">
        <f>'Dimens areas verdes'!D50</f>
        <v>Cinto de segurança</v>
      </c>
      <c r="D66" s="777">
        <f>'Dimens areas verdes'!E50</f>
        <v>2</v>
      </c>
      <c r="E66" s="752">
        <f t="shared" si="6"/>
        <v>79.900000000000006</v>
      </c>
      <c r="F66" s="775">
        <f t="shared" si="5"/>
        <v>13.32</v>
      </c>
      <c r="G66" s="319"/>
      <c r="H66" s="319"/>
    </row>
    <row r="67" spans="2:8">
      <c r="B67" s="1065" t="str">
        <f>B28</f>
        <v>Jardineiro Motosserra</v>
      </c>
      <c r="C67" s="780" t="str">
        <f>'Dimens areas verdes'!D51</f>
        <v>Luva de vaqueta</v>
      </c>
      <c r="D67" s="777">
        <f>'Dimens areas verdes'!E51</f>
        <v>12</v>
      </c>
      <c r="E67" s="752">
        <f t="shared" si="6"/>
        <v>17.55</v>
      </c>
      <c r="F67" s="775">
        <f t="shared" si="5"/>
        <v>17.55</v>
      </c>
      <c r="G67" s="319"/>
      <c r="H67" s="319"/>
    </row>
    <row r="68" spans="2:8">
      <c r="B68" s="1065"/>
      <c r="C68" s="780" t="str">
        <f>'Dimens areas verdes'!D52</f>
        <v>Abafador de ruido</v>
      </c>
      <c r="D68" s="777">
        <f>'Dimens areas verdes'!E52</f>
        <v>3</v>
      </c>
      <c r="E68" s="752">
        <f t="shared" si="6"/>
        <v>15</v>
      </c>
      <c r="F68" s="775">
        <f t="shared" si="5"/>
        <v>3.75</v>
      </c>
      <c r="G68" s="319"/>
      <c r="H68" s="319"/>
    </row>
    <row r="69" spans="2:8">
      <c r="B69" s="1065"/>
      <c r="C69" s="780" t="str">
        <f>'Dimens areas verdes'!D53</f>
        <v>Capacete c/ aba frontal</v>
      </c>
      <c r="D69" s="777">
        <f>'Dimens areas verdes'!E53</f>
        <v>3</v>
      </c>
      <c r="E69" s="752">
        <f t="shared" si="6"/>
        <v>13.42</v>
      </c>
      <c r="F69" s="775">
        <f t="shared" si="5"/>
        <v>3.36</v>
      </c>
      <c r="G69" s="319"/>
      <c r="H69" s="319"/>
    </row>
    <row r="70" spans="2:8">
      <c r="B70" s="1065"/>
      <c r="C70" s="780" t="str">
        <f>'Dimens areas verdes'!D54</f>
        <v>Caneleira proteção</v>
      </c>
      <c r="D70" s="777">
        <f>'Dimens areas verdes'!E54</f>
        <v>3</v>
      </c>
      <c r="E70" s="752">
        <f>Banco!D123</f>
        <v>20</v>
      </c>
      <c r="F70" s="775">
        <f t="shared" si="5"/>
        <v>5</v>
      </c>
      <c r="G70" s="319"/>
      <c r="H70" s="319"/>
    </row>
    <row r="71" spans="2:8">
      <c r="B71" s="1065"/>
      <c r="C71" s="780" t="str">
        <f>'Dimens areas verdes'!D55</f>
        <v>Colete refletivo</v>
      </c>
      <c r="D71" s="777">
        <f>'Dimens areas verdes'!E55</f>
        <v>2</v>
      </c>
      <c r="E71" s="752">
        <f>E56</f>
        <v>13.4</v>
      </c>
      <c r="F71" s="775">
        <f t="shared" si="5"/>
        <v>2.23</v>
      </c>
      <c r="G71" s="319"/>
      <c r="H71" s="319"/>
    </row>
    <row r="72" spans="2:8">
      <c r="B72" s="1065"/>
      <c r="C72" s="780" t="str">
        <f>'Dimens areas verdes'!D56</f>
        <v>Boné</v>
      </c>
      <c r="D72" s="777">
        <f>'Dimens areas verdes'!E56</f>
        <v>2</v>
      </c>
      <c r="E72" s="752">
        <f>E57</f>
        <v>6</v>
      </c>
      <c r="F72" s="775">
        <f t="shared" si="5"/>
        <v>1</v>
      </c>
      <c r="G72" s="319"/>
      <c r="H72" s="319"/>
    </row>
    <row r="73" spans="2:8" ht="13.5" thickBot="1">
      <c r="B73" s="1069"/>
      <c r="C73" s="789" t="str">
        <f>'Dimens areas verdes'!D57</f>
        <v>Macacão apicultor</v>
      </c>
      <c r="D73" s="790">
        <f>'Dimens areas verdes'!E57</f>
        <v>1</v>
      </c>
      <c r="E73" s="753">
        <f>E58</f>
        <v>150</v>
      </c>
      <c r="F73" s="776">
        <f t="shared" si="5"/>
        <v>12.5</v>
      </c>
      <c r="G73" s="319"/>
      <c r="H73" s="319"/>
    </row>
    <row r="74" spans="2:8" ht="13.5" thickBot="1">
      <c r="B74" s="772"/>
      <c r="C74" s="772"/>
      <c r="D74" s="773"/>
      <c r="E74" s="773"/>
      <c r="F74" s="774">
        <f>SUM(F62:F73)</f>
        <v>199.07000000000002</v>
      </c>
      <c r="G74" s="319"/>
      <c r="H74" s="319"/>
    </row>
    <row r="75" spans="2:8">
      <c r="B75" s="319"/>
      <c r="C75" s="319"/>
      <c r="D75" s="319"/>
      <c r="E75" s="319"/>
      <c r="F75" s="319"/>
      <c r="G75" s="319"/>
      <c r="H75" s="319"/>
    </row>
    <row r="76" spans="2:8" ht="13.5" thickBot="1">
      <c r="B76" s="319"/>
      <c r="C76" s="319"/>
      <c r="D76" s="319"/>
      <c r="E76" s="319"/>
      <c r="F76" s="319"/>
      <c r="G76" s="319"/>
      <c r="H76" s="319"/>
    </row>
    <row r="77" spans="2:8">
      <c r="B77" s="759"/>
      <c r="C77" s="778" t="str">
        <f>'Dimens areas verdes'!D40</f>
        <v>Calça de brim</v>
      </c>
      <c r="D77" s="779">
        <f>'Dimens areas verdes'!E40</f>
        <v>3</v>
      </c>
      <c r="E77" s="762">
        <f>Banco!$D$125</f>
        <v>29.8</v>
      </c>
      <c r="F77" s="763">
        <f>ROUND(E77*D77/12,2)</f>
        <v>7.45</v>
      </c>
      <c r="G77" s="319"/>
      <c r="H77" s="319"/>
    </row>
    <row r="78" spans="2:8">
      <c r="B78" s="764"/>
      <c r="C78" s="780" t="str">
        <f>'Dimens areas verdes'!D41</f>
        <v>Camisa de brim</v>
      </c>
      <c r="D78" s="781">
        <f>'Dimens areas verdes'!E41</f>
        <v>3</v>
      </c>
      <c r="E78" s="752">
        <f>Banco!$D$127</f>
        <v>32.5</v>
      </c>
      <c r="F78" s="736">
        <f>ROUND(E78*D78/12,2)</f>
        <v>8.1300000000000008</v>
      </c>
      <c r="G78" s="319"/>
      <c r="H78" s="319"/>
    </row>
    <row r="79" spans="2:8">
      <c r="B79" s="767" t="str">
        <f>B29</f>
        <v>Supervisor de Turma</v>
      </c>
      <c r="C79" s="780" t="str">
        <f>'Dimens areas verdes'!D42</f>
        <v>Calçado de proteção</v>
      </c>
      <c r="D79" s="781">
        <f>'Dimens areas verdes'!E42</f>
        <v>2</v>
      </c>
      <c r="E79" s="752">
        <f>Banco!$D$126</f>
        <v>33.166666666666664</v>
      </c>
      <c r="F79" s="736">
        <f>ROUND(E79*D79/12,2)</f>
        <v>5.53</v>
      </c>
      <c r="G79" s="319"/>
      <c r="H79" s="319"/>
    </row>
    <row r="80" spans="2:8">
      <c r="B80" s="764"/>
      <c r="C80" s="780" t="str">
        <f>'Dimens areas verdes'!D43</f>
        <v>Capa impermeável</v>
      </c>
      <c r="D80" s="781">
        <f>'Dimens areas verdes'!E43</f>
        <v>3</v>
      </c>
      <c r="E80" s="752">
        <f>Banco!$D$128</f>
        <v>10.8</v>
      </c>
      <c r="F80" s="736">
        <f>ROUND(E80*D80/12,2)</f>
        <v>2.7</v>
      </c>
      <c r="G80" s="319"/>
      <c r="H80" s="319"/>
    </row>
    <row r="81" spans="2:8" ht="13.5" thickBot="1">
      <c r="B81" s="769"/>
      <c r="C81" s="770" t="str">
        <f>'Dimens areas verdes'!D44</f>
        <v>Boné</v>
      </c>
      <c r="D81" s="782">
        <f>'Dimens areas verdes'!E44</f>
        <v>2</v>
      </c>
      <c r="E81" s="753">
        <f>Banco!$D$120</f>
        <v>6</v>
      </c>
      <c r="F81" s="741">
        <f>ROUND(E81*D81/12,2)</f>
        <v>1</v>
      </c>
      <c r="G81" s="319"/>
      <c r="H81" s="319"/>
    </row>
    <row r="82" spans="2:8" ht="13.5" thickBot="1">
      <c r="B82" s="783"/>
      <c r="C82" s="784"/>
      <c r="D82" s="785"/>
      <c r="E82" s="786"/>
      <c r="F82" s="787">
        <f>SUM(F77:F81)</f>
        <v>24.810000000000002</v>
      </c>
      <c r="G82" s="319"/>
      <c r="H82" s="319"/>
    </row>
    <row r="83" spans="2:8" ht="13.5" thickBot="1">
      <c r="B83" s="772"/>
      <c r="C83" s="772"/>
      <c r="D83" s="773"/>
      <c r="E83" s="773"/>
      <c r="F83" s="788"/>
      <c r="G83" s="319"/>
      <c r="H83" s="319"/>
    </row>
    <row r="84" spans="2:8">
      <c r="B84" s="759"/>
      <c r="C84" s="760" t="str">
        <f>'Dimens areas verdes'!D40</f>
        <v>Calça de brim</v>
      </c>
      <c r="D84" s="761">
        <f>'Dimens areas verdes'!E40</f>
        <v>3</v>
      </c>
      <c r="E84" s="762">
        <f>Banco!$D$125</f>
        <v>29.8</v>
      </c>
      <c r="F84" s="763">
        <f>ROUND(E84*D84/12,2)</f>
        <v>7.45</v>
      </c>
      <c r="G84" s="319"/>
      <c r="H84" s="319"/>
    </row>
    <row r="85" spans="2:8">
      <c r="B85" s="764"/>
      <c r="C85" s="780" t="str">
        <f>'Dimens areas verdes'!D41</f>
        <v>Camisa de brim</v>
      </c>
      <c r="D85" s="777">
        <f>'Dimens areas verdes'!E41</f>
        <v>3</v>
      </c>
      <c r="E85" s="752">
        <f>Banco!$D$127</f>
        <v>32.5</v>
      </c>
      <c r="F85" s="736">
        <f>ROUND(E85*D85/12,2)</f>
        <v>8.1300000000000008</v>
      </c>
      <c r="G85" s="319"/>
      <c r="H85" s="319"/>
    </row>
    <row r="86" spans="2:8">
      <c r="B86" s="767" t="str">
        <f>B30</f>
        <v xml:space="preserve">Motorista Caminhão Médio (*) </v>
      </c>
      <c r="C86" s="780" t="str">
        <f>'Dimens areas verdes'!D42</f>
        <v>Calçado de proteção</v>
      </c>
      <c r="D86" s="777">
        <f>'Dimens areas verdes'!E42</f>
        <v>2</v>
      </c>
      <c r="E86" s="752">
        <f>Banco!$D$126</f>
        <v>33.166666666666664</v>
      </c>
      <c r="F86" s="736">
        <f>ROUND(E86*D86/12,2)</f>
        <v>5.53</v>
      </c>
      <c r="G86" s="319"/>
      <c r="H86" s="319"/>
    </row>
    <row r="87" spans="2:8">
      <c r="B87" s="764"/>
      <c r="C87" s="780" t="str">
        <f>'Dimens areas verdes'!D43</f>
        <v>Capa impermeável</v>
      </c>
      <c r="D87" s="777">
        <f>'Dimens areas verdes'!E43</f>
        <v>3</v>
      </c>
      <c r="E87" s="752">
        <f>Banco!$D$128</f>
        <v>10.8</v>
      </c>
      <c r="F87" s="736">
        <f>ROUND(E87*D87/12,2)</f>
        <v>2.7</v>
      </c>
      <c r="G87" s="319"/>
      <c r="H87" s="319"/>
    </row>
    <row r="88" spans="2:8" ht="13.5" thickBot="1">
      <c r="B88" s="769"/>
      <c r="C88" s="789" t="str">
        <f>'Dimens areas verdes'!D44</f>
        <v>Boné</v>
      </c>
      <c r="D88" s="790">
        <f>'Dimens areas verdes'!E44</f>
        <v>2</v>
      </c>
      <c r="E88" s="753">
        <f>Banco!$D$120</f>
        <v>6</v>
      </c>
      <c r="F88" s="741">
        <f>ROUND(E88*D88/12,2)</f>
        <v>1</v>
      </c>
      <c r="G88" s="319"/>
      <c r="H88" s="319"/>
    </row>
    <row r="89" spans="2:8" ht="13.5" thickBot="1">
      <c r="B89" s="772"/>
      <c r="C89" s="772"/>
      <c r="D89" s="773"/>
      <c r="E89" s="773"/>
      <c r="F89" s="791">
        <f>SUM(F84:F88)</f>
        <v>24.810000000000002</v>
      </c>
      <c r="G89" s="319"/>
      <c r="H89" s="319"/>
    </row>
    <row r="90" spans="2:8" ht="13.5" thickBot="1">
      <c r="B90" s="319"/>
      <c r="C90" s="319"/>
      <c r="D90" s="319"/>
      <c r="E90" s="319"/>
      <c r="F90" s="319"/>
      <c r="G90" s="319"/>
      <c r="H90" s="319"/>
    </row>
    <row r="91" spans="2:8" ht="13.5" thickBot="1">
      <c r="B91" s="746" t="s">
        <v>28</v>
      </c>
      <c r="C91" s="747" t="s">
        <v>20</v>
      </c>
      <c r="D91" s="747" t="s">
        <v>31</v>
      </c>
      <c r="E91" s="747" t="s">
        <v>32</v>
      </c>
      <c r="F91" s="748" t="s">
        <v>26</v>
      </c>
      <c r="G91" s="319"/>
      <c r="H91" s="319"/>
    </row>
    <row r="92" spans="2:8">
      <c r="B92" s="767"/>
      <c r="C92" s="765" t="str">
        <f>'Dimens areas verdes'!D82</f>
        <v>Calça de brim</v>
      </c>
      <c r="D92" s="766">
        <f>'Dimens areas verdes'!E82</f>
        <v>4</v>
      </c>
      <c r="E92" s="750">
        <f>Banco!$D$125</f>
        <v>29.8</v>
      </c>
      <c r="F92" s="775">
        <f t="shared" ref="F92:F98" si="7">ROUND(E92*D92/12,2)</f>
        <v>9.93</v>
      </c>
      <c r="G92" s="319"/>
      <c r="H92" s="319"/>
    </row>
    <row r="93" spans="2:8">
      <c r="B93" s="764"/>
      <c r="C93" s="780" t="str">
        <f>'Dimens areas verdes'!D83</f>
        <v>Camisa de brim</v>
      </c>
      <c r="D93" s="777">
        <f>'Dimens areas verdes'!E83</f>
        <v>4</v>
      </c>
      <c r="E93" s="752">
        <f>Banco!$D$127</f>
        <v>32.5</v>
      </c>
      <c r="F93" s="736">
        <f t="shared" si="7"/>
        <v>10.83</v>
      </c>
      <c r="G93" s="319"/>
      <c r="H93" s="319"/>
    </row>
    <row r="94" spans="2:8">
      <c r="B94" s="767" t="str">
        <f>B31</f>
        <v>Pedreiro</v>
      </c>
      <c r="C94" s="780" t="str">
        <f>'Dimens areas verdes'!D84</f>
        <v>Calçado de proteção</v>
      </c>
      <c r="D94" s="777">
        <f>'Dimens areas verdes'!E84</f>
        <v>3</v>
      </c>
      <c r="E94" s="752">
        <f>Banco!$D$126</f>
        <v>33.166666666666664</v>
      </c>
      <c r="F94" s="736">
        <f t="shared" si="7"/>
        <v>8.2899999999999991</v>
      </c>
      <c r="G94" s="319"/>
      <c r="H94" s="319"/>
    </row>
    <row r="95" spans="2:8">
      <c r="B95" s="764"/>
      <c r="C95" s="780" t="str">
        <f>'Dimens areas verdes'!D85</f>
        <v>Capa impermeável</v>
      </c>
      <c r="D95" s="777">
        <f>'Dimens areas verdes'!E85</f>
        <v>6</v>
      </c>
      <c r="E95" s="752">
        <f>Banco!$D$128</f>
        <v>10.8</v>
      </c>
      <c r="F95" s="736">
        <f t="shared" si="7"/>
        <v>5.4</v>
      </c>
      <c r="G95" s="319"/>
      <c r="H95" s="319"/>
    </row>
    <row r="96" spans="2:8">
      <c r="B96" s="764"/>
      <c r="C96" s="780" t="str">
        <f>'Dimens areas verdes'!D86</f>
        <v>Colete refletivo</v>
      </c>
      <c r="D96" s="777">
        <f>'Dimens areas verdes'!E86</f>
        <v>2</v>
      </c>
      <c r="E96" s="752">
        <f>Banco!$D$131</f>
        <v>13.4</v>
      </c>
      <c r="F96" s="736">
        <f t="shared" si="7"/>
        <v>2.23</v>
      </c>
      <c r="G96" s="319"/>
      <c r="H96" s="319"/>
    </row>
    <row r="97" spans="2:8">
      <c r="B97" s="764"/>
      <c r="C97" s="780" t="str">
        <f>'Dimens areas verdes'!D87</f>
        <v>Boné</v>
      </c>
      <c r="D97" s="777">
        <f>'Dimens areas verdes'!E87</f>
        <v>2</v>
      </c>
      <c r="E97" s="752">
        <f>Banco!D120</f>
        <v>6</v>
      </c>
      <c r="F97" s="736">
        <f t="shared" si="7"/>
        <v>1</v>
      </c>
      <c r="G97" s="319"/>
      <c r="H97" s="319"/>
    </row>
    <row r="98" spans="2:8" ht="13.5" thickBot="1">
      <c r="B98" s="769"/>
      <c r="C98" s="789" t="str">
        <f>'Dimens areas verdes'!D88</f>
        <v>Luva de vaqueta</v>
      </c>
      <c r="D98" s="790">
        <f>'Dimens areas verdes'!E88</f>
        <v>12</v>
      </c>
      <c r="E98" s="753">
        <f>Banco!D133</f>
        <v>17.55</v>
      </c>
      <c r="F98" s="741">
        <f t="shared" si="7"/>
        <v>17.55</v>
      </c>
      <c r="G98" s="319"/>
      <c r="H98" s="319"/>
    </row>
    <row r="99" spans="2:8" ht="13.5" thickBot="1">
      <c r="B99" s="772"/>
      <c r="C99" s="772"/>
      <c r="D99" s="773"/>
      <c r="E99" s="773"/>
      <c r="F99" s="774">
        <f>SUM(F92:F98)</f>
        <v>55.22999999999999</v>
      </c>
      <c r="G99" s="319"/>
      <c r="H99" s="319"/>
    </row>
    <row r="100" spans="2:8">
      <c r="B100" s="319"/>
      <c r="C100" s="319"/>
      <c r="D100" s="319"/>
      <c r="E100" s="319"/>
      <c r="F100" s="319"/>
      <c r="G100" s="319"/>
      <c r="H100" s="319"/>
    </row>
    <row r="101" spans="2:8" ht="13.5" thickBot="1">
      <c r="B101" s="319"/>
      <c r="C101" s="319"/>
      <c r="D101" s="319"/>
      <c r="E101" s="319"/>
      <c r="F101" s="319"/>
      <c r="G101" s="319"/>
      <c r="H101" s="319"/>
    </row>
    <row r="102" spans="2:8" ht="13.5" thickBot="1">
      <c r="B102" s="746" t="s">
        <v>28</v>
      </c>
      <c r="C102" s="747" t="s">
        <v>20</v>
      </c>
      <c r="D102" s="747" t="s">
        <v>31</v>
      </c>
      <c r="E102" s="747" t="s">
        <v>32</v>
      </c>
      <c r="F102" s="748" t="s">
        <v>26</v>
      </c>
      <c r="G102" s="319"/>
      <c r="H102" s="319"/>
    </row>
    <row r="103" spans="2:8">
      <c r="B103" s="767"/>
      <c r="C103" s="765" t="str">
        <f>'Dimens areas verdes'!D90</f>
        <v>Calça de brim</v>
      </c>
      <c r="D103" s="766">
        <f>'Dimens areas verdes'!E90</f>
        <v>4</v>
      </c>
      <c r="E103" s="750">
        <f>Banco!$D$125</f>
        <v>29.8</v>
      </c>
      <c r="F103" s="775">
        <f t="shared" ref="F103:F109" si="8">ROUND(E103*D103/12,2)</f>
        <v>9.93</v>
      </c>
      <c r="G103" s="319"/>
      <c r="H103" s="319"/>
    </row>
    <row r="104" spans="2:8">
      <c r="B104" s="764"/>
      <c r="C104" s="780" t="str">
        <f>'Dimens areas verdes'!D91</f>
        <v>Camisa de brim</v>
      </c>
      <c r="D104" s="777">
        <f>'Dimens areas verdes'!E91</f>
        <v>4</v>
      </c>
      <c r="E104" s="752">
        <f>Banco!$D$127</f>
        <v>32.5</v>
      </c>
      <c r="F104" s="736">
        <f t="shared" si="8"/>
        <v>10.83</v>
      </c>
      <c r="G104" s="319"/>
      <c r="H104" s="319"/>
    </row>
    <row r="105" spans="2:8">
      <c r="B105" s="767" t="str">
        <f>B32</f>
        <v>Ajud. Pedreiro</v>
      </c>
      <c r="C105" s="780" t="str">
        <f>'Dimens areas verdes'!D92</f>
        <v>Calçado de proteção</v>
      </c>
      <c r="D105" s="777">
        <f>'Dimens areas verdes'!E92</f>
        <v>3</v>
      </c>
      <c r="E105" s="752">
        <f>Banco!$D$126</f>
        <v>33.166666666666664</v>
      </c>
      <c r="F105" s="736">
        <f t="shared" si="8"/>
        <v>8.2899999999999991</v>
      </c>
      <c r="G105" s="319"/>
      <c r="H105" s="319"/>
    </row>
    <row r="106" spans="2:8">
      <c r="B106" s="764"/>
      <c r="C106" s="780" t="str">
        <f>'Dimens areas verdes'!D93</f>
        <v>Capa impermeável</v>
      </c>
      <c r="D106" s="777">
        <f>'Dimens areas verdes'!E93</f>
        <v>6</v>
      </c>
      <c r="E106" s="752">
        <f>Banco!$D$128</f>
        <v>10.8</v>
      </c>
      <c r="F106" s="736">
        <f t="shared" si="8"/>
        <v>5.4</v>
      </c>
      <c r="G106" s="319"/>
      <c r="H106" s="319"/>
    </row>
    <row r="107" spans="2:8">
      <c r="B107" s="764"/>
      <c r="C107" s="780" t="str">
        <f>'Dimens areas verdes'!D94</f>
        <v>Colete refletivo</v>
      </c>
      <c r="D107" s="777">
        <f>'Dimens areas verdes'!E94</f>
        <v>2</v>
      </c>
      <c r="E107" s="752">
        <f>Banco!$D$131</f>
        <v>13.4</v>
      </c>
      <c r="F107" s="736">
        <f t="shared" si="8"/>
        <v>2.23</v>
      </c>
      <c r="G107" s="319"/>
      <c r="H107" s="319"/>
    </row>
    <row r="108" spans="2:8">
      <c r="B108" s="764"/>
      <c r="C108" s="780" t="str">
        <f>'Dimens areas verdes'!D95</f>
        <v>Boné</v>
      </c>
      <c r="D108" s="777">
        <f>'Dimens areas verdes'!E95</f>
        <v>2</v>
      </c>
      <c r="E108" s="752">
        <f>Banco!D120</f>
        <v>6</v>
      </c>
      <c r="F108" s="736">
        <f t="shared" si="8"/>
        <v>1</v>
      </c>
      <c r="G108" s="319"/>
      <c r="H108" s="319"/>
    </row>
    <row r="109" spans="2:8" ht="13.5" thickBot="1">
      <c r="B109" s="769"/>
      <c r="C109" s="789" t="str">
        <f>'Dimens areas verdes'!D96</f>
        <v>Luva de vaqueta</v>
      </c>
      <c r="D109" s="790">
        <f>'Dimens areas verdes'!E96</f>
        <v>12</v>
      </c>
      <c r="E109" s="753">
        <f>Banco!D133</f>
        <v>17.55</v>
      </c>
      <c r="F109" s="741">
        <f t="shared" si="8"/>
        <v>17.55</v>
      </c>
      <c r="G109" s="319"/>
      <c r="H109" s="319"/>
    </row>
    <row r="110" spans="2:8" ht="13.5" thickBot="1">
      <c r="B110" s="772"/>
      <c r="C110" s="772"/>
      <c r="D110" s="773"/>
      <c r="E110" s="773"/>
      <c r="F110" s="774">
        <f>SUM(F103:F109)</f>
        <v>55.22999999999999</v>
      </c>
      <c r="G110" s="319"/>
      <c r="H110" s="319"/>
    </row>
    <row r="111" spans="2:8">
      <c r="B111" s="319"/>
      <c r="C111" s="319"/>
      <c r="D111" s="319"/>
      <c r="E111" s="319"/>
      <c r="F111" s="319"/>
      <c r="G111" s="319"/>
      <c r="H111" s="319"/>
    </row>
    <row r="112" spans="2:8" ht="13.5" thickBot="1">
      <c r="B112" s="745" t="s">
        <v>115</v>
      </c>
      <c r="C112" s="319"/>
      <c r="D112" s="319"/>
      <c r="E112" s="319"/>
      <c r="F112" s="319"/>
      <c r="G112" s="319"/>
      <c r="H112" s="319"/>
    </row>
    <row r="113" spans="2:247" ht="13.5" thickBot="1">
      <c r="B113" s="746" t="s">
        <v>28</v>
      </c>
      <c r="C113" s="747" t="s">
        <v>33</v>
      </c>
      <c r="D113" s="747" t="s">
        <v>34</v>
      </c>
      <c r="E113" s="748" t="s">
        <v>26</v>
      </c>
      <c r="F113" s="319"/>
      <c r="G113" s="319"/>
      <c r="H113" s="319"/>
    </row>
    <row r="114" spans="2:247">
      <c r="B114" s="749" t="str">
        <f>B26</f>
        <v xml:space="preserve">Jardineiro </v>
      </c>
      <c r="C114" s="792">
        <f>C26</f>
        <v>4</v>
      </c>
      <c r="D114" s="750">
        <f>F45</f>
        <v>55.23</v>
      </c>
      <c r="E114" s="775">
        <f t="shared" ref="E114:E120" si="9">ROUND(D114*C114,2)</f>
        <v>220.92</v>
      </c>
      <c r="F114" s="319"/>
      <c r="G114" s="319"/>
      <c r="H114" s="319"/>
    </row>
    <row r="115" spans="2:247">
      <c r="B115" s="749" t="str">
        <f t="shared" ref="B115:C120" si="10">B27</f>
        <v>Jardineiro Motopoda</v>
      </c>
      <c r="C115" s="792">
        <f t="shared" si="10"/>
        <v>1</v>
      </c>
      <c r="D115" s="750">
        <f>F59</f>
        <v>194.07000000000002</v>
      </c>
      <c r="E115" s="775">
        <f t="shared" si="9"/>
        <v>194.07</v>
      </c>
      <c r="F115" s="319"/>
      <c r="G115" s="319"/>
      <c r="H115" s="319"/>
    </row>
    <row r="116" spans="2:247">
      <c r="B116" s="749" t="str">
        <f t="shared" si="10"/>
        <v>Jardineiro Motosserra</v>
      </c>
      <c r="C116" s="792">
        <f t="shared" si="10"/>
        <v>1</v>
      </c>
      <c r="D116" s="750">
        <f>F74</f>
        <v>199.07000000000002</v>
      </c>
      <c r="E116" s="775">
        <f t="shared" si="9"/>
        <v>199.07</v>
      </c>
      <c r="F116" s="319"/>
      <c r="G116" s="319"/>
      <c r="H116" s="319"/>
    </row>
    <row r="117" spans="2:247">
      <c r="B117" s="749" t="str">
        <f t="shared" si="10"/>
        <v>Supervisor de Turma</v>
      </c>
      <c r="C117" s="792">
        <f t="shared" si="10"/>
        <v>1</v>
      </c>
      <c r="D117" s="750">
        <f>F82</f>
        <v>24.810000000000002</v>
      </c>
      <c r="E117" s="775">
        <f t="shared" si="9"/>
        <v>24.81</v>
      </c>
      <c r="F117" s="319"/>
      <c r="G117" s="319"/>
      <c r="H117" s="319"/>
    </row>
    <row r="118" spans="2:247">
      <c r="B118" s="749" t="str">
        <f t="shared" si="10"/>
        <v xml:space="preserve">Motorista Caminhão Médio (*) </v>
      </c>
      <c r="C118" s="792">
        <f t="shared" si="10"/>
        <v>0.9</v>
      </c>
      <c r="D118" s="752">
        <f>F89</f>
        <v>24.810000000000002</v>
      </c>
      <c r="E118" s="775">
        <f t="shared" si="9"/>
        <v>22.33</v>
      </c>
      <c r="F118" s="319"/>
      <c r="G118" s="319"/>
      <c r="H118" s="319"/>
    </row>
    <row r="119" spans="2:247">
      <c r="B119" s="749" t="str">
        <f t="shared" si="10"/>
        <v>Pedreiro</v>
      </c>
      <c r="C119" s="792">
        <f t="shared" si="10"/>
        <v>1</v>
      </c>
      <c r="D119" s="752">
        <f>F99</f>
        <v>55.22999999999999</v>
      </c>
      <c r="E119" s="775">
        <f t="shared" si="9"/>
        <v>55.23</v>
      </c>
      <c r="F119" s="319"/>
      <c r="G119" s="319"/>
      <c r="H119" s="319"/>
    </row>
    <row r="120" spans="2:247" ht="15.75" customHeight="1" thickBot="1">
      <c r="B120" s="769" t="str">
        <f t="shared" si="10"/>
        <v>Ajud. Pedreiro</v>
      </c>
      <c r="C120" s="1071">
        <f t="shared" si="10"/>
        <v>1</v>
      </c>
      <c r="D120" s="794">
        <f>F110</f>
        <v>55.22999999999999</v>
      </c>
      <c r="E120" s="776">
        <f t="shared" si="9"/>
        <v>55.23</v>
      </c>
      <c r="F120" s="319"/>
      <c r="G120" s="319"/>
      <c r="H120" s="319"/>
    </row>
    <row r="121" spans="2:247" ht="15.75" customHeight="1" thickBot="1">
      <c r="B121" s="783"/>
      <c r="C121" s="754"/>
      <c r="D121" s="795"/>
      <c r="E121" s="787">
        <f>SUM(E114:E120)</f>
        <v>771.66</v>
      </c>
      <c r="F121" s="319"/>
      <c r="G121" s="319"/>
      <c r="H121" s="319"/>
    </row>
    <row r="122" spans="2:247">
      <c r="B122" s="319"/>
      <c r="C122" s="319"/>
      <c r="D122" s="319"/>
      <c r="E122" s="319"/>
      <c r="F122" s="319"/>
      <c r="G122" s="319"/>
      <c r="H122" s="319"/>
    </row>
    <row r="123" spans="2:247" ht="13.5" thickBot="1">
      <c r="B123" s="745" t="s">
        <v>1607</v>
      </c>
      <c r="C123" s="319"/>
      <c r="D123" s="319"/>
      <c r="E123" s="319"/>
      <c r="F123" s="319"/>
      <c r="G123" s="319"/>
      <c r="H123" s="319"/>
    </row>
    <row r="124" spans="2:247" s="7" customFormat="1" ht="13.5" thickBot="1">
      <c r="B124" s="746" t="s">
        <v>28</v>
      </c>
      <c r="C124" s="747" t="s">
        <v>102</v>
      </c>
      <c r="D124" s="747" t="s">
        <v>103</v>
      </c>
      <c r="E124" s="747" t="s">
        <v>114</v>
      </c>
      <c r="F124" s="747" t="s">
        <v>32</v>
      </c>
      <c r="G124" s="748" t="s">
        <v>26</v>
      </c>
      <c r="H124" s="319"/>
      <c r="I124" s="45"/>
    </row>
    <row r="125" spans="2:247" s="7" customFormat="1">
      <c r="B125" s="733" t="str">
        <f>'Dimens areas verdes'!C276</f>
        <v>vasourão</v>
      </c>
      <c r="C125" s="797">
        <f>'Dimens areas verdes'!$D$240</f>
        <v>1</v>
      </c>
      <c r="D125" s="277">
        <v>1</v>
      </c>
      <c r="E125" s="793">
        <f>'Dimens areas verdes'!D276</f>
        <v>1</v>
      </c>
      <c r="F125" s="750">
        <f>Banco!D103</f>
        <v>27.6</v>
      </c>
      <c r="G125" s="775">
        <f>ROUND(C125*D125*E125*F125,2)</f>
        <v>27.6</v>
      </c>
      <c r="H125" s="319"/>
      <c r="L125" s="39"/>
      <c r="M125" s="17"/>
      <c r="N125" s="18"/>
      <c r="O125" s="19"/>
      <c r="T125" s="39"/>
      <c r="U125" s="17"/>
      <c r="V125" s="18"/>
      <c r="W125" s="19"/>
      <c r="AB125" s="39"/>
      <c r="AC125" s="17"/>
      <c r="AD125" s="18"/>
      <c r="AE125" s="19"/>
      <c r="AJ125" s="39"/>
      <c r="AK125" s="17"/>
      <c r="AL125" s="18"/>
      <c r="AM125" s="19"/>
      <c r="AR125" s="39"/>
      <c r="AS125" s="17"/>
      <c r="AT125" s="18"/>
      <c r="AU125" s="19"/>
      <c r="AZ125" s="39"/>
      <c r="BA125" s="17"/>
      <c r="BB125" s="18"/>
      <c r="BC125" s="19"/>
      <c r="BH125" s="39"/>
      <c r="BI125" s="17"/>
      <c r="BJ125" s="18"/>
      <c r="BK125" s="19"/>
      <c r="BP125" s="39"/>
      <c r="BQ125" s="17"/>
      <c r="BR125" s="18"/>
      <c r="BS125" s="19"/>
      <c r="BX125" s="39"/>
      <c r="BY125" s="17"/>
      <c r="BZ125" s="18"/>
      <c r="CA125" s="19"/>
      <c r="CF125" s="39"/>
      <c r="CG125" s="17"/>
      <c r="CH125" s="18"/>
      <c r="CI125" s="19"/>
      <c r="CN125" s="39"/>
      <c r="CO125" s="17"/>
      <c r="CP125" s="18"/>
      <c r="CQ125" s="19"/>
      <c r="CV125" s="39"/>
      <c r="CW125" s="17"/>
      <c r="CX125" s="18"/>
      <c r="CY125" s="19"/>
      <c r="DD125" s="39"/>
      <c r="DE125" s="17"/>
      <c r="DF125" s="18"/>
      <c r="DG125" s="19"/>
      <c r="DL125" s="39"/>
      <c r="DM125" s="17"/>
      <c r="DN125" s="18"/>
      <c r="DO125" s="19"/>
      <c r="DT125" s="39"/>
      <c r="DU125" s="17"/>
      <c r="DV125" s="18"/>
      <c r="DW125" s="19"/>
      <c r="EB125" s="39"/>
      <c r="EC125" s="17"/>
      <c r="ED125" s="18"/>
      <c r="EE125" s="19"/>
      <c r="EJ125" s="39"/>
      <c r="EK125" s="17"/>
      <c r="EL125" s="18"/>
      <c r="EM125" s="19"/>
      <c r="ER125" s="39"/>
      <c r="ES125" s="17"/>
      <c r="ET125" s="18"/>
      <c r="EU125" s="19"/>
      <c r="EZ125" s="39"/>
      <c r="FA125" s="17"/>
      <c r="FB125" s="18"/>
      <c r="FC125" s="19"/>
      <c r="FH125" s="39"/>
      <c r="FI125" s="17"/>
      <c r="FJ125" s="18"/>
      <c r="FK125" s="19"/>
      <c r="FP125" s="39"/>
      <c r="FQ125" s="17"/>
      <c r="FR125" s="18"/>
      <c r="FS125" s="19"/>
      <c r="FX125" s="39"/>
      <c r="FY125" s="17"/>
      <c r="FZ125" s="18"/>
      <c r="GA125" s="19"/>
      <c r="GF125" s="39"/>
      <c r="GG125" s="17"/>
      <c r="GH125" s="18"/>
      <c r="GI125" s="19"/>
      <c r="GN125" s="39"/>
      <c r="GO125" s="17"/>
      <c r="GP125" s="18"/>
      <c r="GQ125" s="19"/>
      <c r="GV125" s="39"/>
      <c r="GW125" s="17"/>
      <c r="GX125" s="18"/>
      <c r="GY125" s="19"/>
      <c r="HD125" s="39"/>
      <c r="HE125" s="17"/>
      <c r="HF125" s="18"/>
      <c r="HG125" s="19"/>
      <c r="HL125" s="39"/>
      <c r="HM125" s="17"/>
      <c r="HN125" s="18"/>
      <c r="HO125" s="19"/>
      <c r="HT125" s="39"/>
      <c r="HU125" s="17"/>
      <c r="HV125" s="18"/>
      <c r="HW125" s="19"/>
      <c r="IB125" s="39"/>
      <c r="IC125" s="17"/>
      <c r="ID125" s="18"/>
      <c r="IE125" s="19"/>
      <c r="IJ125" s="39"/>
      <c r="IK125" s="17"/>
      <c r="IL125" s="18"/>
      <c r="IM125" s="19"/>
    </row>
    <row r="126" spans="2:247" s="7" customFormat="1">
      <c r="B126" s="733" t="str">
        <f>'Dimens areas verdes'!C277</f>
        <v>pa</v>
      </c>
      <c r="C126" s="797">
        <f>'Dimens areas verdes'!$D$240</f>
        <v>1</v>
      </c>
      <c r="D126" s="277">
        <v>1</v>
      </c>
      <c r="E126" s="793">
        <f>'Dimens areas verdes'!D277</f>
        <v>0.25</v>
      </c>
      <c r="F126" s="750">
        <f>Banco!D69</f>
        <v>35.9</v>
      </c>
      <c r="G126" s="775">
        <f t="shared" ref="G126:G135" si="11">ROUND(C126*D126*E126*F126,2)</f>
        <v>8.98</v>
      </c>
      <c r="H126" s="319"/>
      <c r="L126" s="39"/>
      <c r="M126" s="17"/>
      <c r="N126" s="18"/>
      <c r="O126" s="19"/>
      <c r="T126" s="39"/>
      <c r="U126" s="17"/>
      <c r="V126" s="18"/>
      <c r="W126" s="19"/>
      <c r="AB126" s="39"/>
      <c r="AC126" s="17"/>
      <c r="AD126" s="18"/>
      <c r="AE126" s="19"/>
      <c r="AJ126" s="39"/>
      <c r="AK126" s="17"/>
      <c r="AL126" s="18"/>
      <c r="AM126" s="19"/>
      <c r="AR126" s="39"/>
      <c r="AS126" s="17"/>
      <c r="AT126" s="18"/>
      <c r="AU126" s="19"/>
      <c r="AZ126" s="39"/>
      <c r="BA126" s="17"/>
      <c r="BB126" s="18"/>
      <c r="BC126" s="19"/>
      <c r="BH126" s="39"/>
      <c r="BI126" s="17"/>
      <c r="BJ126" s="18"/>
      <c r="BK126" s="19"/>
      <c r="BP126" s="39"/>
      <c r="BQ126" s="17"/>
      <c r="BR126" s="18"/>
      <c r="BS126" s="19"/>
      <c r="BX126" s="39"/>
      <c r="BY126" s="17"/>
      <c r="BZ126" s="18"/>
      <c r="CA126" s="19"/>
      <c r="CF126" s="39"/>
      <c r="CG126" s="17"/>
      <c r="CH126" s="18"/>
      <c r="CI126" s="19"/>
      <c r="CN126" s="39"/>
      <c r="CO126" s="17"/>
      <c r="CP126" s="18"/>
      <c r="CQ126" s="19"/>
      <c r="CV126" s="39"/>
      <c r="CW126" s="17"/>
      <c r="CX126" s="18"/>
      <c r="CY126" s="19"/>
      <c r="DD126" s="39"/>
      <c r="DE126" s="17"/>
      <c r="DF126" s="18"/>
      <c r="DG126" s="19"/>
      <c r="DL126" s="39"/>
      <c r="DM126" s="17"/>
      <c r="DN126" s="18"/>
      <c r="DO126" s="19"/>
      <c r="DT126" s="39"/>
      <c r="DU126" s="17"/>
      <c r="DV126" s="18"/>
      <c r="DW126" s="19"/>
      <c r="EB126" s="39"/>
      <c r="EC126" s="17"/>
      <c r="ED126" s="18"/>
      <c r="EE126" s="19"/>
      <c r="EJ126" s="39"/>
      <c r="EK126" s="17"/>
      <c r="EL126" s="18"/>
      <c r="EM126" s="19"/>
      <c r="ER126" s="39"/>
      <c r="ES126" s="17"/>
      <c r="ET126" s="18"/>
      <c r="EU126" s="19"/>
      <c r="EZ126" s="39"/>
      <c r="FA126" s="17"/>
      <c r="FB126" s="18"/>
      <c r="FC126" s="19"/>
      <c r="FH126" s="39"/>
      <c r="FI126" s="17"/>
      <c r="FJ126" s="18"/>
      <c r="FK126" s="19"/>
      <c r="FP126" s="39"/>
      <c r="FQ126" s="17"/>
      <c r="FR126" s="18"/>
      <c r="FS126" s="19"/>
      <c r="FX126" s="39"/>
      <c r="FY126" s="17"/>
      <c r="FZ126" s="18"/>
      <c r="GA126" s="19"/>
      <c r="GF126" s="39"/>
      <c r="GG126" s="17"/>
      <c r="GH126" s="18"/>
      <c r="GI126" s="19"/>
      <c r="GN126" s="39"/>
      <c r="GO126" s="17"/>
      <c r="GP126" s="18"/>
      <c r="GQ126" s="19"/>
      <c r="GV126" s="39"/>
      <c r="GW126" s="17"/>
      <c r="GX126" s="18"/>
      <c r="GY126" s="19"/>
      <c r="HD126" s="39"/>
      <c r="HE126" s="17"/>
      <c r="HF126" s="18"/>
      <c r="HG126" s="19"/>
      <c r="HL126" s="39"/>
      <c r="HM126" s="17"/>
      <c r="HN126" s="18"/>
      <c r="HO126" s="19"/>
      <c r="HT126" s="39"/>
      <c r="HU126" s="17"/>
      <c r="HV126" s="18"/>
      <c r="HW126" s="19"/>
      <c r="IB126" s="39"/>
      <c r="IC126" s="17"/>
      <c r="ID126" s="18"/>
      <c r="IE126" s="19"/>
      <c r="IJ126" s="39"/>
      <c r="IK126" s="17"/>
      <c r="IL126" s="18"/>
      <c r="IM126" s="19"/>
    </row>
    <row r="127" spans="2:247" s="7" customFormat="1">
      <c r="B127" s="733" t="str">
        <f>'Dimens areas verdes'!C278</f>
        <v>serra curva</v>
      </c>
      <c r="C127" s="797">
        <f>'Dimens areas verdes'!$D$240</f>
        <v>1</v>
      </c>
      <c r="D127" s="277">
        <v>1</v>
      </c>
      <c r="E127" s="793">
        <f>'Dimens areas verdes'!D278</f>
        <v>0.5</v>
      </c>
      <c r="F127" s="750">
        <f>Banco!D82</f>
        <v>49.9</v>
      </c>
      <c r="G127" s="775">
        <f t="shared" si="11"/>
        <v>24.95</v>
      </c>
      <c r="H127" s="319"/>
      <c r="L127" s="39"/>
      <c r="M127" s="17"/>
      <c r="N127" s="18"/>
      <c r="O127" s="19"/>
      <c r="T127" s="39"/>
      <c r="U127" s="17"/>
      <c r="V127" s="18"/>
      <c r="W127" s="19"/>
      <c r="AB127" s="39"/>
      <c r="AC127" s="17"/>
      <c r="AD127" s="18"/>
      <c r="AE127" s="19"/>
      <c r="AJ127" s="39"/>
      <c r="AK127" s="17"/>
      <c r="AL127" s="18"/>
      <c r="AM127" s="19"/>
      <c r="AR127" s="39"/>
      <c r="AS127" s="17"/>
      <c r="AT127" s="18"/>
      <c r="AU127" s="19"/>
      <c r="AZ127" s="39"/>
      <c r="BA127" s="17"/>
      <c r="BB127" s="18"/>
      <c r="BC127" s="19"/>
      <c r="BH127" s="39"/>
      <c r="BI127" s="17"/>
      <c r="BJ127" s="18"/>
      <c r="BK127" s="19"/>
      <c r="BP127" s="39"/>
      <c r="BQ127" s="17"/>
      <c r="BR127" s="18"/>
      <c r="BS127" s="19"/>
      <c r="BX127" s="39"/>
      <c r="BY127" s="17"/>
      <c r="BZ127" s="18"/>
      <c r="CA127" s="19"/>
      <c r="CF127" s="39"/>
      <c r="CG127" s="17"/>
      <c r="CH127" s="18"/>
      <c r="CI127" s="19"/>
      <c r="CN127" s="39"/>
      <c r="CO127" s="17"/>
      <c r="CP127" s="18"/>
      <c r="CQ127" s="19"/>
      <c r="CV127" s="39"/>
      <c r="CW127" s="17"/>
      <c r="CX127" s="18"/>
      <c r="CY127" s="19"/>
      <c r="DD127" s="39"/>
      <c r="DE127" s="17"/>
      <c r="DF127" s="18"/>
      <c r="DG127" s="19"/>
      <c r="DL127" s="39"/>
      <c r="DM127" s="17"/>
      <c r="DN127" s="18"/>
      <c r="DO127" s="19"/>
      <c r="DT127" s="39"/>
      <c r="DU127" s="17"/>
      <c r="DV127" s="18"/>
      <c r="DW127" s="19"/>
      <c r="EB127" s="39"/>
      <c r="EC127" s="17"/>
      <c r="ED127" s="18"/>
      <c r="EE127" s="19"/>
      <c r="EJ127" s="39"/>
      <c r="EK127" s="17"/>
      <c r="EL127" s="18"/>
      <c r="EM127" s="19"/>
      <c r="ER127" s="39"/>
      <c r="ES127" s="17"/>
      <c r="ET127" s="18"/>
      <c r="EU127" s="19"/>
      <c r="EZ127" s="39"/>
      <c r="FA127" s="17"/>
      <c r="FB127" s="18"/>
      <c r="FC127" s="19"/>
      <c r="FH127" s="39"/>
      <c r="FI127" s="17"/>
      <c r="FJ127" s="18"/>
      <c r="FK127" s="19"/>
      <c r="FP127" s="39"/>
      <c r="FQ127" s="17"/>
      <c r="FR127" s="18"/>
      <c r="FS127" s="19"/>
      <c r="FX127" s="39"/>
      <c r="FY127" s="17"/>
      <c r="FZ127" s="18"/>
      <c r="GA127" s="19"/>
      <c r="GF127" s="39"/>
      <c r="GG127" s="17"/>
      <c r="GH127" s="18"/>
      <c r="GI127" s="19"/>
      <c r="GN127" s="39"/>
      <c r="GO127" s="17"/>
      <c r="GP127" s="18"/>
      <c r="GQ127" s="19"/>
      <c r="GV127" s="39"/>
      <c r="GW127" s="17"/>
      <c r="GX127" s="18"/>
      <c r="GY127" s="19"/>
      <c r="HD127" s="39"/>
      <c r="HE127" s="17"/>
      <c r="HF127" s="18"/>
      <c r="HG127" s="19"/>
      <c r="HL127" s="39"/>
      <c r="HM127" s="17"/>
      <c r="HN127" s="18"/>
      <c r="HO127" s="19"/>
      <c r="HT127" s="39"/>
      <c r="HU127" s="17"/>
      <c r="HV127" s="18"/>
      <c r="HW127" s="19"/>
      <c r="IB127" s="39"/>
      <c r="IC127" s="17"/>
      <c r="ID127" s="18"/>
      <c r="IE127" s="19"/>
      <c r="IJ127" s="39"/>
      <c r="IK127" s="17"/>
      <c r="IL127" s="18"/>
      <c r="IM127" s="19"/>
    </row>
    <row r="128" spans="2:247" s="7" customFormat="1">
      <c r="B128" s="733" t="str">
        <f>'Dimens areas verdes'!C279</f>
        <v>cabo de aço 20 m , 10 mm</v>
      </c>
      <c r="C128" s="797">
        <f>'Dimens areas verdes'!$D$240</f>
        <v>1</v>
      </c>
      <c r="D128" s="277">
        <v>1</v>
      </c>
      <c r="E128" s="793">
        <f>'Dimens areas verdes'!D279</f>
        <v>0.25</v>
      </c>
      <c r="F128" s="750">
        <f>Banco!D20</f>
        <v>119.9</v>
      </c>
      <c r="G128" s="775">
        <f t="shared" si="11"/>
        <v>29.98</v>
      </c>
      <c r="H128" s="319"/>
      <c r="L128" s="39"/>
      <c r="M128" s="17"/>
      <c r="N128" s="18"/>
      <c r="O128" s="19"/>
      <c r="T128" s="39"/>
      <c r="U128" s="17"/>
      <c r="V128" s="18"/>
      <c r="W128" s="19"/>
      <c r="AB128" s="39"/>
      <c r="AC128" s="17"/>
      <c r="AD128" s="18"/>
      <c r="AE128" s="19"/>
      <c r="AJ128" s="39"/>
      <c r="AK128" s="17"/>
      <c r="AL128" s="18"/>
      <c r="AM128" s="19"/>
      <c r="AR128" s="39"/>
      <c r="AS128" s="17"/>
      <c r="AT128" s="18"/>
      <c r="AU128" s="19"/>
      <c r="AZ128" s="39"/>
      <c r="BA128" s="17"/>
      <c r="BB128" s="18"/>
      <c r="BC128" s="19"/>
      <c r="BH128" s="39"/>
      <c r="BI128" s="17"/>
      <c r="BJ128" s="18"/>
      <c r="BK128" s="19"/>
      <c r="BP128" s="39"/>
      <c r="BQ128" s="17"/>
      <c r="BR128" s="18"/>
      <c r="BS128" s="19"/>
      <c r="BX128" s="39"/>
      <c r="BY128" s="17"/>
      <c r="BZ128" s="18"/>
      <c r="CA128" s="19"/>
      <c r="CF128" s="39"/>
      <c r="CG128" s="17"/>
      <c r="CH128" s="18"/>
      <c r="CI128" s="19"/>
      <c r="CN128" s="39"/>
      <c r="CO128" s="17"/>
      <c r="CP128" s="18"/>
      <c r="CQ128" s="19"/>
      <c r="CV128" s="39"/>
      <c r="CW128" s="17"/>
      <c r="CX128" s="18"/>
      <c r="CY128" s="19"/>
      <c r="DD128" s="39"/>
      <c r="DE128" s="17"/>
      <c r="DF128" s="18"/>
      <c r="DG128" s="19"/>
      <c r="DL128" s="39"/>
      <c r="DM128" s="17"/>
      <c r="DN128" s="18"/>
      <c r="DO128" s="19"/>
      <c r="DT128" s="39"/>
      <c r="DU128" s="17"/>
      <c r="DV128" s="18"/>
      <c r="DW128" s="19"/>
      <c r="EB128" s="39"/>
      <c r="EC128" s="17"/>
      <c r="ED128" s="18"/>
      <c r="EE128" s="19"/>
      <c r="EJ128" s="39"/>
      <c r="EK128" s="17"/>
      <c r="EL128" s="18"/>
      <c r="EM128" s="19"/>
      <c r="ER128" s="39"/>
      <c r="ES128" s="17"/>
      <c r="ET128" s="18"/>
      <c r="EU128" s="19"/>
      <c r="EZ128" s="39"/>
      <c r="FA128" s="17"/>
      <c r="FB128" s="18"/>
      <c r="FC128" s="19"/>
      <c r="FH128" s="39"/>
      <c r="FI128" s="17"/>
      <c r="FJ128" s="18"/>
      <c r="FK128" s="19"/>
      <c r="FP128" s="39"/>
      <c r="FQ128" s="17"/>
      <c r="FR128" s="18"/>
      <c r="FS128" s="19"/>
      <c r="FX128" s="39"/>
      <c r="FY128" s="17"/>
      <c r="FZ128" s="18"/>
      <c r="GA128" s="19"/>
      <c r="GF128" s="39"/>
      <c r="GG128" s="17"/>
      <c r="GH128" s="18"/>
      <c r="GI128" s="19"/>
      <c r="GN128" s="39"/>
      <c r="GO128" s="17"/>
      <c r="GP128" s="18"/>
      <c r="GQ128" s="19"/>
      <c r="GV128" s="39"/>
      <c r="GW128" s="17"/>
      <c r="GX128" s="18"/>
      <c r="GY128" s="19"/>
      <c r="HD128" s="39"/>
      <c r="HE128" s="17"/>
      <c r="HF128" s="18"/>
      <c r="HG128" s="19"/>
      <c r="HL128" s="39"/>
      <c r="HM128" s="17"/>
      <c r="HN128" s="18"/>
      <c r="HO128" s="19"/>
      <c r="HT128" s="39"/>
      <c r="HU128" s="17"/>
      <c r="HV128" s="18"/>
      <c r="HW128" s="19"/>
      <c r="IB128" s="39"/>
      <c r="IC128" s="17"/>
      <c r="ID128" s="18"/>
      <c r="IE128" s="19"/>
      <c r="IJ128" s="39"/>
      <c r="IK128" s="17"/>
      <c r="IL128" s="18"/>
      <c r="IM128" s="19"/>
    </row>
    <row r="129" spans="2:247" s="7" customFormat="1">
      <c r="B129" s="733" t="str">
        <f>'Dimens areas verdes'!C280</f>
        <v>corda 20 m, 15 mm</v>
      </c>
      <c r="C129" s="797">
        <f>'Dimens areas verdes'!$D$240</f>
        <v>1</v>
      </c>
      <c r="D129" s="277">
        <v>1</v>
      </c>
      <c r="E129" s="793">
        <f>'Dimens areas verdes'!D280</f>
        <v>0.25</v>
      </c>
      <c r="F129" s="750">
        <f>Banco!D33</f>
        <v>84.9</v>
      </c>
      <c r="G129" s="775">
        <f t="shared" si="11"/>
        <v>21.23</v>
      </c>
      <c r="H129" s="319"/>
      <c r="L129" s="39"/>
      <c r="M129" s="17"/>
      <c r="N129" s="18"/>
      <c r="O129" s="19"/>
      <c r="T129" s="39"/>
      <c r="U129" s="17"/>
      <c r="V129" s="18"/>
      <c r="W129" s="19"/>
      <c r="AB129" s="39"/>
      <c r="AC129" s="17"/>
      <c r="AD129" s="18"/>
      <c r="AE129" s="19"/>
      <c r="AJ129" s="39"/>
      <c r="AK129" s="17"/>
      <c r="AL129" s="18"/>
      <c r="AM129" s="19"/>
      <c r="AR129" s="39"/>
      <c r="AS129" s="17"/>
      <c r="AT129" s="18"/>
      <c r="AU129" s="19"/>
      <c r="AZ129" s="39"/>
      <c r="BA129" s="17"/>
      <c r="BB129" s="18"/>
      <c r="BC129" s="19"/>
      <c r="BH129" s="39"/>
      <c r="BI129" s="17"/>
      <c r="BJ129" s="18"/>
      <c r="BK129" s="19"/>
      <c r="BP129" s="39"/>
      <c r="BQ129" s="17"/>
      <c r="BR129" s="18"/>
      <c r="BS129" s="19"/>
      <c r="BX129" s="39"/>
      <c r="BY129" s="17"/>
      <c r="BZ129" s="18"/>
      <c r="CA129" s="19"/>
      <c r="CF129" s="39"/>
      <c r="CG129" s="17"/>
      <c r="CH129" s="18"/>
      <c r="CI129" s="19"/>
      <c r="CN129" s="39"/>
      <c r="CO129" s="17"/>
      <c r="CP129" s="18"/>
      <c r="CQ129" s="19"/>
      <c r="CV129" s="39"/>
      <c r="CW129" s="17"/>
      <c r="CX129" s="18"/>
      <c r="CY129" s="19"/>
      <c r="DD129" s="39"/>
      <c r="DE129" s="17"/>
      <c r="DF129" s="18"/>
      <c r="DG129" s="19"/>
      <c r="DL129" s="39"/>
      <c r="DM129" s="17"/>
      <c r="DN129" s="18"/>
      <c r="DO129" s="19"/>
      <c r="DT129" s="39"/>
      <c r="DU129" s="17"/>
      <c r="DV129" s="18"/>
      <c r="DW129" s="19"/>
      <c r="EB129" s="39"/>
      <c r="EC129" s="17"/>
      <c r="ED129" s="18"/>
      <c r="EE129" s="19"/>
      <c r="EJ129" s="39"/>
      <c r="EK129" s="17"/>
      <c r="EL129" s="18"/>
      <c r="EM129" s="19"/>
      <c r="ER129" s="39"/>
      <c r="ES129" s="17"/>
      <c r="ET129" s="18"/>
      <c r="EU129" s="19"/>
      <c r="EZ129" s="39"/>
      <c r="FA129" s="17"/>
      <c r="FB129" s="18"/>
      <c r="FC129" s="19"/>
      <c r="FH129" s="39"/>
      <c r="FI129" s="17"/>
      <c r="FJ129" s="18"/>
      <c r="FK129" s="19"/>
      <c r="FP129" s="39"/>
      <c r="FQ129" s="17"/>
      <c r="FR129" s="18"/>
      <c r="FS129" s="19"/>
      <c r="FX129" s="39"/>
      <c r="FY129" s="17"/>
      <c r="FZ129" s="18"/>
      <c r="GA129" s="19"/>
      <c r="GF129" s="39"/>
      <c r="GG129" s="17"/>
      <c r="GH129" s="18"/>
      <c r="GI129" s="19"/>
      <c r="GN129" s="39"/>
      <c r="GO129" s="17"/>
      <c r="GP129" s="18"/>
      <c r="GQ129" s="19"/>
      <c r="GV129" s="39"/>
      <c r="GW129" s="17"/>
      <c r="GX129" s="18"/>
      <c r="GY129" s="19"/>
      <c r="HD129" s="39"/>
      <c r="HE129" s="17"/>
      <c r="HF129" s="18"/>
      <c r="HG129" s="19"/>
      <c r="HL129" s="39"/>
      <c r="HM129" s="17"/>
      <c r="HN129" s="18"/>
      <c r="HO129" s="19"/>
      <c r="HT129" s="39"/>
      <c r="HU129" s="17"/>
      <c r="HV129" s="18"/>
      <c r="HW129" s="19"/>
      <c r="IB129" s="39"/>
      <c r="IC129" s="17"/>
      <c r="ID129" s="18"/>
      <c r="IE129" s="19"/>
      <c r="IJ129" s="39"/>
      <c r="IK129" s="17"/>
      <c r="IL129" s="18"/>
      <c r="IM129" s="19"/>
    </row>
    <row r="130" spans="2:247" s="7" customFormat="1">
      <c r="B130" s="733" t="str">
        <f>'Dimens areas verdes'!C281</f>
        <v>escada 6 m</v>
      </c>
      <c r="C130" s="797">
        <f>'Dimens areas verdes'!$D$240</f>
        <v>1</v>
      </c>
      <c r="D130" s="277">
        <v>1</v>
      </c>
      <c r="E130" s="793">
        <f>'Dimens areas verdes'!D281</f>
        <v>0.33333333333333331</v>
      </c>
      <c r="F130" s="750">
        <f>Banco!D39</f>
        <v>898.9</v>
      </c>
      <c r="G130" s="775">
        <f t="shared" si="11"/>
        <v>299.63</v>
      </c>
      <c r="H130" s="319"/>
      <c r="L130" s="39"/>
      <c r="M130" s="17"/>
      <c r="N130" s="18"/>
      <c r="O130" s="19"/>
      <c r="T130" s="39"/>
      <c r="U130" s="17"/>
      <c r="V130" s="18"/>
      <c r="W130" s="19"/>
      <c r="AB130" s="39"/>
      <c r="AC130" s="17"/>
      <c r="AD130" s="18"/>
      <c r="AE130" s="19"/>
      <c r="AJ130" s="39"/>
      <c r="AK130" s="17"/>
      <c r="AL130" s="18"/>
      <c r="AM130" s="19"/>
      <c r="AR130" s="39"/>
      <c r="AS130" s="17"/>
      <c r="AT130" s="18"/>
      <c r="AU130" s="19"/>
      <c r="AZ130" s="39"/>
      <c r="BA130" s="17"/>
      <c r="BB130" s="18"/>
      <c r="BC130" s="19"/>
      <c r="BH130" s="39"/>
      <c r="BI130" s="17"/>
      <c r="BJ130" s="18"/>
      <c r="BK130" s="19"/>
      <c r="BP130" s="39"/>
      <c r="BQ130" s="17"/>
      <c r="BR130" s="18"/>
      <c r="BS130" s="19"/>
      <c r="BX130" s="39"/>
      <c r="BY130" s="17"/>
      <c r="BZ130" s="18"/>
      <c r="CA130" s="19"/>
      <c r="CF130" s="39"/>
      <c r="CG130" s="17"/>
      <c r="CH130" s="18"/>
      <c r="CI130" s="19"/>
      <c r="CN130" s="39"/>
      <c r="CO130" s="17"/>
      <c r="CP130" s="18"/>
      <c r="CQ130" s="19"/>
      <c r="CV130" s="39"/>
      <c r="CW130" s="17"/>
      <c r="CX130" s="18"/>
      <c r="CY130" s="19"/>
      <c r="DD130" s="39"/>
      <c r="DE130" s="17"/>
      <c r="DF130" s="18"/>
      <c r="DG130" s="19"/>
      <c r="DL130" s="39"/>
      <c r="DM130" s="17"/>
      <c r="DN130" s="18"/>
      <c r="DO130" s="19"/>
      <c r="DT130" s="39"/>
      <c r="DU130" s="17"/>
      <c r="DV130" s="18"/>
      <c r="DW130" s="19"/>
      <c r="EB130" s="39"/>
      <c r="EC130" s="17"/>
      <c r="ED130" s="18"/>
      <c r="EE130" s="19"/>
      <c r="EJ130" s="39"/>
      <c r="EK130" s="17"/>
      <c r="EL130" s="18"/>
      <c r="EM130" s="19"/>
      <c r="ER130" s="39"/>
      <c r="ES130" s="17"/>
      <c r="ET130" s="18"/>
      <c r="EU130" s="19"/>
      <c r="EZ130" s="39"/>
      <c r="FA130" s="17"/>
      <c r="FB130" s="18"/>
      <c r="FC130" s="19"/>
      <c r="FH130" s="39"/>
      <c r="FI130" s="17"/>
      <c r="FJ130" s="18"/>
      <c r="FK130" s="19"/>
      <c r="FP130" s="39"/>
      <c r="FQ130" s="17"/>
      <c r="FR130" s="18"/>
      <c r="FS130" s="19"/>
      <c r="FX130" s="39"/>
      <c r="FY130" s="17"/>
      <c r="FZ130" s="18"/>
      <c r="GA130" s="19"/>
      <c r="GF130" s="39"/>
      <c r="GG130" s="17"/>
      <c r="GH130" s="18"/>
      <c r="GI130" s="19"/>
      <c r="GN130" s="39"/>
      <c r="GO130" s="17"/>
      <c r="GP130" s="18"/>
      <c r="GQ130" s="19"/>
      <c r="GV130" s="39"/>
      <c r="GW130" s="17"/>
      <c r="GX130" s="18"/>
      <c r="GY130" s="19"/>
      <c r="HD130" s="39"/>
      <c r="HE130" s="17"/>
      <c r="HF130" s="18"/>
      <c r="HG130" s="19"/>
      <c r="HL130" s="39"/>
      <c r="HM130" s="17"/>
      <c r="HN130" s="18"/>
      <c r="HO130" s="19"/>
      <c r="HT130" s="39"/>
      <c r="HU130" s="17"/>
      <c r="HV130" s="18"/>
      <c r="HW130" s="19"/>
      <c r="IB130" s="39"/>
      <c r="IC130" s="17"/>
      <c r="ID130" s="18"/>
      <c r="IE130" s="19"/>
      <c r="IJ130" s="39"/>
      <c r="IK130" s="17"/>
      <c r="IL130" s="18"/>
      <c r="IM130" s="19"/>
    </row>
    <row r="131" spans="2:247" s="7" customFormat="1">
      <c r="B131" s="733" t="str">
        <f>'Dimens areas verdes'!C282</f>
        <v>machado</v>
      </c>
      <c r="C131" s="797">
        <f>'Dimens areas verdes'!$D$240</f>
        <v>1</v>
      </c>
      <c r="D131" s="277">
        <v>1</v>
      </c>
      <c r="E131" s="793">
        <f>'Dimens areas verdes'!D282</f>
        <v>0.25</v>
      </c>
      <c r="F131" s="750">
        <f>Banco!D52</f>
        <v>72.900000000000006</v>
      </c>
      <c r="G131" s="775">
        <f t="shared" si="11"/>
        <v>18.23</v>
      </c>
      <c r="H131" s="319"/>
      <c r="L131" s="39"/>
      <c r="M131" s="17"/>
      <c r="N131" s="18"/>
      <c r="O131" s="19"/>
      <c r="T131" s="39"/>
      <c r="U131" s="17"/>
      <c r="V131" s="18"/>
      <c r="W131" s="19"/>
      <c r="AB131" s="39"/>
      <c r="AC131" s="17"/>
      <c r="AD131" s="18"/>
      <c r="AE131" s="19"/>
      <c r="AJ131" s="39"/>
      <c r="AK131" s="17"/>
      <c r="AL131" s="18"/>
      <c r="AM131" s="19"/>
      <c r="AR131" s="39"/>
      <c r="AS131" s="17"/>
      <c r="AT131" s="18"/>
      <c r="AU131" s="19"/>
      <c r="AZ131" s="39"/>
      <c r="BA131" s="17"/>
      <c r="BB131" s="18"/>
      <c r="BC131" s="19"/>
      <c r="BH131" s="39"/>
      <c r="BI131" s="17"/>
      <c r="BJ131" s="18"/>
      <c r="BK131" s="19"/>
      <c r="BP131" s="39"/>
      <c r="BQ131" s="17"/>
      <c r="BR131" s="18"/>
      <c r="BS131" s="19"/>
      <c r="BX131" s="39"/>
      <c r="BY131" s="17"/>
      <c r="BZ131" s="18"/>
      <c r="CA131" s="19"/>
      <c r="CF131" s="39"/>
      <c r="CG131" s="17"/>
      <c r="CH131" s="18"/>
      <c r="CI131" s="19"/>
      <c r="CN131" s="39"/>
      <c r="CO131" s="17"/>
      <c r="CP131" s="18"/>
      <c r="CQ131" s="19"/>
      <c r="CV131" s="39"/>
      <c r="CW131" s="17"/>
      <c r="CX131" s="18"/>
      <c r="CY131" s="19"/>
      <c r="DD131" s="39"/>
      <c r="DE131" s="17"/>
      <c r="DF131" s="18"/>
      <c r="DG131" s="19"/>
      <c r="DL131" s="39"/>
      <c r="DM131" s="17"/>
      <c r="DN131" s="18"/>
      <c r="DO131" s="19"/>
      <c r="DT131" s="39"/>
      <c r="DU131" s="17"/>
      <c r="DV131" s="18"/>
      <c r="DW131" s="19"/>
      <c r="EB131" s="39"/>
      <c r="EC131" s="17"/>
      <c r="ED131" s="18"/>
      <c r="EE131" s="19"/>
      <c r="EJ131" s="39"/>
      <c r="EK131" s="17"/>
      <c r="EL131" s="18"/>
      <c r="EM131" s="19"/>
      <c r="ER131" s="39"/>
      <c r="ES131" s="17"/>
      <c r="ET131" s="18"/>
      <c r="EU131" s="19"/>
      <c r="EZ131" s="39"/>
      <c r="FA131" s="17"/>
      <c r="FB131" s="18"/>
      <c r="FC131" s="19"/>
      <c r="FH131" s="39"/>
      <c r="FI131" s="17"/>
      <c r="FJ131" s="18"/>
      <c r="FK131" s="19"/>
      <c r="FP131" s="39"/>
      <c r="FQ131" s="17"/>
      <c r="FR131" s="18"/>
      <c r="FS131" s="19"/>
      <c r="FX131" s="39"/>
      <c r="FY131" s="17"/>
      <c r="FZ131" s="18"/>
      <c r="GA131" s="19"/>
      <c r="GF131" s="39"/>
      <c r="GG131" s="17"/>
      <c r="GH131" s="18"/>
      <c r="GI131" s="19"/>
      <c r="GN131" s="39"/>
      <c r="GO131" s="17"/>
      <c r="GP131" s="18"/>
      <c r="GQ131" s="19"/>
      <c r="GV131" s="39"/>
      <c r="GW131" s="17"/>
      <c r="GX131" s="18"/>
      <c r="GY131" s="19"/>
      <c r="HD131" s="39"/>
      <c r="HE131" s="17"/>
      <c r="HF131" s="18"/>
      <c r="HG131" s="19"/>
      <c r="HL131" s="39"/>
      <c r="HM131" s="17"/>
      <c r="HN131" s="18"/>
      <c r="HO131" s="19"/>
      <c r="HT131" s="39"/>
      <c r="HU131" s="17"/>
      <c r="HV131" s="18"/>
      <c r="HW131" s="19"/>
      <c r="IB131" s="39"/>
      <c r="IC131" s="17"/>
      <c r="ID131" s="18"/>
      <c r="IE131" s="19"/>
      <c r="IJ131" s="39"/>
      <c r="IK131" s="17"/>
      <c r="IL131" s="18"/>
      <c r="IM131" s="19"/>
    </row>
    <row r="132" spans="2:247" s="7" customFormat="1">
      <c r="B132" s="733" t="str">
        <f>'Dimens areas verdes'!C283</f>
        <v>cavalete sinalização</v>
      </c>
      <c r="C132" s="797">
        <f>'Dimens areas verdes'!$D$240</f>
        <v>1</v>
      </c>
      <c r="D132" s="277">
        <v>1</v>
      </c>
      <c r="E132" s="793">
        <f>'Dimens areas verdes'!D283</f>
        <v>0.25</v>
      </c>
      <c r="F132" s="750">
        <f>Banco!D26</f>
        <v>62.9</v>
      </c>
      <c r="G132" s="775">
        <f t="shared" si="11"/>
        <v>15.73</v>
      </c>
      <c r="H132" s="319"/>
      <c r="L132" s="39"/>
      <c r="M132" s="17"/>
      <c r="N132" s="18"/>
      <c r="O132" s="19"/>
      <c r="T132" s="39"/>
      <c r="U132" s="17"/>
      <c r="V132" s="18"/>
      <c r="W132" s="19"/>
      <c r="AB132" s="39"/>
      <c r="AC132" s="17"/>
      <c r="AD132" s="18"/>
      <c r="AE132" s="19"/>
      <c r="AJ132" s="39"/>
      <c r="AK132" s="17"/>
      <c r="AL132" s="18"/>
      <c r="AM132" s="19"/>
      <c r="AR132" s="39"/>
      <c r="AS132" s="17"/>
      <c r="AT132" s="18"/>
      <c r="AU132" s="19"/>
      <c r="AZ132" s="39"/>
      <c r="BA132" s="17"/>
      <c r="BB132" s="18"/>
      <c r="BC132" s="19"/>
      <c r="BH132" s="39"/>
      <c r="BI132" s="17"/>
      <c r="BJ132" s="18"/>
      <c r="BK132" s="19"/>
      <c r="BP132" s="39"/>
      <c r="BQ132" s="17"/>
      <c r="BR132" s="18"/>
      <c r="BS132" s="19"/>
      <c r="BX132" s="39"/>
      <c r="BY132" s="17"/>
      <c r="BZ132" s="18"/>
      <c r="CA132" s="19"/>
      <c r="CF132" s="39"/>
      <c r="CG132" s="17"/>
      <c r="CH132" s="18"/>
      <c r="CI132" s="19"/>
      <c r="CN132" s="39"/>
      <c r="CO132" s="17"/>
      <c r="CP132" s="18"/>
      <c r="CQ132" s="19"/>
      <c r="CV132" s="39"/>
      <c r="CW132" s="17"/>
      <c r="CX132" s="18"/>
      <c r="CY132" s="19"/>
      <c r="DD132" s="39"/>
      <c r="DE132" s="17"/>
      <c r="DF132" s="18"/>
      <c r="DG132" s="19"/>
      <c r="DL132" s="39"/>
      <c r="DM132" s="17"/>
      <c r="DN132" s="18"/>
      <c r="DO132" s="19"/>
      <c r="DT132" s="39"/>
      <c r="DU132" s="17"/>
      <c r="DV132" s="18"/>
      <c r="DW132" s="19"/>
      <c r="EB132" s="39"/>
      <c r="EC132" s="17"/>
      <c r="ED132" s="18"/>
      <c r="EE132" s="19"/>
      <c r="EJ132" s="39"/>
      <c r="EK132" s="17"/>
      <c r="EL132" s="18"/>
      <c r="EM132" s="19"/>
      <c r="ER132" s="39"/>
      <c r="ES132" s="17"/>
      <c r="ET132" s="18"/>
      <c r="EU132" s="19"/>
      <c r="EZ132" s="39"/>
      <c r="FA132" s="17"/>
      <c r="FB132" s="18"/>
      <c r="FC132" s="19"/>
      <c r="FH132" s="39"/>
      <c r="FI132" s="17"/>
      <c r="FJ132" s="18"/>
      <c r="FK132" s="19"/>
      <c r="FP132" s="39"/>
      <c r="FQ132" s="17"/>
      <c r="FR132" s="18"/>
      <c r="FS132" s="19"/>
      <c r="FX132" s="39"/>
      <c r="FY132" s="17"/>
      <c r="FZ132" s="18"/>
      <c r="GA132" s="19"/>
      <c r="GF132" s="39"/>
      <c r="GG132" s="17"/>
      <c r="GH132" s="18"/>
      <c r="GI132" s="19"/>
      <c r="GN132" s="39"/>
      <c r="GO132" s="17"/>
      <c r="GP132" s="18"/>
      <c r="GQ132" s="19"/>
      <c r="GV132" s="39"/>
      <c r="GW132" s="17"/>
      <c r="GX132" s="18"/>
      <c r="GY132" s="19"/>
      <c r="HD132" s="39"/>
      <c r="HE132" s="17"/>
      <c r="HF132" s="18"/>
      <c r="HG132" s="19"/>
      <c r="HL132" s="39"/>
      <c r="HM132" s="17"/>
      <c r="HN132" s="18"/>
      <c r="HO132" s="19"/>
      <c r="HT132" s="39"/>
      <c r="HU132" s="17"/>
      <c r="HV132" s="18"/>
      <c r="HW132" s="19"/>
      <c r="IB132" s="39"/>
      <c r="IC132" s="17"/>
      <c r="ID132" s="18"/>
      <c r="IE132" s="19"/>
      <c r="IJ132" s="39"/>
      <c r="IK132" s="17"/>
      <c r="IL132" s="18"/>
      <c r="IM132" s="19"/>
    </row>
    <row r="133" spans="2:247" s="7" customFormat="1">
      <c r="B133" s="733" t="str">
        <f>'Dimens areas verdes'!C284</f>
        <v>placas refletivas</v>
      </c>
      <c r="C133" s="797">
        <f>'Dimens areas verdes'!$D$240</f>
        <v>1</v>
      </c>
      <c r="D133" s="277">
        <v>1</v>
      </c>
      <c r="E133" s="793">
        <f>'Dimens areas verdes'!D284</f>
        <v>0.5</v>
      </c>
      <c r="F133" s="750">
        <f>Banco!D73</f>
        <v>45</v>
      </c>
      <c r="G133" s="775">
        <f t="shared" si="11"/>
        <v>22.5</v>
      </c>
      <c r="H133" s="319"/>
      <c r="L133" s="39"/>
      <c r="M133" s="17"/>
      <c r="N133" s="18"/>
      <c r="O133" s="19"/>
      <c r="T133" s="39"/>
      <c r="U133" s="17"/>
      <c r="V133" s="18"/>
      <c r="W133" s="19"/>
      <c r="AB133" s="39"/>
      <c r="AC133" s="17"/>
      <c r="AD133" s="18"/>
      <c r="AE133" s="19"/>
      <c r="AJ133" s="39"/>
      <c r="AK133" s="17"/>
      <c r="AL133" s="18"/>
      <c r="AM133" s="19"/>
      <c r="AR133" s="39"/>
      <c r="AS133" s="17"/>
      <c r="AT133" s="18"/>
      <c r="AU133" s="19"/>
      <c r="AZ133" s="39"/>
      <c r="BA133" s="17"/>
      <c r="BB133" s="18"/>
      <c r="BC133" s="19"/>
      <c r="BH133" s="39"/>
      <c r="BI133" s="17"/>
      <c r="BJ133" s="18"/>
      <c r="BK133" s="19"/>
      <c r="BP133" s="39"/>
      <c r="BQ133" s="17"/>
      <c r="BR133" s="18"/>
      <c r="BS133" s="19"/>
      <c r="BX133" s="39"/>
      <c r="BY133" s="17"/>
      <c r="BZ133" s="18"/>
      <c r="CA133" s="19"/>
      <c r="CF133" s="39"/>
      <c r="CG133" s="17"/>
      <c r="CH133" s="18"/>
      <c r="CI133" s="19"/>
      <c r="CN133" s="39"/>
      <c r="CO133" s="17"/>
      <c r="CP133" s="18"/>
      <c r="CQ133" s="19"/>
      <c r="CV133" s="39"/>
      <c r="CW133" s="17"/>
      <c r="CX133" s="18"/>
      <c r="CY133" s="19"/>
      <c r="DD133" s="39"/>
      <c r="DE133" s="17"/>
      <c r="DF133" s="18"/>
      <c r="DG133" s="19"/>
      <c r="DL133" s="39"/>
      <c r="DM133" s="17"/>
      <c r="DN133" s="18"/>
      <c r="DO133" s="19"/>
      <c r="DT133" s="39"/>
      <c r="DU133" s="17"/>
      <c r="DV133" s="18"/>
      <c r="DW133" s="19"/>
      <c r="EB133" s="39"/>
      <c r="EC133" s="17"/>
      <c r="ED133" s="18"/>
      <c r="EE133" s="19"/>
      <c r="EJ133" s="39"/>
      <c r="EK133" s="17"/>
      <c r="EL133" s="18"/>
      <c r="EM133" s="19"/>
      <c r="ER133" s="39"/>
      <c r="ES133" s="17"/>
      <c r="ET133" s="18"/>
      <c r="EU133" s="19"/>
      <c r="EZ133" s="39"/>
      <c r="FA133" s="17"/>
      <c r="FB133" s="18"/>
      <c r="FC133" s="19"/>
      <c r="FH133" s="39"/>
      <c r="FI133" s="17"/>
      <c r="FJ133" s="18"/>
      <c r="FK133" s="19"/>
      <c r="FP133" s="39"/>
      <c r="FQ133" s="17"/>
      <c r="FR133" s="18"/>
      <c r="FS133" s="19"/>
      <c r="FX133" s="39"/>
      <c r="FY133" s="17"/>
      <c r="FZ133" s="18"/>
      <c r="GA133" s="19"/>
      <c r="GF133" s="39"/>
      <c r="GG133" s="17"/>
      <c r="GH133" s="18"/>
      <c r="GI133" s="19"/>
      <c r="GN133" s="39"/>
      <c r="GO133" s="17"/>
      <c r="GP133" s="18"/>
      <c r="GQ133" s="19"/>
      <c r="GV133" s="39"/>
      <c r="GW133" s="17"/>
      <c r="GX133" s="18"/>
      <c r="GY133" s="19"/>
      <c r="HD133" s="39"/>
      <c r="HE133" s="17"/>
      <c r="HF133" s="18"/>
      <c r="HG133" s="19"/>
      <c r="HL133" s="39"/>
      <c r="HM133" s="17"/>
      <c r="HN133" s="18"/>
      <c r="HO133" s="19"/>
      <c r="HT133" s="39"/>
      <c r="HU133" s="17"/>
      <c r="HV133" s="18"/>
      <c r="HW133" s="19"/>
      <c r="IB133" s="39"/>
      <c r="IC133" s="17"/>
      <c r="ID133" s="18"/>
      <c r="IE133" s="19"/>
      <c r="IJ133" s="39"/>
      <c r="IK133" s="17"/>
      <c r="IL133" s="18"/>
      <c r="IM133" s="19"/>
    </row>
    <row r="134" spans="2:247" s="7" customFormat="1">
      <c r="B134" s="733" t="str">
        <f>'Dimens areas verdes'!C285</f>
        <v>cone de sinalização</v>
      </c>
      <c r="C134" s="797">
        <f>'Dimens areas verdes'!$D$240</f>
        <v>1</v>
      </c>
      <c r="D134" s="277">
        <v>1</v>
      </c>
      <c r="E134" s="793">
        <f>'Dimens areas verdes'!D285</f>
        <v>0.5</v>
      </c>
      <c r="F134" s="750">
        <f>Banco!D32</f>
        <v>64.900000000000006</v>
      </c>
      <c r="G134" s="775">
        <f t="shared" si="11"/>
        <v>32.450000000000003</v>
      </c>
      <c r="H134" s="319"/>
      <c r="L134" s="39"/>
      <c r="M134" s="17"/>
      <c r="N134" s="18"/>
      <c r="O134" s="19"/>
      <c r="T134" s="39"/>
      <c r="U134" s="17"/>
      <c r="V134" s="18"/>
      <c r="W134" s="19"/>
      <c r="AB134" s="39"/>
      <c r="AC134" s="17"/>
      <c r="AD134" s="18"/>
      <c r="AE134" s="19"/>
      <c r="AJ134" s="39"/>
      <c r="AK134" s="17"/>
      <c r="AL134" s="18"/>
      <c r="AM134" s="19"/>
      <c r="AR134" s="39"/>
      <c r="AS134" s="17"/>
      <c r="AT134" s="18"/>
      <c r="AU134" s="19"/>
      <c r="AZ134" s="39"/>
      <c r="BA134" s="17"/>
      <c r="BB134" s="18"/>
      <c r="BC134" s="19"/>
      <c r="BH134" s="39"/>
      <c r="BI134" s="17"/>
      <c r="BJ134" s="18"/>
      <c r="BK134" s="19"/>
      <c r="BP134" s="39"/>
      <c r="BQ134" s="17"/>
      <c r="BR134" s="18"/>
      <c r="BS134" s="19"/>
      <c r="BX134" s="39"/>
      <c r="BY134" s="17"/>
      <c r="BZ134" s="18"/>
      <c r="CA134" s="19"/>
      <c r="CF134" s="39"/>
      <c r="CG134" s="17"/>
      <c r="CH134" s="18"/>
      <c r="CI134" s="19"/>
      <c r="CN134" s="39"/>
      <c r="CO134" s="17"/>
      <c r="CP134" s="18"/>
      <c r="CQ134" s="19"/>
      <c r="CV134" s="39"/>
      <c r="CW134" s="17"/>
      <c r="CX134" s="18"/>
      <c r="CY134" s="19"/>
      <c r="DD134" s="39"/>
      <c r="DE134" s="17"/>
      <c r="DF134" s="18"/>
      <c r="DG134" s="19"/>
      <c r="DL134" s="39"/>
      <c r="DM134" s="17"/>
      <c r="DN134" s="18"/>
      <c r="DO134" s="19"/>
      <c r="DT134" s="39"/>
      <c r="DU134" s="17"/>
      <c r="DV134" s="18"/>
      <c r="DW134" s="19"/>
      <c r="EB134" s="39"/>
      <c r="EC134" s="17"/>
      <c r="ED134" s="18"/>
      <c r="EE134" s="19"/>
      <c r="EJ134" s="39"/>
      <c r="EK134" s="17"/>
      <c r="EL134" s="18"/>
      <c r="EM134" s="19"/>
      <c r="ER134" s="39"/>
      <c r="ES134" s="17"/>
      <c r="ET134" s="18"/>
      <c r="EU134" s="19"/>
      <c r="EZ134" s="39"/>
      <c r="FA134" s="17"/>
      <c r="FB134" s="18"/>
      <c r="FC134" s="19"/>
      <c r="FH134" s="39"/>
      <c r="FI134" s="17"/>
      <c r="FJ134" s="18"/>
      <c r="FK134" s="19"/>
      <c r="FP134" s="39"/>
      <c r="FQ134" s="17"/>
      <c r="FR134" s="18"/>
      <c r="FS134" s="19"/>
      <c r="FX134" s="39"/>
      <c r="FY134" s="17"/>
      <c r="FZ134" s="18"/>
      <c r="GA134" s="19"/>
      <c r="GF134" s="39"/>
      <c r="GG134" s="17"/>
      <c r="GH134" s="18"/>
      <c r="GI134" s="19"/>
      <c r="GN134" s="39"/>
      <c r="GO134" s="17"/>
      <c r="GP134" s="18"/>
      <c r="GQ134" s="19"/>
      <c r="GV134" s="39"/>
      <c r="GW134" s="17"/>
      <c r="GX134" s="18"/>
      <c r="GY134" s="19"/>
      <c r="HD134" s="39"/>
      <c r="HE134" s="17"/>
      <c r="HF134" s="18"/>
      <c r="HG134" s="19"/>
      <c r="HL134" s="39"/>
      <c r="HM134" s="17"/>
      <c r="HN134" s="18"/>
      <c r="HO134" s="19"/>
      <c r="HT134" s="39"/>
      <c r="HU134" s="17"/>
      <c r="HV134" s="18"/>
      <c r="HW134" s="19"/>
      <c r="IB134" s="39"/>
      <c r="IC134" s="17"/>
      <c r="ID134" s="18"/>
      <c r="IE134" s="19"/>
      <c r="IJ134" s="39"/>
      <c r="IK134" s="17"/>
      <c r="IL134" s="18"/>
      <c r="IM134" s="19"/>
    </row>
    <row r="135" spans="2:247" s="7" customFormat="1">
      <c r="B135" s="733" t="str">
        <f>'Dimens areas verdes'!C286</f>
        <v>bandeirolas</v>
      </c>
      <c r="C135" s="797">
        <f>'Dimens areas verdes'!$D$240</f>
        <v>1</v>
      </c>
      <c r="D135" s="277">
        <v>1</v>
      </c>
      <c r="E135" s="793">
        <f>'Dimens areas verdes'!D286</f>
        <v>0.5</v>
      </c>
      <c r="F135" s="798">
        <f>Banco!D47</f>
        <v>5.49</v>
      </c>
      <c r="G135" s="775">
        <f t="shared" si="11"/>
        <v>2.75</v>
      </c>
      <c r="H135" s="319"/>
      <c r="L135" s="39"/>
      <c r="M135" s="17"/>
      <c r="N135" s="18"/>
      <c r="O135" s="19"/>
      <c r="T135" s="39"/>
      <c r="U135" s="17"/>
      <c r="V135" s="18"/>
      <c r="W135" s="19"/>
      <c r="AB135" s="39"/>
      <c r="AC135" s="17"/>
      <c r="AD135" s="18"/>
      <c r="AE135" s="19"/>
      <c r="AJ135" s="39"/>
      <c r="AK135" s="17"/>
      <c r="AL135" s="18"/>
      <c r="AM135" s="19"/>
      <c r="AR135" s="39"/>
      <c r="AS135" s="17"/>
      <c r="AT135" s="18"/>
      <c r="AU135" s="19"/>
      <c r="AZ135" s="39"/>
      <c r="BA135" s="17"/>
      <c r="BB135" s="18"/>
      <c r="BC135" s="19"/>
      <c r="BH135" s="39"/>
      <c r="BI135" s="17"/>
      <c r="BJ135" s="18"/>
      <c r="BK135" s="19"/>
      <c r="BP135" s="39"/>
      <c r="BQ135" s="17"/>
      <c r="BR135" s="18"/>
      <c r="BS135" s="19"/>
      <c r="BX135" s="39"/>
      <c r="BY135" s="17"/>
      <c r="BZ135" s="18"/>
      <c r="CA135" s="19"/>
      <c r="CF135" s="39"/>
      <c r="CG135" s="17"/>
      <c r="CH135" s="18"/>
      <c r="CI135" s="19"/>
      <c r="CN135" s="39"/>
      <c r="CO135" s="17"/>
      <c r="CP135" s="18"/>
      <c r="CQ135" s="19"/>
      <c r="CV135" s="39"/>
      <c r="CW135" s="17"/>
      <c r="CX135" s="18"/>
      <c r="CY135" s="19"/>
      <c r="DD135" s="39"/>
      <c r="DE135" s="17"/>
      <c r="DF135" s="18"/>
      <c r="DG135" s="19"/>
      <c r="DL135" s="39"/>
      <c r="DM135" s="17"/>
      <c r="DN135" s="18"/>
      <c r="DO135" s="19"/>
      <c r="DT135" s="39"/>
      <c r="DU135" s="17"/>
      <c r="DV135" s="18"/>
      <c r="DW135" s="19"/>
      <c r="EB135" s="39"/>
      <c r="EC135" s="17"/>
      <c r="ED135" s="18"/>
      <c r="EE135" s="19"/>
      <c r="EJ135" s="39"/>
      <c r="EK135" s="17"/>
      <c r="EL135" s="18"/>
      <c r="EM135" s="19"/>
      <c r="ER135" s="39"/>
      <c r="ES135" s="17"/>
      <c r="ET135" s="18"/>
      <c r="EU135" s="19"/>
      <c r="EZ135" s="39"/>
      <c r="FA135" s="17"/>
      <c r="FB135" s="18"/>
      <c r="FC135" s="19"/>
      <c r="FH135" s="39"/>
      <c r="FI135" s="17"/>
      <c r="FJ135" s="18"/>
      <c r="FK135" s="19"/>
      <c r="FP135" s="39"/>
      <c r="FQ135" s="17"/>
      <c r="FR135" s="18"/>
      <c r="FS135" s="19"/>
      <c r="FX135" s="39"/>
      <c r="FY135" s="17"/>
      <c r="FZ135" s="18"/>
      <c r="GA135" s="19"/>
      <c r="GF135" s="39"/>
      <c r="GG135" s="17"/>
      <c r="GH135" s="18"/>
      <c r="GI135" s="19"/>
      <c r="GN135" s="39"/>
      <c r="GO135" s="17"/>
      <c r="GP135" s="18"/>
      <c r="GQ135" s="19"/>
      <c r="GV135" s="39"/>
      <c r="GW135" s="17"/>
      <c r="GX135" s="18"/>
      <c r="GY135" s="19"/>
      <c r="HD135" s="39"/>
      <c r="HE135" s="17"/>
      <c r="HF135" s="18"/>
      <c r="HG135" s="19"/>
      <c r="HL135" s="39"/>
      <c r="HM135" s="17"/>
      <c r="HN135" s="18"/>
      <c r="HO135" s="19"/>
      <c r="HT135" s="39"/>
      <c r="HU135" s="17"/>
      <c r="HV135" s="18"/>
      <c r="HW135" s="19"/>
      <c r="IB135" s="39"/>
      <c r="IC135" s="17"/>
      <c r="ID135" s="18"/>
      <c r="IE135" s="19"/>
      <c r="IJ135" s="39"/>
      <c r="IK135" s="17"/>
      <c r="IL135" s="18"/>
      <c r="IM135" s="19"/>
    </row>
    <row r="136" spans="2:247" s="7" customFormat="1" ht="13.5" thickBot="1">
      <c r="B136" s="799"/>
      <c r="C136" s="800"/>
      <c r="D136" s="801"/>
      <c r="E136" s="740"/>
      <c r="F136" s="753"/>
      <c r="G136" s="741"/>
      <c r="H136" s="319"/>
      <c r="L136" s="39"/>
      <c r="M136" s="17"/>
      <c r="N136" s="18"/>
      <c r="O136" s="19"/>
      <c r="T136" s="39"/>
      <c r="U136" s="17"/>
      <c r="V136" s="18"/>
      <c r="W136" s="19"/>
      <c r="AB136" s="39"/>
      <c r="AC136" s="17"/>
      <c r="AD136" s="18"/>
      <c r="AE136" s="19"/>
      <c r="AJ136" s="39"/>
      <c r="AK136" s="17"/>
      <c r="AL136" s="18"/>
      <c r="AM136" s="19"/>
      <c r="AR136" s="39"/>
      <c r="AS136" s="17"/>
      <c r="AT136" s="18"/>
      <c r="AU136" s="19"/>
      <c r="AZ136" s="39"/>
      <c r="BA136" s="17"/>
      <c r="BB136" s="18"/>
      <c r="BC136" s="19"/>
      <c r="BH136" s="39"/>
      <c r="BI136" s="17"/>
      <c r="BJ136" s="18"/>
      <c r="BK136" s="19"/>
      <c r="BP136" s="39"/>
      <c r="BQ136" s="17"/>
      <c r="BR136" s="18"/>
      <c r="BS136" s="19"/>
      <c r="BX136" s="39"/>
      <c r="BY136" s="17"/>
      <c r="BZ136" s="18"/>
      <c r="CA136" s="19"/>
      <c r="CF136" s="39"/>
      <c r="CG136" s="17"/>
      <c r="CH136" s="18"/>
      <c r="CI136" s="19"/>
      <c r="CN136" s="39"/>
      <c r="CO136" s="17"/>
      <c r="CP136" s="18"/>
      <c r="CQ136" s="19"/>
      <c r="CV136" s="39"/>
      <c r="CW136" s="17"/>
      <c r="CX136" s="18"/>
      <c r="CY136" s="19"/>
      <c r="DD136" s="39"/>
      <c r="DE136" s="17"/>
      <c r="DF136" s="18"/>
      <c r="DG136" s="19"/>
      <c r="DL136" s="39"/>
      <c r="DM136" s="17"/>
      <c r="DN136" s="18"/>
      <c r="DO136" s="19"/>
      <c r="DT136" s="39"/>
      <c r="DU136" s="17"/>
      <c r="DV136" s="18"/>
      <c r="DW136" s="19"/>
      <c r="EB136" s="39"/>
      <c r="EC136" s="17"/>
      <c r="ED136" s="18"/>
      <c r="EE136" s="19"/>
      <c r="EJ136" s="39"/>
      <c r="EK136" s="17"/>
      <c r="EL136" s="18"/>
      <c r="EM136" s="19"/>
      <c r="ER136" s="39"/>
      <c r="ES136" s="17"/>
      <c r="ET136" s="18"/>
      <c r="EU136" s="19"/>
      <c r="EZ136" s="39"/>
      <c r="FA136" s="17"/>
      <c r="FB136" s="18"/>
      <c r="FC136" s="19"/>
      <c r="FH136" s="39"/>
      <c r="FI136" s="17"/>
      <c r="FJ136" s="18"/>
      <c r="FK136" s="19"/>
      <c r="FP136" s="39"/>
      <c r="FQ136" s="17"/>
      <c r="FR136" s="18"/>
      <c r="FS136" s="19"/>
      <c r="FX136" s="39"/>
      <c r="FY136" s="17"/>
      <c r="FZ136" s="18"/>
      <c r="GA136" s="19"/>
      <c r="GF136" s="39"/>
      <c r="GG136" s="17"/>
      <c r="GH136" s="18"/>
      <c r="GI136" s="19"/>
      <c r="GN136" s="39"/>
      <c r="GO136" s="17"/>
      <c r="GP136" s="18"/>
      <c r="GQ136" s="19"/>
      <c r="GV136" s="39"/>
      <c r="GW136" s="17"/>
      <c r="GX136" s="18"/>
      <c r="GY136" s="19"/>
      <c r="HD136" s="39"/>
      <c r="HE136" s="17"/>
      <c r="HF136" s="18"/>
      <c r="HG136" s="19"/>
      <c r="HL136" s="39"/>
      <c r="HM136" s="17"/>
      <c r="HN136" s="18"/>
      <c r="HO136" s="19"/>
      <c r="HT136" s="39"/>
      <c r="HU136" s="17"/>
      <c r="HV136" s="18"/>
      <c r="HW136" s="19"/>
      <c r="IB136" s="39"/>
      <c r="IC136" s="17"/>
      <c r="ID136" s="18"/>
      <c r="IE136" s="19"/>
      <c r="IJ136" s="39"/>
      <c r="IK136" s="17"/>
      <c r="IL136" s="18"/>
      <c r="IM136" s="19"/>
    </row>
    <row r="137" spans="2:247" s="7" customFormat="1" ht="20.100000000000001" customHeight="1" thickBot="1">
      <c r="B137" s="772"/>
      <c r="C137" s="772"/>
      <c r="D137" s="773"/>
      <c r="E137" s="788"/>
      <c r="F137" s="802"/>
      <c r="G137" s="796">
        <f>SUM(G125:G136)</f>
        <v>504.03000000000003</v>
      </c>
      <c r="H137" s="319"/>
      <c r="K137" s="40"/>
      <c r="L137" s="40"/>
      <c r="M137" s="41"/>
      <c r="N137" s="41"/>
      <c r="O137" s="42"/>
      <c r="S137" s="40"/>
      <c r="T137" s="40"/>
      <c r="U137" s="41"/>
      <c r="V137" s="41"/>
      <c r="W137" s="42"/>
      <c r="AA137" s="40"/>
      <c r="AB137" s="40"/>
      <c r="AC137" s="41"/>
      <c r="AD137" s="41"/>
      <c r="AE137" s="42"/>
      <c r="AI137" s="40"/>
      <c r="AJ137" s="40"/>
      <c r="AK137" s="41"/>
      <c r="AL137" s="41"/>
      <c r="AM137" s="42"/>
      <c r="AQ137" s="40"/>
      <c r="AR137" s="40"/>
      <c r="AS137" s="41"/>
      <c r="AT137" s="41"/>
      <c r="AU137" s="42"/>
      <c r="AY137" s="40"/>
      <c r="AZ137" s="40"/>
      <c r="BA137" s="41"/>
      <c r="BB137" s="41"/>
      <c r="BC137" s="42"/>
      <c r="BG137" s="40"/>
      <c r="BH137" s="40"/>
      <c r="BI137" s="41"/>
      <c r="BJ137" s="41"/>
      <c r="BK137" s="42"/>
      <c r="BO137" s="40"/>
      <c r="BP137" s="40"/>
      <c r="BQ137" s="41"/>
      <c r="BR137" s="41"/>
      <c r="BS137" s="42"/>
      <c r="BW137" s="40"/>
      <c r="BX137" s="40"/>
      <c r="BY137" s="41"/>
      <c r="BZ137" s="41"/>
      <c r="CA137" s="42"/>
      <c r="CE137" s="40"/>
      <c r="CF137" s="40"/>
      <c r="CG137" s="41"/>
      <c r="CH137" s="41"/>
      <c r="CI137" s="42"/>
      <c r="CM137" s="40"/>
      <c r="CN137" s="40"/>
      <c r="CO137" s="41"/>
      <c r="CP137" s="41"/>
      <c r="CQ137" s="42"/>
      <c r="CU137" s="40"/>
      <c r="CV137" s="40"/>
      <c r="CW137" s="41"/>
      <c r="CX137" s="41"/>
      <c r="CY137" s="42"/>
      <c r="DC137" s="40"/>
      <c r="DD137" s="40"/>
      <c r="DE137" s="41"/>
      <c r="DF137" s="41"/>
      <c r="DG137" s="42"/>
      <c r="DK137" s="40"/>
      <c r="DL137" s="40"/>
      <c r="DM137" s="41"/>
      <c r="DN137" s="41"/>
      <c r="DO137" s="42"/>
      <c r="DS137" s="40"/>
      <c r="DT137" s="40"/>
      <c r="DU137" s="41"/>
      <c r="DV137" s="41"/>
      <c r="DW137" s="42"/>
      <c r="EA137" s="40"/>
      <c r="EB137" s="40"/>
      <c r="EC137" s="41"/>
      <c r="ED137" s="41"/>
      <c r="EE137" s="42"/>
      <c r="EI137" s="40"/>
      <c r="EJ137" s="40"/>
      <c r="EK137" s="41"/>
      <c r="EL137" s="41"/>
      <c r="EM137" s="42"/>
      <c r="EQ137" s="40"/>
      <c r="ER137" s="40"/>
      <c r="ES137" s="41"/>
      <c r="ET137" s="41"/>
      <c r="EU137" s="42"/>
      <c r="EY137" s="40"/>
      <c r="EZ137" s="40"/>
      <c r="FA137" s="41"/>
      <c r="FB137" s="41"/>
      <c r="FC137" s="42"/>
      <c r="FG137" s="40"/>
      <c r="FH137" s="40"/>
      <c r="FI137" s="41"/>
      <c r="FJ137" s="41"/>
      <c r="FK137" s="42"/>
      <c r="FO137" s="40"/>
      <c r="FP137" s="40"/>
      <c r="FQ137" s="41"/>
      <c r="FR137" s="41"/>
      <c r="FS137" s="42"/>
      <c r="FW137" s="40"/>
      <c r="FX137" s="40"/>
      <c r="FY137" s="41"/>
      <c r="FZ137" s="41"/>
      <c r="GA137" s="42"/>
      <c r="GE137" s="40"/>
      <c r="GF137" s="40"/>
      <c r="GG137" s="41"/>
      <c r="GH137" s="41"/>
      <c r="GI137" s="42"/>
      <c r="GM137" s="40"/>
      <c r="GN137" s="40"/>
      <c r="GO137" s="41"/>
      <c r="GP137" s="41"/>
      <c r="GQ137" s="42"/>
      <c r="GU137" s="40"/>
      <c r="GV137" s="40"/>
      <c r="GW137" s="41"/>
      <c r="GX137" s="41"/>
      <c r="GY137" s="42"/>
      <c r="HC137" s="40"/>
      <c r="HD137" s="40"/>
      <c r="HE137" s="41"/>
      <c r="HF137" s="41"/>
      <c r="HG137" s="42"/>
      <c r="HK137" s="40"/>
      <c r="HL137" s="40"/>
      <c r="HM137" s="41"/>
      <c r="HN137" s="41"/>
      <c r="HO137" s="42"/>
      <c r="HS137" s="40"/>
      <c r="HT137" s="40"/>
      <c r="HU137" s="41"/>
      <c r="HV137" s="41"/>
      <c r="HW137" s="42"/>
      <c r="IA137" s="40"/>
      <c r="IB137" s="40"/>
      <c r="IC137" s="41"/>
      <c r="ID137" s="41"/>
      <c r="IE137" s="42"/>
      <c r="II137" s="40"/>
      <c r="IJ137" s="40"/>
      <c r="IK137" s="41"/>
      <c r="IL137" s="41"/>
      <c r="IM137" s="42"/>
    </row>
    <row r="138" spans="2:247">
      <c r="B138" s="745" t="s">
        <v>35</v>
      </c>
      <c r="C138" s="319"/>
      <c r="D138" s="319"/>
      <c r="E138" s="319"/>
      <c r="F138" s="319"/>
      <c r="G138" s="319"/>
      <c r="H138" s="319"/>
    </row>
    <row r="139" spans="2:247" ht="13.5" thickBot="1">
      <c r="B139" s="745" t="s">
        <v>953</v>
      </c>
      <c r="C139" s="319"/>
      <c r="D139" s="319"/>
      <c r="E139" s="319"/>
      <c r="F139" s="319"/>
      <c r="G139" s="319"/>
      <c r="H139" s="319"/>
    </row>
    <row r="140" spans="2:247">
      <c r="B140" s="745"/>
      <c r="C140" s="319"/>
      <c r="D140" s="319"/>
      <c r="E140" s="803" t="s">
        <v>36</v>
      </c>
      <c r="F140" s="804"/>
      <c r="G140" s="196">
        <f>'Dimens areas verdes'!D257</f>
        <v>1134.0924657534247</v>
      </c>
      <c r="H140" s="319"/>
    </row>
    <row r="141" spans="2:247" ht="13.5" thickBot="1">
      <c r="B141" s="805" t="s">
        <v>38</v>
      </c>
      <c r="C141" s="319"/>
      <c r="D141" s="319"/>
      <c r="E141" s="806" t="s">
        <v>37</v>
      </c>
      <c r="F141" s="807"/>
      <c r="G141" s="293">
        <f>'Dimens areas verdes'!D253</f>
        <v>0.9</v>
      </c>
      <c r="H141" s="319"/>
    </row>
    <row r="142" spans="2:247" ht="13.5" thickBot="1">
      <c r="B142" s="808"/>
      <c r="C142" s="871" t="s">
        <v>39</v>
      </c>
      <c r="D142" s="809" t="s">
        <v>40</v>
      </c>
      <c r="E142" s="809" t="s">
        <v>41</v>
      </c>
      <c r="F142" s="810" t="s">
        <v>26</v>
      </c>
      <c r="G142" s="807"/>
      <c r="H142" s="319"/>
    </row>
    <row r="143" spans="2:247" ht="20.100000000000001" customHeight="1" thickBot="1">
      <c r="B143" s="811" t="s">
        <v>110</v>
      </c>
      <c r="C143" s="812">
        <f>G140</f>
        <v>1134.0924657534247</v>
      </c>
      <c r="D143" s="740">
        <f>Banco!D67</f>
        <v>4.2300000000000004</v>
      </c>
      <c r="E143" s="813">
        <f>Banco!D218</f>
        <v>3.5</v>
      </c>
      <c r="F143" s="814">
        <f>(C143/E143)*D143</f>
        <v>1370.6317514677105</v>
      </c>
      <c r="G143" s="807"/>
      <c r="H143" s="319"/>
    </row>
    <row r="144" spans="2:247">
      <c r="B144" s="319"/>
      <c r="C144" s="319"/>
      <c r="D144" s="319"/>
      <c r="E144" s="319"/>
      <c r="F144" s="319"/>
      <c r="G144" s="319"/>
      <c r="H144" s="319"/>
    </row>
    <row r="145" spans="2:8" ht="13.5" thickBot="1">
      <c r="B145" s="756" t="s">
        <v>42</v>
      </c>
      <c r="C145" s="319"/>
      <c r="D145" s="319"/>
      <c r="E145" s="319"/>
      <c r="F145" s="319"/>
      <c r="G145" s="319"/>
      <c r="H145" s="319"/>
    </row>
    <row r="146" spans="2:8" ht="13.5" thickBot="1">
      <c r="B146" s="815" t="s">
        <v>393</v>
      </c>
      <c r="C146" s="816"/>
      <c r="D146" s="817"/>
      <c r="E146" s="817">
        <f>Banco!D229</f>
        <v>0.1</v>
      </c>
      <c r="F146" s="810" t="s">
        <v>26</v>
      </c>
      <c r="G146" s="319"/>
      <c r="H146" s="319"/>
    </row>
    <row r="147" spans="2:8" ht="13.5" thickBot="1">
      <c r="B147" s="818" t="s">
        <v>105</v>
      </c>
      <c r="C147" s="819"/>
      <c r="D147" s="819"/>
      <c r="E147" s="820"/>
      <c r="F147" s="814">
        <f>F143*E146</f>
        <v>137.06317514677104</v>
      </c>
      <c r="G147" s="319"/>
      <c r="H147" s="319"/>
    </row>
    <row r="148" spans="2:8">
      <c r="B148" s="805"/>
      <c r="C148" s="807"/>
      <c r="D148" s="807"/>
      <c r="E148" s="807"/>
      <c r="F148" s="821"/>
      <c r="G148" s="319"/>
      <c r="H148" s="319"/>
    </row>
    <row r="149" spans="2:8" ht="13.5" thickBot="1">
      <c r="B149" s="783" t="s">
        <v>44</v>
      </c>
      <c r="C149" s="319"/>
      <c r="D149" s="319"/>
      <c r="E149" s="319"/>
      <c r="F149" s="319"/>
      <c r="G149" s="319"/>
      <c r="H149" s="319"/>
    </row>
    <row r="150" spans="2:8">
      <c r="B150" s="822"/>
      <c r="C150" s="823" t="s">
        <v>45</v>
      </c>
      <c r="D150" s="824" t="s">
        <v>32</v>
      </c>
      <c r="E150" s="825" t="s">
        <v>26</v>
      </c>
      <c r="F150" s="319"/>
      <c r="G150" s="319"/>
      <c r="H150" s="756"/>
    </row>
    <row r="151" spans="2:8" ht="13.5" thickBot="1">
      <c r="B151" s="811" t="s">
        <v>109</v>
      </c>
      <c r="C151" s="826">
        <f>G141*'Dimens areas verdes'!D121</f>
        <v>7.2</v>
      </c>
      <c r="D151" s="827">
        <f>Banco!D185</f>
        <v>35</v>
      </c>
      <c r="E151" s="828">
        <f>C151*D151</f>
        <v>252</v>
      </c>
      <c r="F151" s="319"/>
      <c r="G151" s="319"/>
      <c r="H151" s="319"/>
    </row>
    <row r="152" spans="2:8">
      <c r="B152" s="319"/>
      <c r="C152" s="319"/>
      <c r="D152" s="319"/>
      <c r="E152" s="319"/>
      <c r="F152" s="319"/>
      <c r="G152" s="319"/>
      <c r="H152" s="319"/>
    </row>
    <row r="153" spans="2:8" ht="13.5" thickBot="1">
      <c r="B153" s="829" t="s">
        <v>46</v>
      </c>
      <c r="C153" s="745"/>
      <c r="D153" s="745"/>
      <c r="E153" s="745"/>
      <c r="F153" s="319"/>
      <c r="G153" s="319"/>
      <c r="H153" s="756"/>
    </row>
    <row r="154" spans="2:8" ht="13.5" thickBot="1">
      <c r="B154" s="746" t="s">
        <v>28</v>
      </c>
      <c r="C154" s="747" t="s">
        <v>50</v>
      </c>
      <c r="D154" s="747" t="s">
        <v>32</v>
      </c>
      <c r="E154" s="748" t="s">
        <v>76</v>
      </c>
      <c r="F154" s="319"/>
      <c r="G154" s="319"/>
      <c r="H154" s="319"/>
    </row>
    <row r="155" spans="2:8">
      <c r="B155" s="749" t="s">
        <v>47</v>
      </c>
      <c r="C155" s="830">
        <v>6</v>
      </c>
      <c r="D155" s="750">
        <f>Banco!D105</f>
        <v>2567</v>
      </c>
      <c r="E155" s="832">
        <f>D155*C155</f>
        <v>15402</v>
      </c>
      <c r="F155" s="807"/>
      <c r="G155" s="319"/>
      <c r="H155" s="319"/>
    </row>
    <row r="156" spans="2:8">
      <c r="B156" s="734" t="s">
        <v>49</v>
      </c>
      <c r="C156" s="833">
        <v>12</v>
      </c>
      <c r="D156" s="831">
        <f>Banco!D106</f>
        <v>460</v>
      </c>
      <c r="E156" s="834">
        <f>D156*C156</f>
        <v>5520</v>
      </c>
      <c r="F156" s="319"/>
      <c r="G156" s="319"/>
      <c r="H156" s="319"/>
    </row>
    <row r="157" spans="2:8" ht="13.5" thickBot="1">
      <c r="B157" s="835" t="s">
        <v>106</v>
      </c>
      <c r="C157" s="836"/>
      <c r="D157" s="836"/>
      <c r="E157" s="691">
        <f>SUM(E155:E156)</f>
        <v>20922</v>
      </c>
      <c r="F157" s="319"/>
      <c r="G157" s="319"/>
      <c r="H157" s="319"/>
    </row>
    <row r="158" spans="2:8" ht="13.5" thickBot="1">
      <c r="B158" s="319"/>
      <c r="C158" s="319"/>
      <c r="D158" s="319"/>
      <c r="E158" s="319"/>
      <c r="F158" s="319"/>
      <c r="G158" s="319"/>
      <c r="H158" s="319"/>
    </row>
    <row r="159" spans="2:8" ht="13.5" thickBot="1">
      <c r="B159" s="837" t="s">
        <v>108</v>
      </c>
      <c r="C159" s="838"/>
      <c r="D159" s="838"/>
      <c r="E159" s="839">
        <f>Banco!D249</f>
        <v>80000</v>
      </c>
      <c r="F159" s="319"/>
      <c r="G159" s="319"/>
      <c r="H159" s="319"/>
    </row>
    <row r="160" spans="2:8" ht="13.5" thickBot="1">
      <c r="B160" s="805"/>
      <c r="C160" s="807"/>
      <c r="D160" s="807"/>
      <c r="E160" s="840"/>
      <c r="F160" s="319"/>
      <c r="G160" s="319"/>
      <c r="H160" s="319"/>
    </row>
    <row r="161" spans="2:8" ht="13.5" thickBot="1">
      <c r="B161" s="319"/>
      <c r="C161" s="319"/>
      <c r="D161" s="319"/>
      <c r="E161" s="841" t="s">
        <v>26</v>
      </c>
      <c r="F161" s="319"/>
      <c r="G161" s="319"/>
      <c r="H161" s="319"/>
    </row>
    <row r="162" spans="2:8" ht="13.5" thickBot="1">
      <c r="B162" s="837" t="s">
        <v>107</v>
      </c>
      <c r="C162" s="838"/>
      <c r="D162" s="838"/>
      <c r="E162" s="814">
        <f>(E157*C143)/E159</f>
        <v>296.59353210616439</v>
      </c>
      <c r="F162" s="319"/>
      <c r="G162" s="319"/>
      <c r="H162" s="319"/>
    </row>
    <row r="163" spans="2:8">
      <c r="B163" s="319"/>
      <c r="C163" s="319"/>
      <c r="D163" s="319"/>
      <c r="E163" s="319"/>
      <c r="F163" s="319"/>
      <c r="G163" s="319"/>
      <c r="H163" s="319"/>
    </row>
    <row r="164" spans="2:8">
      <c r="B164" s="783" t="s">
        <v>51</v>
      </c>
      <c r="C164" s="319"/>
      <c r="D164" s="319"/>
      <c r="E164" s="319"/>
      <c r="F164" s="319"/>
      <c r="G164" s="319"/>
      <c r="H164" s="319"/>
    </row>
    <row r="165" spans="2:8" ht="13.5" thickBot="1">
      <c r="B165" s="319"/>
      <c r="C165" s="319"/>
      <c r="D165" s="319"/>
      <c r="E165" s="319"/>
      <c r="F165" s="319"/>
      <c r="G165" s="319"/>
      <c r="H165" s="319"/>
    </row>
    <row r="166" spans="2:8">
      <c r="B166" s="1386" t="s">
        <v>396</v>
      </c>
      <c r="C166" s="1387"/>
      <c r="D166" s="1387"/>
      <c r="E166" s="842">
        <f>Banco!D233</f>
        <v>0.3</v>
      </c>
      <c r="F166" s="319"/>
      <c r="G166" s="319"/>
      <c r="H166" s="319"/>
    </row>
    <row r="167" spans="2:8" ht="13.5" thickBot="1">
      <c r="B167" s="1388" t="s">
        <v>954</v>
      </c>
      <c r="C167" s="1389"/>
      <c r="D167" s="1389"/>
      <c r="E167" s="843">
        <f>Banco!D234</f>
        <v>0.2</v>
      </c>
      <c r="F167" s="319"/>
      <c r="G167" s="319"/>
      <c r="H167" s="319"/>
    </row>
    <row r="168" spans="2:8">
      <c r="B168" s="319"/>
      <c r="C168" s="319"/>
      <c r="D168" s="319"/>
      <c r="E168" s="319"/>
      <c r="F168" s="319"/>
      <c r="G168" s="319"/>
      <c r="H168" s="319"/>
    </row>
    <row r="169" spans="2:8" ht="13.5" thickBot="1">
      <c r="B169" s="805" t="s">
        <v>407</v>
      </c>
      <c r="C169" s="319"/>
      <c r="D169" s="319"/>
      <c r="E169" s="319"/>
      <c r="F169" s="319"/>
      <c r="G169" s="319"/>
      <c r="H169" s="319"/>
    </row>
    <row r="170" spans="2:8" ht="13.5" thickBot="1">
      <c r="B170" s="844"/>
      <c r="C170" s="824" t="s">
        <v>43</v>
      </c>
      <c r="D170" s="824" t="s">
        <v>81</v>
      </c>
      <c r="E170" s="824" t="s">
        <v>80</v>
      </c>
      <c r="F170" s="482" t="s">
        <v>1328</v>
      </c>
      <c r="G170" s="810" t="s">
        <v>26</v>
      </c>
      <c r="H170" s="319"/>
    </row>
    <row r="171" spans="2:8" ht="13.5" thickBot="1">
      <c r="B171" s="845" t="s">
        <v>1123</v>
      </c>
      <c r="C171" s="800">
        <f>G141</f>
        <v>0.9</v>
      </c>
      <c r="D171" s="846">
        <f>Banco!D159</f>
        <v>313951</v>
      </c>
      <c r="E171" s="847">
        <f>D171*E166</f>
        <v>94185.3</v>
      </c>
      <c r="F171" s="848">
        <f>Banco!D280</f>
        <v>30</v>
      </c>
      <c r="G171" s="814">
        <f>C171*E171/F171</f>
        <v>2825.5590000000002</v>
      </c>
      <c r="H171" s="319"/>
    </row>
    <row r="172" spans="2:8">
      <c r="B172" s="783"/>
      <c r="C172" s="807"/>
      <c r="D172" s="849"/>
      <c r="E172" s="849"/>
      <c r="F172" s="807"/>
      <c r="G172" s="821"/>
      <c r="H172" s="319"/>
    </row>
    <row r="173" spans="2:8" ht="13.5" thickBot="1">
      <c r="B173" s="805" t="s">
        <v>636</v>
      </c>
      <c r="C173" s="319"/>
      <c r="D173" s="319"/>
      <c r="E173" s="319"/>
      <c r="F173" s="319"/>
      <c r="G173" s="319"/>
      <c r="H173" s="319"/>
    </row>
    <row r="174" spans="2:8" ht="13.5" thickBot="1">
      <c r="B174" s="844"/>
      <c r="C174" s="824" t="s">
        <v>43</v>
      </c>
      <c r="D174" s="824" t="s">
        <v>81</v>
      </c>
      <c r="E174" s="824" t="s">
        <v>80</v>
      </c>
      <c r="F174" s="482" t="s">
        <v>1328</v>
      </c>
      <c r="G174" s="810" t="s">
        <v>26</v>
      </c>
      <c r="H174" s="319"/>
    </row>
    <row r="175" spans="2:8" ht="13.5" thickBot="1">
      <c r="B175" s="845" t="s">
        <v>1124</v>
      </c>
      <c r="C175" s="800">
        <f>C171</f>
        <v>0.9</v>
      </c>
      <c r="D175" s="846">
        <f>Banco!D155+Banco!D148+Banco!D144</f>
        <v>191083.33333333334</v>
      </c>
      <c r="E175" s="847">
        <f>D175*E167</f>
        <v>38216.666666666672</v>
      </c>
      <c r="F175" s="848">
        <f>F171</f>
        <v>30</v>
      </c>
      <c r="G175" s="814">
        <f>C175*E175/F175</f>
        <v>1146.5000000000002</v>
      </c>
      <c r="H175" s="319"/>
    </row>
    <row r="176" spans="2:8">
      <c r="B176" s="783"/>
      <c r="C176" s="807"/>
      <c r="D176" s="849"/>
      <c r="E176" s="849"/>
      <c r="F176" s="807"/>
      <c r="G176" s="821"/>
      <c r="H176" s="319"/>
    </row>
    <row r="177" spans="2:8">
      <c r="B177" s="783" t="s">
        <v>53</v>
      </c>
      <c r="C177" s="319"/>
      <c r="D177" s="319"/>
      <c r="E177" s="319"/>
      <c r="F177" s="319"/>
      <c r="G177" s="319"/>
      <c r="H177" s="319"/>
    </row>
    <row r="178" spans="2:8" ht="13.5" thickBot="1">
      <c r="B178" s="783"/>
      <c r="C178" s="319"/>
      <c r="D178" s="319"/>
      <c r="E178" s="319"/>
      <c r="F178" s="319"/>
      <c r="G178" s="319"/>
      <c r="H178" s="319"/>
    </row>
    <row r="179" spans="2:8">
      <c r="B179" s="1386" t="str">
        <f>B166</f>
        <v>% DO VALOR DO CHASSIS</v>
      </c>
      <c r="C179" s="1387"/>
      <c r="D179" s="1387"/>
      <c r="E179" s="842">
        <f>1-Banco!F160</f>
        <v>0.48</v>
      </c>
      <c r="F179" s="319"/>
      <c r="G179" s="319"/>
      <c r="H179" s="319"/>
    </row>
    <row r="180" spans="2:8" ht="13.5" thickBot="1">
      <c r="B180" s="1388" t="s">
        <v>954</v>
      </c>
      <c r="C180" s="1389"/>
      <c r="D180" s="1389"/>
      <c r="E180" s="843">
        <f>1-Banco!F155</f>
        <v>0.25</v>
      </c>
      <c r="F180" s="319"/>
      <c r="G180" s="319"/>
      <c r="H180" s="319"/>
    </row>
    <row r="181" spans="2:8">
      <c r="B181" s="783"/>
      <c r="C181" s="319"/>
      <c r="D181" s="319"/>
      <c r="E181" s="319"/>
      <c r="F181" s="319"/>
      <c r="G181" s="319"/>
      <c r="H181" s="319"/>
    </row>
    <row r="182" spans="2:8" ht="13.5" thickBot="1">
      <c r="B182" s="805" t="s">
        <v>408</v>
      </c>
      <c r="C182" s="319"/>
      <c r="D182" s="319"/>
      <c r="E182" s="319"/>
      <c r="F182" s="319"/>
      <c r="G182" s="319"/>
      <c r="H182" s="319"/>
    </row>
    <row r="183" spans="2:8" ht="13.5" thickBot="1">
      <c r="B183" s="844"/>
      <c r="C183" s="824" t="s">
        <v>43</v>
      </c>
      <c r="D183" s="824" t="s">
        <v>81</v>
      </c>
      <c r="E183" s="870" t="s">
        <v>1036</v>
      </c>
      <c r="F183" s="482" t="s">
        <v>1328</v>
      </c>
      <c r="G183" s="810" t="s">
        <v>26</v>
      </c>
      <c r="H183" s="319"/>
    </row>
    <row r="184" spans="2:8" ht="13.5" thickBot="1">
      <c r="B184" s="845" t="s">
        <v>1126</v>
      </c>
      <c r="C184" s="850">
        <f>G141</f>
        <v>0.9</v>
      </c>
      <c r="D184" s="846">
        <f>D171</f>
        <v>313951</v>
      </c>
      <c r="E184" s="847">
        <f>D184*E179</f>
        <v>150696.47999999998</v>
      </c>
      <c r="F184" s="848">
        <f>F171</f>
        <v>30</v>
      </c>
      <c r="G184" s="814">
        <f>C184*E184/F184</f>
        <v>4520.8944000000001</v>
      </c>
      <c r="H184" s="319"/>
    </row>
    <row r="185" spans="2:8">
      <c r="B185" s="783"/>
      <c r="C185" s="807"/>
      <c r="D185" s="849"/>
      <c r="E185" s="849"/>
      <c r="F185" s="807"/>
      <c r="G185" s="821"/>
      <c r="H185" s="319"/>
    </row>
    <row r="186" spans="2:8" ht="13.5" thickBot="1">
      <c r="B186" s="805" t="s">
        <v>637</v>
      </c>
      <c r="C186" s="319"/>
      <c r="D186" s="319"/>
      <c r="E186" s="319"/>
      <c r="F186" s="319"/>
      <c r="G186" s="319"/>
      <c r="H186" s="319"/>
    </row>
    <row r="187" spans="2:8" ht="13.5" thickBot="1">
      <c r="B187" s="844"/>
      <c r="C187" s="824" t="s">
        <v>43</v>
      </c>
      <c r="D187" s="824" t="s">
        <v>81</v>
      </c>
      <c r="E187" s="870" t="s">
        <v>1036</v>
      </c>
      <c r="F187" s="482" t="s">
        <v>1328</v>
      </c>
      <c r="G187" s="810" t="s">
        <v>26</v>
      </c>
      <c r="H187" s="319"/>
    </row>
    <row r="188" spans="2:8" ht="13.5" thickBot="1">
      <c r="B188" s="845" t="s">
        <v>1127</v>
      </c>
      <c r="C188" s="800">
        <f>C184</f>
        <v>0.9</v>
      </c>
      <c r="D188" s="846">
        <f>D175</f>
        <v>191083.33333333334</v>
      </c>
      <c r="E188" s="847">
        <f>D188*E180</f>
        <v>47770.833333333336</v>
      </c>
      <c r="F188" s="848">
        <f>F184</f>
        <v>30</v>
      </c>
      <c r="G188" s="814">
        <f>C188*E188/F188</f>
        <v>1433.125</v>
      </c>
      <c r="H188" s="319"/>
    </row>
    <row r="189" spans="2:8">
      <c r="B189" s="783"/>
      <c r="C189" s="319"/>
      <c r="D189" s="319"/>
      <c r="E189" s="319"/>
      <c r="F189" s="319"/>
      <c r="G189" s="319"/>
      <c r="H189" s="319"/>
    </row>
    <row r="190" spans="2:8" ht="13.5" thickBot="1">
      <c r="B190" s="829" t="s">
        <v>84</v>
      </c>
      <c r="C190" s="319"/>
      <c r="D190" s="319"/>
      <c r="E190" s="319"/>
      <c r="F190" s="319"/>
      <c r="G190" s="319"/>
      <c r="H190" s="319"/>
    </row>
    <row r="191" spans="2:8" ht="13.5" thickBot="1">
      <c r="B191" s="746" t="s">
        <v>28</v>
      </c>
      <c r="C191" s="748" t="s">
        <v>79</v>
      </c>
      <c r="D191" s="319"/>
      <c r="E191" s="319"/>
      <c r="F191" s="319"/>
      <c r="G191" s="319"/>
      <c r="H191" s="319"/>
    </row>
    <row r="192" spans="2:8">
      <c r="B192" s="749" t="s">
        <v>54</v>
      </c>
      <c r="C192" s="832">
        <f>Banco!D269*D171</f>
        <v>3139.51</v>
      </c>
      <c r="D192" s="319"/>
      <c r="E192" s="319"/>
      <c r="F192" s="319"/>
      <c r="G192" s="319"/>
      <c r="H192" s="319"/>
    </row>
    <row r="193" spans="2:8">
      <c r="B193" s="734" t="s">
        <v>55</v>
      </c>
      <c r="C193" s="834">
        <f>Banco!D267</f>
        <v>5.78</v>
      </c>
      <c r="D193" s="319"/>
      <c r="E193" s="319"/>
      <c r="F193" s="319"/>
      <c r="G193" s="319"/>
      <c r="H193" s="319"/>
    </row>
    <row r="194" spans="2:8" ht="13.5" thickBot="1">
      <c r="B194" s="734" t="s">
        <v>56</v>
      </c>
      <c r="C194" s="834">
        <f>D171*Banco!D272</f>
        <v>4709.2649999999994</v>
      </c>
      <c r="D194" s="319"/>
      <c r="E194" s="319"/>
      <c r="F194" s="319"/>
      <c r="G194" s="319"/>
      <c r="H194" s="319"/>
    </row>
    <row r="195" spans="2:8" ht="13.5" thickBot="1">
      <c r="B195" s="734" t="s">
        <v>85</v>
      </c>
      <c r="C195" s="834">
        <f>SUM(C192:C194)</f>
        <v>7854.5550000000003</v>
      </c>
      <c r="D195" s="841" t="s">
        <v>26</v>
      </c>
      <c r="E195" s="319"/>
      <c r="F195" s="319"/>
      <c r="G195" s="319"/>
      <c r="H195" s="319"/>
    </row>
    <row r="196" spans="2:8" ht="13.5" thickBot="1">
      <c r="B196" s="739" t="s">
        <v>86</v>
      </c>
      <c r="C196" s="851">
        <f>C195/12</f>
        <v>654.54624999999999</v>
      </c>
      <c r="D196" s="703">
        <f>G141*C196</f>
        <v>589.09162500000002</v>
      </c>
      <c r="E196" s="319"/>
      <c r="F196" s="319"/>
      <c r="G196" s="319"/>
      <c r="H196" s="319"/>
    </row>
    <row r="197" spans="2:8">
      <c r="B197" s="783"/>
      <c r="C197" s="849"/>
      <c r="D197" s="852"/>
      <c r="E197" s="319"/>
      <c r="F197" s="319"/>
      <c r="G197" s="319"/>
      <c r="H197" s="319"/>
    </row>
    <row r="198" spans="2:8" ht="13.5" thickBot="1">
      <c r="B198" s="357" t="s">
        <v>440</v>
      </c>
      <c r="C198" s="320"/>
      <c r="D198" s="320"/>
      <c r="E198" s="415"/>
      <c r="F198" s="319"/>
      <c r="G198" s="319"/>
      <c r="H198" s="319"/>
    </row>
    <row r="199" spans="2:8" ht="13.5" thickBot="1">
      <c r="B199" s="670"/>
      <c r="C199" s="722" t="s">
        <v>442</v>
      </c>
      <c r="D199" s="627" t="s">
        <v>81</v>
      </c>
      <c r="E199" s="672" t="s">
        <v>26</v>
      </c>
      <c r="F199" s="319"/>
      <c r="G199" s="319"/>
      <c r="H199" s="319"/>
    </row>
    <row r="200" spans="2:8" ht="13.5" thickBot="1">
      <c r="B200" s="673" t="s">
        <v>441</v>
      </c>
      <c r="C200" s="727">
        <f>G141</f>
        <v>0.9</v>
      </c>
      <c r="D200" s="704">
        <f>Banco!D274</f>
        <v>160</v>
      </c>
      <c r="E200" s="661">
        <f>C200*D200</f>
        <v>144</v>
      </c>
      <c r="F200" s="319"/>
      <c r="G200" s="319"/>
      <c r="H200" s="319"/>
    </row>
    <row r="201" spans="2:8" ht="13.5" thickBot="1">
      <c r="B201" s="783"/>
      <c r="C201" s="849"/>
      <c r="D201" s="852"/>
      <c r="E201" s="319"/>
      <c r="F201" s="319"/>
      <c r="G201" s="319"/>
      <c r="H201" s="319"/>
    </row>
    <row r="202" spans="2:8" ht="13.5" thickBot="1">
      <c r="B202" s="319"/>
      <c r="C202" s="319"/>
      <c r="D202" s="319"/>
      <c r="E202" s="319"/>
      <c r="F202" s="319"/>
      <c r="G202" s="841" t="s">
        <v>26</v>
      </c>
      <c r="H202" s="319"/>
    </row>
    <row r="203" spans="2:8" ht="13.5" thickBot="1">
      <c r="B203" s="1383" t="s">
        <v>780</v>
      </c>
      <c r="C203" s="1384"/>
      <c r="D203" s="1384"/>
      <c r="E203" s="1384"/>
      <c r="F203" s="1384"/>
      <c r="G203" s="814">
        <f>E200+D196+G188+G184+G175+G171+E162+E151+F147+F143</f>
        <v>12715.458483720646</v>
      </c>
      <c r="H203" s="853"/>
    </row>
    <row r="204" spans="2:8">
      <c r="B204" s="805"/>
      <c r="C204" s="807"/>
      <c r="D204" s="807"/>
      <c r="E204" s="807"/>
      <c r="F204" s="807"/>
      <c r="G204" s="840"/>
      <c r="H204" s="853"/>
    </row>
    <row r="205" spans="2:8" ht="13.5" thickBot="1">
      <c r="B205" s="745" t="s">
        <v>638</v>
      </c>
      <c r="C205" s="319"/>
      <c r="D205" s="319"/>
      <c r="E205" s="854"/>
      <c r="F205" s="807"/>
      <c r="G205" s="855"/>
      <c r="H205" s="319"/>
    </row>
    <row r="206" spans="2:8" ht="13.5" thickBot="1">
      <c r="B206" s="805"/>
      <c r="C206" s="319"/>
      <c r="D206" s="319"/>
      <c r="E206" s="856" t="s">
        <v>659</v>
      </c>
      <c r="F206" s="838"/>
      <c r="G206" s="857">
        <f>'Dimens areas verdes'!D265</f>
        <v>1</v>
      </c>
      <c r="H206" s="319"/>
    </row>
    <row r="207" spans="2:8">
      <c r="B207" s="805" t="s">
        <v>639</v>
      </c>
      <c r="C207" s="319"/>
      <c r="D207" s="319"/>
      <c r="E207" s="319"/>
      <c r="F207" s="319"/>
      <c r="G207" s="319"/>
      <c r="H207" s="319"/>
    </row>
    <row r="208" spans="2:8" ht="13.5" thickBot="1">
      <c r="B208" s="319"/>
      <c r="C208" s="319"/>
      <c r="D208" s="319"/>
      <c r="E208" s="319"/>
      <c r="F208" s="319"/>
      <c r="G208" s="319"/>
      <c r="H208" s="319"/>
    </row>
    <row r="209" spans="2:8" ht="13.5" thickBot="1">
      <c r="B209" s="1381" t="s">
        <v>640</v>
      </c>
      <c r="C209" s="1382"/>
      <c r="D209" s="1382"/>
      <c r="E209" s="858">
        <f>Banco!D238</f>
        <v>0.25</v>
      </c>
      <c r="F209" s="319"/>
      <c r="G209" s="319"/>
      <c r="H209" s="319"/>
    </row>
    <row r="210" spans="2:8">
      <c r="B210" s="319"/>
      <c r="C210" s="319"/>
      <c r="D210" s="319"/>
      <c r="E210" s="319"/>
      <c r="F210" s="319"/>
      <c r="G210" s="319"/>
      <c r="H210" s="319"/>
    </row>
    <row r="211" spans="2:8" ht="13.5" thickBot="1">
      <c r="B211" s="805" t="s">
        <v>672</v>
      </c>
      <c r="C211" s="319"/>
      <c r="D211" s="319"/>
      <c r="E211" s="319"/>
      <c r="F211" s="319"/>
      <c r="G211" s="319"/>
      <c r="H211" s="319"/>
    </row>
    <row r="212" spans="2:8" ht="13.5" thickBot="1">
      <c r="B212" s="844"/>
      <c r="C212" s="824" t="s">
        <v>43</v>
      </c>
      <c r="D212" s="824" t="s">
        <v>81</v>
      </c>
      <c r="E212" s="824" t="s">
        <v>80</v>
      </c>
      <c r="F212" s="482" t="s">
        <v>1328</v>
      </c>
      <c r="G212" s="810" t="s">
        <v>26</v>
      </c>
      <c r="H212" s="319"/>
    </row>
    <row r="213" spans="2:8" ht="13.5" thickBot="1">
      <c r="B213" s="845" t="s">
        <v>1130</v>
      </c>
      <c r="C213" s="800">
        <f>G206</f>
        <v>1</v>
      </c>
      <c r="D213" s="846">
        <f>Banco!D142+Banco!D180</f>
        <v>4867</v>
      </c>
      <c r="E213" s="847">
        <f>D213*E209</f>
        <v>1216.75</v>
      </c>
      <c r="F213" s="848">
        <f>Banco!D280</f>
        <v>30</v>
      </c>
      <c r="G213" s="814">
        <f>C213*E213/F213</f>
        <v>40.55833333333333</v>
      </c>
      <c r="H213" s="319"/>
    </row>
    <row r="214" spans="2:8">
      <c r="B214" s="783"/>
      <c r="C214" s="807"/>
      <c r="D214" s="849"/>
      <c r="E214" s="849"/>
      <c r="F214" s="807"/>
      <c r="G214" s="821"/>
      <c r="H214" s="319"/>
    </row>
    <row r="215" spans="2:8">
      <c r="B215" s="805" t="s">
        <v>642</v>
      </c>
      <c r="C215" s="319"/>
      <c r="D215" s="319"/>
      <c r="E215" s="319"/>
      <c r="F215" s="319"/>
      <c r="G215" s="319"/>
      <c r="H215" s="319"/>
    </row>
    <row r="216" spans="2:8" ht="13.5" thickBot="1">
      <c r="B216" s="783"/>
      <c r="C216" s="319"/>
      <c r="D216" s="319"/>
      <c r="E216" s="319"/>
      <c r="F216" s="319"/>
      <c r="G216" s="319"/>
      <c r="H216" s="319"/>
    </row>
    <row r="217" spans="2:8" ht="13.5" thickBot="1">
      <c r="B217" s="1381" t="s">
        <v>640</v>
      </c>
      <c r="C217" s="1382"/>
      <c r="D217" s="1382"/>
      <c r="E217" s="858">
        <f>1-Banco!F142</f>
        <v>0.5</v>
      </c>
      <c r="F217" s="319"/>
      <c r="G217" s="319"/>
      <c r="H217" s="319"/>
    </row>
    <row r="218" spans="2:8">
      <c r="B218" s="783"/>
      <c r="C218" s="319"/>
      <c r="D218" s="319"/>
      <c r="E218" s="319"/>
      <c r="F218" s="319"/>
      <c r="G218" s="319"/>
      <c r="H218" s="319"/>
    </row>
    <row r="219" spans="2:8" ht="13.5" thickBot="1">
      <c r="B219" s="805" t="s">
        <v>770</v>
      </c>
      <c r="C219" s="319"/>
      <c r="D219" s="319"/>
      <c r="E219" s="319"/>
      <c r="F219" s="319"/>
      <c r="G219" s="319"/>
      <c r="H219" s="319"/>
    </row>
    <row r="220" spans="2:8" ht="13.5" thickBot="1">
      <c r="B220" s="844"/>
      <c r="C220" s="824" t="s">
        <v>43</v>
      </c>
      <c r="D220" s="824" t="s">
        <v>81</v>
      </c>
      <c r="E220" s="870" t="s">
        <v>1036</v>
      </c>
      <c r="F220" s="482" t="s">
        <v>1328</v>
      </c>
      <c r="G220" s="810" t="s">
        <v>26</v>
      </c>
      <c r="H220" s="319"/>
    </row>
    <row r="221" spans="2:8" ht="13.5" thickBot="1">
      <c r="B221" s="845" t="s">
        <v>1131</v>
      </c>
      <c r="C221" s="859">
        <f>G206</f>
        <v>1</v>
      </c>
      <c r="D221" s="846">
        <f>D213</f>
        <v>4867</v>
      </c>
      <c r="E221" s="847">
        <f>D221*E217</f>
        <v>2433.5</v>
      </c>
      <c r="F221" s="848">
        <f>F213</f>
        <v>30</v>
      </c>
      <c r="G221" s="814">
        <f>C221*E221/F221</f>
        <v>81.11666666666666</v>
      </c>
      <c r="H221" s="319"/>
    </row>
    <row r="222" spans="2:8" ht="13.5" thickBot="1">
      <c r="B222" s="805"/>
      <c r="C222" s="860"/>
      <c r="D222" s="849"/>
      <c r="E222" s="861"/>
      <c r="F222" s="862"/>
      <c r="G222" s="863"/>
      <c r="H222" s="319"/>
    </row>
    <row r="223" spans="2:8" ht="13.5" thickBot="1">
      <c r="B223" s="319"/>
      <c r="C223" s="319"/>
      <c r="D223" s="319"/>
      <c r="E223" s="319"/>
      <c r="F223" s="319"/>
      <c r="G223" s="841" t="s">
        <v>26</v>
      </c>
      <c r="H223" s="319"/>
    </row>
    <row r="224" spans="2:8" ht="13.5" thickBot="1">
      <c r="B224" s="1383" t="s">
        <v>643</v>
      </c>
      <c r="C224" s="1384"/>
      <c r="D224" s="1384"/>
      <c r="E224" s="1384"/>
      <c r="F224" s="1385"/>
      <c r="G224" s="864">
        <f>G221+G213</f>
        <v>121.67499999999998</v>
      </c>
      <c r="H224" s="319"/>
    </row>
    <row r="225" spans="2:8">
      <c r="B225" s="865"/>
      <c r="C225" s="865"/>
      <c r="D225" s="865"/>
      <c r="E225" s="865"/>
      <c r="F225" s="865"/>
      <c r="G225" s="863"/>
      <c r="H225" s="319"/>
    </row>
    <row r="226" spans="2:8">
      <c r="B226" s="745" t="s">
        <v>782</v>
      </c>
      <c r="C226" s="319"/>
      <c r="D226" s="319"/>
      <c r="E226" s="854"/>
      <c r="F226" s="807"/>
      <c r="G226" s="855"/>
      <c r="H226" s="319"/>
    </row>
    <row r="227" spans="2:8" ht="13.5" thickBot="1">
      <c r="B227" s="745"/>
      <c r="C227" s="319"/>
      <c r="D227" s="319"/>
      <c r="E227" s="854"/>
      <c r="F227" s="807"/>
      <c r="G227" s="855"/>
      <c r="H227" s="319"/>
    </row>
    <row r="228" spans="2:8" ht="13.5" thickBot="1">
      <c r="B228" s="745"/>
      <c r="C228" s="319"/>
      <c r="D228" s="319"/>
      <c r="E228" s="803" t="s">
        <v>825</v>
      </c>
      <c r="F228" s="804"/>
      <c r="G228" s="196">
        <f>'Dimens areas verdes'!D268</f>
        <v>114.39999999999999</v>
      </c>
      <c r="H228" s="319"/>
    </row>
    <row r="229" spans="2:8" ht="13.5" thickBot="1">
      <c r="B229" s="805" t="s">
        <v>831</v>
      </c>
      <c r="C229" s="319"/>
      <c r="D229" s="319"/>
      <c r="E229" s="856" t="s">
        <v>862</v>
      </c>
      <c r="F229" s="807"/>
      <c r="G229" s="293">
        <f>'Dimens areas verdes'!D267</f>
        <v>1</v>
      </c>
      <c r="H229" s="319"/>
    </row>
    <row r="230" spans="2:8" ht="13.5" thickBot="1">
      <c r="B230" s="808"/>
      <c r="C230" s="871" t="s">
        <v>448</v>
      </c>
      <c r="D230" s="809" t="s">
        <v>40</v>
      </c>
      <c r="E230" s="809" t="s">
        <v>1587</v>
      </c>
      <c r="F230" s="810" t="s">
        <v>26</v>
      </c>
      <c r="G230" s="807"/>
      <c r="H230" s="319"/>
    </row>
    <row r="231" spans="2:8" ht="13.5" thickBot="1">
      <c r="B231" s="811" t="s">
        <v>110</v>
      </c>
      <c r="C231" s="812">
        <f>G228</f>
        <v>114.39999999999999</v>
      </c>
      <c r="D231" s="740">
        <f>Banco!D47</f>
        <v>5.49</v>
      </c>
      <c r="E231" s="813">
        <f>Banco!D226</f>
        <v>1.5405</v>
      </c>
      <c r="F231" s="814">
        <f>C231*D231*E231</f>
        <v>967.52026799999987</v>
      </c>
      <c r="G231" s="807"/>
      <c r="H231" s="319"/>
    </row>
    <row r="232" spans="2:8">
      <c r="B232" s="319"/>
      <c r="C232" s="319"/>
      <c r="D232" s="319"/>
      <c r="E232" s="319"/>
      <c r="F232" s="319"/>
      <c r="G232" s="319"/>
      <c r="H232" s="319"/>
    </row>
    <row r="233" spans="2:8" ht="13.5" thickBot="1">
      <c r="B233" s="829" t="s">
        <v>832</v>
      </c>
      <c r="C233" s="319"/>
      <c r="D233" s="319"/>
      <c r="E233" s="319"/>
      <c r="F233" s="319"/>
      <c r="G233" s="319"/>
      <c r="H233" s="319"/>
    </row>
    <row r="234" spans="2:8" ht="13.5" thickBot="1">
      <c r="B234" s="815" t="s">
        <v>1588</v>
      </c>
      <c r="C234" s="1073" t="s">
        <v>1589</v>
      </c>
      <c r="D234" s="809" t="s">
        <v>40</v>
      </c>
      <c r="E234" s="1074" t="s">
        <v>1590</v>
      </c>
      <c r="F234" s="810" t="s">
        <v>26</v>
      </c>
      <c r="G234" s="319"/>
      <c r="H234" s="319"/>
    </row>
    <row r="235" spans="2:8" ht="13.5" thickBot="1">
      <c r="B235" s="818" t="s">
        <v>105</v>
      </c>
      <c r="C235" s="819">
        <f>C231*E231</f>
        <v>176.23319999999998</v>
      </c>
      <c r="D235" s="753">
        <f>Banco!D68</f>
        <v>28</v>
      </c>
      <c r="E235" s="1075">
        <f>Banco!D231</f>
        <v>0.03</v>
      </c>
      <c r="F235" s="814">
        <f>C235*D235*E235</f>
        <v>148.035888</v>
      </c>
      <c r="G235" s="319"/>
      <c r="H235" s="319"/>
    </row>
    <row r="236" spans="2:8">
      <c r="B236" s="805"/>
      <c r="C236" s="319"/>
      <c r="D236" s="319"/>
      <c r="E236" s="854"/>
      <c r="F236" s="807"/>
      <c r="G236" s="1072"/>
      <c r="H236" s="319"/>
    </row>
    <row r="237" spans="2:8">
      <c r="B237" s="805" t="s">
        <v>1591</v>
      </c>
      <c r="C237" s="319"/>
      <c r="D237" s="319"/>
      <c r="E237" s="319"/>
      <c r="F237" s="319"/>
      <c r="G237" s="319"/>
      <c r="H237" s="319"/>
    </row>
    <row r="238" spans="2:8" ht="13.5" thickBot="1">
      <c r="B238" s="319"/>
      <c r="C238" s="319"/>
      <c r="D238" s="319"/>
      <c r="E238" s="319"/>
      <c r="F238" s="319"/>
      <c r="G238" s="319"/>
      <c r="H238" s="319"/>
    </row>
    <row r="239" spans="2:8" ht="13.5" thickBot="1">
      <c r="B239" s="1381" t="s">
        <v>771</v>
      </c>
      <c r="C239" s="1382"/>
      <c r="D239" s="1382"/>
      <c r="E239" s="858">
        <f>E209</f>
        <v>0.25</v>
      </c>
      <c r="F239" s="319"/>
      <c r="G239" s="319"/>
      <c r="H239" s="319"/>
    </row>
    <row r="240" spans="2:8">
      <c r="B240" s="319"/>
      <c r="C240" s="319"/>
      <c r="D240" s="319"/>
      <c r="E240" s="319"/>
      <c r="F240" s="319"/>
      <c r="G240" s="319"/>
      <c r="H240" s="319"/>
    </row>
    <row r="241" spans="2:8" ht="13.5" thickBot="1">
      <c r="B241" s="805" t="s">
        <v>772</v>
      </c>
      <c r="C241" s="319"/>
      <c r="D241" s="319"/>
      <c r="E241" s="319"/>
      <c r="F241" s="319"/>
      <c r="G241" s="319"/>
      <c r="H241" s="319"/>
    </row>
    <row r="242" spans="2:8" ht="13.5" thickBot="1">
      <c r="B242" s="844"/>
      <c r="C242" s="824" t="s">
        <v>43</v>
      </c>
      <c r="D242" s="824" t="s">
        <v>81</v>
      </c>
      <c r="E242" s="824" t="s">
        <v>80</v>
      </c>
      <c r="F242" s="482" t="s">
        <v>1328</v>
      </c>
      <c r="G242" s="810" t="s">
        <v>26</v>
      </c>
      <c r="H242" s="319"/>
    </row>
    <row r="243" spans="2:8" ht="13.5" thickBot="1">
      <c r="B243" s="845" t="s">
        <v>1132</v>
      </c>
      <c r="C243" s="1076">
        <f>G229</f>
        <v>1</v>
      </c>
      <c r="D243" s="846">
        <f>Banco!D172</f>
        <v>3045</v>
      </c>
      <c r="E243" s="847">
        <f>D243*E239</f>
        <v>761.25</v>
      </c>
      <c r="F243" s="848">
        <f>Banco!D280</f>
        <v>30</v>
      </c>
      <c r="G243" s="814">
        <f>C243*E243/F243</f>
        <v>25.375</v>
      </c>
      <c r="H243" s="319"/>
    </row>
    <row r="244" spans="2:8">
      <c r="B244" s="783"/>
      <c r="C244" s="807"/>
      <c r="D244" s="849"/>
      <c r="E244" s="849"/>
      <c r="F244" s="807"/>
      <c r="G244" s="821"/>
      <c r="H244" s="319"/>
    </row>
    <row r="245" spans="2:8">
      <c r="B245" s="805" t="s">
        <v>1592</v>
      </c>
      <c r="C245" s="319"/>
      <c r="D245" s="319"/>
      <c r="E245" s="319"/>
      <c r="F245" s="319"/>
      <c r="G245" s="319"/>
      <c r="H245" s="319"/>
    </row>
    <row r="246" spans="2:8" ht="13.5" thickBot="1">
      <c r="B246" s="783"/>
      <c r="C246" s="319"/>
      <c r="D246" s="319"/>
      <c r="E246" s="319"/>
      <c r="F246" s="319"/>
      <c r="G246" s="319"/>
      <c r="H246" s="319"/>
    </row>
    <row r="247" spans="2:8" ht="13.5" thickBot="1">
      <c r="B247" s="1381" t="s">
        <v>771</v>
      </c>
      <c r="C247" s="1382"/>
      <c r="D247" s="1382"/>
      <c r="E247" s="858">
        <f>1-Banco!F172</f>
        <v>0.75</v>
      </c>
      <c r="F247" s="319"/>
      <c r="G247" s="319"/>
      <c r="H247" s="319"/>
    </row>
    <row r="248" spans="2:8">
      <c r="B248" s="783"/>
      <c r="C248" s="319"/>
      <c r="D248" s="319"/>
      <c r="E248" s="319"/>
      <c r="F248" s="319"/>
      <c r="G248" s="319"/>
      <c r="H248" s="319"/>
    </row>
    <row r="249" spans="2:8" ht="13.5" thickBot="1">
      <c r="B249" s="805" t="s">
        <v>783</v>
      </c>
      <c r="C249" s="319"/>
      <c r="D249" s="319"/>
      <c r="E249" s="319"/>
      <c r="F249" s="319"/>
      <c r="G249" s="319"/>
      <c r="H249" s="319"/>
    </row>
    <row r="250" spans="2:8" ht="13.5" thickBot="1">
      <c r="B250" s="844"/>
      <c r="C250" s="824" t="s">
        <v>43</v>
      </c>
      <c r="D250" s="824" t="s">
        <v>81</v>
      </c>
      <c r="E250" s="870" t="s">
        <v>1036</v>
      </c>
      <c r="F250" s="482" t="s">
        <v>1328</v>
      </c>
      <c r="G250" s="810" t="s">
        <v>26</v>
      </c>
      <c r="H250" s="319"/>
    </row>
    <row r="251" spans="2:8" ht="13.5" thickBot="1">
      <c r="B251" s="845" t="s">
        <v>1133</v>
      </c>
      <c r="C251" s="859">
        <f>G229</f>
        <v>1</v>
      </c>
      <c r="D251" s="846">
        <f>D243</f>
        <v>3045</v>
      </c>
      <c r="E251" s="847">
        <f>D251*E247</f>
        <v>2283.75</v>
      </c>
      <c r="F251" s="848">
        <f>F243</f>
        <v>30</v>
      </c>
      <c r="G251" s="814">
        <f>C251*E251/F251</f>
        <v>76.125</v>
      </c>
      <c r="H251" s="319"/>
    </row>
    <row r="252" spans="2:8" ht="13.5" thickBot="1">
      <c r="B252" s="805"/>
      <c r="C252" s="860"/>
      <c r="D252" s="849"/>
      <c r="E252" s="861"/>
      <c r="F252" s="862"/>
      <c r="G252" s="863"/>
      <c r="H252" s="319"/>
    </row>
    <row r="253" spans="2:8" ht="13.5" thickBot="1">
      <c r="B253" s="319"/>
      <c r="C253" s="319"/>
      <c r="D253" s="319"/>
      <c r="E253" s="319"/>
      <c r="F253" s="319"/>
      <c r="G253" s="841" t="s">
        <v>26</v>
      </c>
      <c r="H253" s="319"/>
    </row>
    <row r="254" spans="2:8" ht="13.5" thickBot="1">
      <c r="B254" s="1383" t="s">
        <v>1593</v>
      </c>
      <c r="C254" s="1384"/>
      <c r="D254" s="1384"/>
      <c r="E254" s="1384"/>
      <c r="F254" s="1385"/>
      <c r="G254" s="864">
        <f>F231+F235+G251+G243</f>
        <v>1217.0561559999999</v>
      </c>
      <c r="H254" s="319"/>
    </row>
    <row r="255" spans="2:8">
      <c r="B255" s="865"/>
      <c r="C255" s="865"/>
      <c r="D255" s="865"/>
      <c r="E255" s="865"/>
      <c r="F255" s="865"/>
      <c r="G255" s="863"/>
      <c r="H255" s="319"/>
    </row>
    <row r="256" spans="2:8">
      <c r="B256" s="865"/>
      <c r="C256" s="865"/>
      <c r="D256" s="865"/>
      <c r="E256" s="865"/>
      <c r="F256" s="865"/>
      <c r="G256" s="863"/>
      <c r="H256" s="319"/>
    </row>
    <row r="257" spans="2:8">
      <c r="B257" s="745" t="s">
        <v>774</v>
      </c>
      <c r="C257" s="319"/>
      <c r="D257" s="319"/>
      <c r="E257" s="854"/>
      <c r="F257" s="807"/>
      <c r="G257" s="855"/>
      <c r="H257" s="319"/>
    </row>
    <row r="258" spans="2:8" ht="13.5" thickBot="1">
      <c r="B258" s="805"/>
      <c r="C258" s="319"/>
      <c r="D258" s="319"/>
      <c r="E258" s="854"/>
      <c r="F258" s="807"/>
      <c r="G258" s="1072"/>
      <c r="H258" s="319"/>
    </row>
    <row r="259" spans="2:8" ht="13.5" thickBot="1">
      <c r="B259" s="745"/>
      <c r="C259" s="319"/>
      <c r="D259" s="319"/>
      <c r="E259" s="803" t="s">
        <v>825</v>
      </c>
      <c r="F259" s="804"/>
      <c r="G259" s="196">
        <f>'Dimens areas verdes'!D270</f>
        <v>143</v>
      </c>
      <c r="H259" s="855"/>
    </row>
    <row r="260" spans="2:8" ht="13.5" thickBot="1">
      <c r="B260" s="805" t="s">
        <v>1585</v>
      </c>
      <c r="C260" s="319"/>
      <c r="D260" s="319"/>
      <c r="E260" s="856" t="s">
        <v>863</v>
      </c>
      <c r="F260" s="807"/>
      <c r="G260" s="293">
        <f>'Dimens areas verdes'!D269</f>
        <v>1</v>
      </c>
      <c r="H260" s="1077"/>
    </row>
    <row r="261" spans="2:8" ht="13.5" thickBot="1">
      <c r="B261" s="808"/>
      <c r="C261" s="871" t="s">
        <v>448</v>
      </c>
      <c r="D261" s="809" t="s">
        <v>40</v>
      </c>
      <c r="E261" s="809" t="s">
        <v>1587</v>
      </c>
      <c r="F261" s="810" t="s">
        <v>26</v>
      </c>
      <c r="G261" s="807"/>
      <c r="H261" s="807"/>
    </row>
    <row r="262" spans="2:8" ht="13.5" thickBot="1">
      <c r="B262" s="811" t="s">
        <v>110</v>
      </c>
      <c r="C262" s="812">
        <f>G259</f>
        <v>143</v>
      </c>
      <c r="D262" s="740">
        <f>Banco!D47</f>
        <v>5.49</v>
      </c>
      <c r="E262" s="813">
        <f>Banco!D225</f>
        <v>0.37524999999999997</v>
      </c>
      <c r="F262" s="814">
        <f>C262*D262*E262</f>
        <v>294.59751749999998</v>
      </c>
      <c r="G262" s="807"/>
      <c r="H262" s="807"/>
    </row>
    <row r="263" spans="2:8">
      <c r="B263" s="319"/>
      <c r="C263" s="319"/>
      <c r="D263" s="319"/>
      <c r="E263" s="319"/>
      <c r="F263" s="319"/>
      <c r="G263" s="319"/>
      <c r="H263" s="807"/>
    </row>
    <row r="264" spans="2:8" ht="13.5" thickBot="1">
      <c r="B264" s="829" t="s">
        <v>1586</v>
      </c>
      <c r="C264" s="319"/>
      <c r="D264" s="319"/>
      <c r="E264" s="319"/>
      <c r="F264" s="319"/>
      <c r="G264" s="319"/>
      <c r="H264" s="807"/>
    </row>
    <row r="265" spans="2:8" ht="13.5" thickBot="1">
      <c r="B265" s="815" t="s">
        <v>1588</v>
      </c>
      <c r="C265" s="1073" t="s">
        <v>1589</v>
      </c>
      <c r="D265" s="809" t="s">
        <v>40</v>
      </c>
      <c r="E265" s="1074" t="s">
        <v>1590</v>
      </c>
      <c r="F265" s="810" t="s">
        <v>26</v>
      </c>
      <c r="G265" s="319"/>
      <c r="H265" s="807"/>
    </row>
    <row r="266" spans="2:8" ht="13.5" thickBot="1">
      <c r="B266" s="818" t="s">
        <v>105</v>
      </c>
      <c r="C266" s="819">
        <f>C262*E262</f>
        <v>53.660749999999993</v>
      </c>
      <c r="D266" s="753">
        <f>Banco!D68</f>
        <v>28</v>
      </c>
      <c r="E266" s="1075">
        <f>Banco!D231</f>
        <v>0.03</v>
      </c>
      <c r="F266" s="814">
        <f>C266*D266*E266</f>
        <v>45.075029999999991</v>
      </c>
      <c r="G266" s="319"/>
      <c r="H266" s="807"/>
    </row>
    <row r="267" spans="2:8">
      <c r="B267" s="805"/>
      <c r="C267" s="807"/>
      <c r="D267" s="807"/>
      <c r="E267" s="854"/>
      <c r="F267" s="807"/>
      <c r="G267" s="1072"/>
      <c r="H267" s="807"/>
    </row>
    <row r="268" spans="2:8">
      <c r="B268" s="805" t="s">
        <v>1594</v>
      </c>
      <c r="C268" s="319"/>
      <c r="D268" s="319"/>
      <c r="E268" s="319"/>
      <c r="F268" s="319"/>
      <c r="G268" s="1072"/>
      <c r="H268" s="319"/>
    </row>
    <row r="269" spans="2:8" ht="13.5" thickBot="1">
      <c r="B269" s="319"/>
      <c r="C269" s="319"/>
      <c r="D269" s="319"/>
      <c r="E269" s="319"/>
      <c r="F269" s="319"/>
      <c r="G269" s="319"/>
      <c r="H269" s="319"/>
    </row>
    <row r="270" spans="2:8" ht="13.5" thickBot="1">
      <c r="B270" s="1381" t="s">
        <v>775</v>
      </c>
      <c r="C270" s="1382"/>
      <c r="D270" s="1382"/>
      <c r="E270" s="858">
        <f>E239</f>
        <v>0.25</v>
      </c>
      <c r="F270" s="319"/>
      <c r="G270" s="319"/>
      <c r="H270" s="319"/>
    </row>
    <row r="271" spans="2:8">
      <c r="B271" s="319"/>
      <c r="C271" s="319"/>
      <c r="D271" s="319"/>
      <c r="E271" s="319"/>
      <c r="F271" s="319"/>
      <c r="G271" s="319"/>
      <c r="H271" s="319"/>
    </row>
    <row r="272" spans="2:8" ht="13.5" thickBot="1">
      <c r="B272" s="805" t="s">
        <v>776</v>
      </c>
      <c r="C272" s="319"/>
      <c r="D272" s="319"/>
      <c r="E272" s="319"/>
      <c r="F272" s="319"/>
      <c r="G272" s="319"/>
      <c r="H272" s="319"/>
    </row>
    <row r="273" spans="2:8" ht="13.5" thickBot="1">
      <c r="B273" s="844"/>
      <c r="C273" s="824" t="s">
        <v>43</v>
      </c>
      <c r="D273" s="824" t="s">
        <v>81</v>
      </c>
      <c r="E273" s="824" t="s">
        <v>80</v>
      </c>
      <c r="F273" s="482" t="s">
        <v>1328</v>
      </c>
      <c r="G273" s="810" t="s">
        <v>26</v>
      </c>
      <c r="H273" s="319"/>
    </row>
    <row r="274" spans="2:8" ht="13.5" thickBot="1">
      <c r="B274" s="845" t="s">
        <v>1134</v>
      </c>
      <c r="C274" s="1076">
        <f>G260</f>
        <v>1</v>
      </c>
      <c r="D274" s="846">
        <f>Banco!D171</f>
        <v>2249.9</v>
      </c>
      <c r="E274" s="847">
        <f>D274*E270</f>
        <v>562.47500000000002</v>
      </c>
      <c r="F274" s="848">
        <f>Banco!D280</f>
        <v>30</v>
      </c>
      <c r="G274" s="814">
        <f>C274*E274/F274</f>
        <v>18.749166666666667</v>
      </c>
      <c r="H274" s="319"/>
    </row>
    <row r="275" spans="2:8">
      <c r="B275" s="783"/>
      <c r="C275" s="807"/>
      <c r="D275" s="849"/>
      <c r="E275" s="849"/>
      <c r="F275" s="807"/>
      <c r="G275" s="863"/>
      <c r="H275" s="319"/>
    </row>
    <row r="276" spans="2:8">
      <c r="B276" s="805" t="s">
        <v>1595</v>
      </c>
      <c r="C276" s="319"/>
      <c r="D276" s="319"/>
      <c r="E276" s="319"/>
      <c r="F276" s="319"/>
      <c r="G276" s="821"/>
      <c r="H276" s="319"/>
    </row>
    <row r="277" spans="2:8" ht="13.5" thickBot="1">
      <c r="B277" s="783"/>
      <c r="C277" s="319"/>
      <c r="D277" s="319"/>
      <c r="E277" s="319"/>
      <c r="F277" s="319"/>
      <c r="G277" s="319"/>
      <c r="H277" s="319"/>
    </row>
    <row r="278" spans="2:8" ht="13.5" thickBot="1">
      <c r="B278" s="1381" t="s">
        <v>777</v>
      </c>
      <c r="C278" s="1382"/>
      <c r="D278" s="1382"/>
      <c r="E278" s="858">
        <f>1-Banco!F171</f>
        <v>0.75</v>
      </c>
      <c r="F278" s="319"/>
      <c r="G278" s="319"/>
      <c r="H278" s="319"/>
    </row>
    <row r="279" spans="2:8">
      <c r="B279" s="783"/>
      <c r="C279" s="319"/>
      <c r="D279" s="319"/>
      <c r="E279" s="319"/>
      <c r="F279" s="319"/>
      <c r="G279" s="319"/>
      <c r="H279" s="319"/>
    </row>
    <row r="280" spans="2:8" ht="13.5" thickBot="1">
      <c r="B280" s="805" t="s">
        <v>778</v>
      </c>
      <c r="C280" s="319"/>
      <c r="D280" s="319"/>
      <c r="E280" s="319"/>
      <c r="F280" s="319"/>
      <c r="G280" s="319"/>
      <c r="H280" s="319"/>
    </row>
    <row r="281" spans="2:8" ht="13.5" thickBot="1">
      <c r="B281" s="844"/>
      <c r="C281" s="824" t="s">
        <v>43</v>
      </c>
      <c r="D281" s="824" t="s">
        <v>81</v>
      </c>
      <c r="E281" s="870" t="s">
        <v>1036</v>
      </c>
      <c r="F281" s="482" t="s">
        <v>1328</v>
      </c>
      <c r="G281" s="810" t="s">
        <v>26</v>
      </c>
      <c r="H281" s="319"/>
    </row>
    <row r="282" spans="2:8" ht="13.5" thickBot="1">
      <c r="B282" s="845" t="s">
        <v>1135</v>
      </c>
      <c r="C282" s="859">
        <f>G260</f>
        <v>1</v>
      </c>
      <c r="D282" s="846">
        <f>D274</f>
        <v>2249.9</v>
      </c>
      <c r="E282" s="847">
        <f>D282*E278</f>
        <v>1687.4250000000002</v>
      </c>
      <c r="F282" s="848">
        <f>F274</f>
        <v>30</v>
      </c>
      <c r="G282" s="814">
        <f>C282*E282/F282</f>
        <v>56.247500000000009</v>
      </c>
      <c r="H282" s="319"/>
    </row>
    <row r="283" spans="2:8">
      <c r="B283" s="805"/>
      <c r="C283" s="860"/>
      <c r="D283" s="849"/>
      <c r="E283" s="861"/>
      <c r="F283" s="862"/>
      <c r="G283" s="863"/>
      <c r="H283" s="319"/>
    </row>
    <row r="284" spans="2:8" ht="13.5" thickBot="1">
      <c r="B284" s="805"/>
      <c r="C284" s="860"/>
      <c r="D284" s="849"/>
      <c r="E284" s="861"/>
      <c r="F284" s="862"/>
      <c r="G284" s="863"/>
      <c r="H284" s="319"/>
    </row>
    <row r="285" spans="2:8" ht="13.5" thickBot="1">
      <c r="B285" s="319"/>
      <c r="C285" s="319"/>
      <c r="D285" s="319"/>
      <c r="E285" s="319"/>
      <c r="F285" s="319"/>
      <c r="G285" s="841" t="s">
        <v>26</v>
      </c>
      <c r="H285" s="319"/>
    </row>
    <row r="286" spans="2:8" ht="13.5" thickBot="1">
      <c r="B286" s="1383" t="s">
        <v>1596</v>
      </c>
      <c r="C286" s="1384"/>
      <c r="D286" s="1384"/>
      <c r="E286" s="1384"/>
      <c r="F286" s="1385"/>
      <c r="G286" s="796">
        <f>F262+F266+G274+G282</f>
        <v>414.66921416666662</v>
      </c>
      <c r="H286" s="319"/>
    </row>
    <row r="287" spans="2:8">
      <c r="B287" s="865"/>
      <c r="C287" s="865"/>
      <c r="D287" s="865"/>
      <c r="E287" s="865"/>
      <c r="F287" s="865"/>
      <c r="G287" s="863"/>
      <c r="H287" s="319"/>
    </row>
    <row r="288" spans="2:8">
      <c r="B288" s="745" t="s">
        <v>952</v>
      </c>
      <c r="C288" s="319"/>
      <c r="D288" s="319"/>
      <c r="E288" s="854"/>
      <c r="F288" s="807"/>
      <c r="G288" s="863"/>
      <c r="H288" s="319"/>
    </row>
    <row r="289" spans="2:8" ht="13.5" thickBot="1">
      <c r="B289" s="745"/>
      <c r="C289" s="319"/>
      <c r="D289" s="319"/>
      <c r="E289" s="854"/>
      <c r="F289" s="807"/>
      <c r="G289" s="863"/>
      <c r="H289" s="319"/>
    </row>
    <row r="290" spans="2:8" ht="13.5" thickBot="1">
      <c r="B290" s="805"/>
      <c r="C290" s="319"/>
      <c r="D290" s="319"/>
      <c r="E290" s="856" t="s">
        <v>926</v>
      </c>
      <c r="F290" s="838"/>
      <c r="G290" s="866">
        <f>'Dimens areas verdes'!D271</f>
        <v>1</v>
      </c>
      <c r="H290" s="319"/>
    </row>
    <row r="291" spans="2:8">
      <c r="B291" s="805" t="s">
        <v>846</v>
      </c>
      <c r="C291" s="319"/>
      <c r="D291" s="319"/>
      <c r="E291" s="854"/>
      <c r="F291" s="807"/>
      <c r="G291" s="1072"/>
      <c r="H291" s="319"/>
    </row>
    <row r="292" spans="2:8" ht="13.5" thickBot="1">
      <c r="B292" s="319"/>
      <c r="C292" s="319"/>
      <c r="D292" s="319"/>
      <c r="E292" s="319"/>
      <c r="F292" s="319"/>
      <c r="G292" s="319"/>
      <c r="H292" s="319"/>
    </row>
    <row r="293" spans="2:8" ht="13.5" thickBot="1">
      <c r="B293" s="1381" t="s">
        <v>955</v>
      </c>
      <c r="C293" s="1382"/>
      <c r="D293" s="1382"/>
      <c r="E293" s="858">
        <f>Banco!D237</f>
        <v>0.25</v>
      </c>
      <c r="F293" s="319"/>
      <c r="G293" s="319"/>
      <c r="H293" s="319"/>
    </row>
    <row r="294" spans="2:8">
      <c r="B294" s="319"/>
      <c r="C294" s="319"/>
      <c r="D294" s="319"/>
      <c r="E294" s="319"/>
      <c r="F294" s="319"/>
      <c r="G294" s="319"/>
      <c r="H294" s="319"/>
    </row>
    <row r="295" spans="2:8" ht="13.5" thickBot="1">
      <c r="B295" s="805" t="s">
        <v>956</v>
      </c>
      <c r="C295" s="319"/>
      <c r="D295" s="319"/>
      <c r="E295" s="319"/>
      <c r="F295" s="319"/>
      <c r="G295" s="319"/>
      <c r="H295" s="319"/>
    </row>
    <row r="296" spans="2:8" ht="13.5" thickBot="1">
      <c r="B296" s="844"/>
      <c r="C296" s="824" t="s">
        <v>43</v>
      </c>
      <c r="D296" s="824" t="s">
        <v>81</v>
      </c>
      <c r="E296" s="824" t="s">
        <v>80</v>
      </c>
      <c r="F296" s="482" t="s">
        <v>1328</v>
      </c>
      <c r="G296" s="810" t="s">
        <v>26</v>
      </c>
      <c r="H296" s="319"/>
    </row>
    <row r="297" spans="2:8" ht="13.5" thickBot="1">
      <c r="B297" s="845" t="s">
        <v>1136</v>
      </c>
      <c r="C297" s="1078">
        <f>G290</f>
        <v>1</v>
      </c>
      <c r="D297" s="846">
        <f>Banco!D167</f>
        <v>5822.79</v>
      </c>
      <c r="E297" s="847">
        <f>D297*E293</f>
        <v>1455.6975</v>
      </c>
      <c r="F297" s="848">
        <f>Banco!D280</f>
        <v>30</v>
      </c>
      <c r="G297" s="814">
        <f>C297*E297/F297</f>
        <v>48.523249999999997</v>
      </c>
      <c r="H297" s="319"/>
    </row>
    <row r="298" spans="2:8">
      <c r="B298" s="805"/>
      <c r="C298" s="785"/>
      <c r="D298" s="849"/>
      <c r="E298" s="861"/>
      <c r="F298" s="862"/>
      <c r="G298" s="863"/>
      <c r="H298" s="319"/>
    </row>
    <row r="299" spans="2:8">
      <c r="B299" s="805" t="s">
        <v>848</v>
      </c>
      <c r="C299" s="319"/>
      <c r="D299" s="319"/>
      <c r="E299" s="319"/>
      <c r="F299" s="319"/>
      <c r="G299" s="821"/>
      <c r="H299" s="319"/>
    </row>
    <row r="300" spans="2:8" ht="13.5" thickBot="1">
      <c r="B300" s="783"/>
      <c r="C300" s="319"/>
      <c r="D300" s="319"/>
      <c r="E300" s="319"/>
      <c r="F300" s="319"/>
      <c r="G300" s="319"/>
      <c r="H300" s="319"/>
    </row>
    <row r="301" spans="2:8" ht="13.5" thickBot="1">
      <c r="B301" s="1381" t="s">
        <v>927</v>
      </c>
      <c r="C301" s="1382"/>
      <c r="D301" s="1382"/>
      <c r="E301" s="858">
        <f>1-Banco!F167</f>
        <v>0.75</v>
      </c>
      <c r="F301" s="319"/>
      <c r="G301" s="319"/>
      <c r="H301" s="319"/>
    </row>
    <row r="302" spans="2:8">
      <c r="B302" s="783"/>
      <c r="C302" s="319"/>
      <c r="D302" s="319"/>
      <c r="E302" s="319"/>
      <c r="F302" s="319"/>
      <c r="G302" s="319"/>
      <c r="H302" s="319"/>
    </row>
    <row r="303" spans="2:8" ht="13.5" thickBot="1">
      <c r="B303" s="805" t="s">
        <v>957</v>
      </c>
      <c r="C303" s="319"/>
      <c r="D303" s="319"/>
      <c r="E303" s="319"/>
      <c r="F303" s="319"/>
      <c r="G303" s="319"/>
      <c r="H303" s="319"/>
    </row>
    <row r="304" spans="2:8" ht="13.5" thickBot="1">
      <c r="B304" s="844"/>
      <c r="C304" s="824" t="s">
        <v>43</v>
      </c>
      <c r="D304" s="824" t="s">
        <v>81</v>
      </c>
      <c r="E304" s="870" t="s">
        <v>1036</v>
      </c>
      <c r="F304" s="482" t="s">
        <v>1328</v>
      </c>
      <c r="G304" s="810" t="s">
        <v>26</v>
      </c>
      <c r="H304" s="319"/>
    </row>
    <row r="305" spans="2:8" ht="13.5" thickBot="1">
      <c r="B305" s="845" t="s">
        <v>1129</v>
      </c>
      <c r="C305" s="859">
        <f>G290</f>
        <v>1</v>
      </c>
      <c r="D305" s="846">
        <f>D297</f>
        <v>5822.79</v>
      </c>
      <c r="E305" s="847">
        <f>D305*E301</f>
        <v>4367.0924999999997</v>
      </c>
      <c r="F305" s="848">
        <f>F297</f>
        <v>30</v>
      </c>
      <c r="G305" s="814">
        <f>C305*E305/F305</f>
        <v>145.56975</v>
      </c>
      <c r="H305" s="319"/>
    </row>
    <row r="306" spans="2:8">
      <c r="B306" s="319"/>
      <c r="C306" s="319"/>
      <c r="D306" s="319"/>
      <c r="E306" s="319"/>
      <c r="F306" s="319"/>
      <c r="G306" s="863"/>
      <c r="H306" s="319"/>
    </row>
    <row r="307" spans="2:8" ht="13.5" thickBot="1">
      <c r="B307" s="319"/>
      <c r="C307" s="319"/>
      <c r="D307" s="319"/>
      <c r="E307" s="319"/>
      <c r="F307" s="319"/>
      <c r="G307" s="863"/>
      <c r="H307" s="319"/>
    </row>
    <row r="308" spans="2:8" ht="13.5" thickBot="1">
      <c r="B308" s="1383" t="s">
        <v>958</v>
      </c>
      <c r="C308" s="1384"/>
      <c r="D308" s="1384"/>
      <c r="E308" s="1384"/>
      <c r="F308" s="1385"/>
      <c r="G308" s="841" t="s">
        <v>26</v>
      </c>
      <c r="H308" s="319"/>
    </row>
    <row r="309" spans="2:8" ht="13.5" thickBot="1">
      <c r="B309" s="865"/>
      <c r="C309" s="865"/>
      <c r="D309" s="865"/>
      <c r="E309" s="865"/>
      <c r="F309" s="865"/>
      <c r="G309" s="864">
        <f>G297+G305</f>
        <v>194.09299999999999</v>
      </c>
      <c r="H309" s="319"/>
    </row>
    <row r="310" spans="2:8">
      <c r="B310" s="865"/>
      <c r="C310" s="865"/>
      <c r="D310" s="865"/>
      <c r="E310" s="865"/>
      <c r="F310" s="865"/>
      <c r="G310" s="863"/>
      <c r="H310" s="319"/>
    </row>
    <row r="311" spans="2:8">
      <c r="B311" s="745" t="s">
        <v>1597</v>
      </c>
      <c r="C311" s="319"/>
      <c r="D311" s="319"/>
      <c r="E311" s="854"/>
      <c r="F311" s="807"/>
      <c r="G311" s="855"/>
      <c r="H311" s="319"/>
    </row>
    <row r="312" spans="2:8" ht="13.5" thickBot="1">
      <c r="B312" s="805"/>
      <c r="C312" s="319"/>
      <c r="D312" s="319"/>
      <c r="E312" s="854"/>
      <c r="F312" s="807"/>
      <c r="G312" s="1072"/>
      <c r="H312" s="319"/>
    </row>
    <row r="313" spans="2:8" ht="13.5" thickBot="1">
      <c r="B313" s="745"/>
      <c r="C313" s="319"/>
      <c r="D313" s="319"/>
      <c r="E313" s="803" t="s">
        <v>825</v>
      </c>
      <c r="F313" s="804"/>
      <c r="G313" s="196">
        <f>'Dimens areas verdes'!D274</f>
        <v>76.266666666666666</v>
      </c>
      <c r="H313" s="319"/>
    </row>
    <row r="314" spans="2:8" ht="13.5" thickBot="1">
      <c r="B314" s="805" t="s">
        <v>1598</v>
      </c>
      <c r="C314" s="319"/>
      <c r="D314" s="319"/>
      <c r="E314" s="856" t="s">
        <v>1552</v>
      </c>
      <c r="F314" s="807"/>
      <c r="G314" s="293">
        <f>'Dimens areas verdes'!D273</f>
        <v>1</v>
      </c>
      <c r="H314" s="319"/>
    </row>
    <row r="315" spans="2:8" ht="13.5" thickBot="1">
      <c r="B315" s="808"/>
      <c r="C315" s="871" t="s">
        <v>448</v>
      </c>
      <c r="D315" s="809" t="s">
        <v>40</v>
      </c>
      <c r="E315" s="809" t="s">
        <v>1587</v>
      </c>
      <c r="F315" s="810" t="s">
        <v>26</v>
      </c>
      <c r="G315" s="807"/>
      <c r="H315" s="319"/>
    </row>
    <row r="316" spans="2:8" ht="13.5" thickBot="1">
      <c r="B316" s="811" t="s">
        <v>110</v>
      </c>
      <c r="C316" s="812">
        <f>G313</f>
        <v>76.266666666666666</v>
      </c>
      <c r="D316" s="740">
        <f>Banco!D47</f>
        <v>5.49</v>
      </c>
      <c r="E316" s="813">
        <f>Banco!D222</f>
        <v>1.8999499999999998</v>
      </c>
      <c r="F316" s="814">
        <f>C316*D316*E316</f>
        <v>795.51666479999994</v>
      </c>
      <c r="G316" s="807"/>
      <c r="H316" s="319"/>
    </row>
    <row r="317" spans="2:8">
      <c r="B317" s="319"/>
      <c r="C317" s="319"/>
      <c r="D317" s="319"/>
      <c r="E317" s="319"/>
      <c r="F317" s="319"/>
      <c r="G317" s="319"/>
      <c r="H317" s="319"/>
    </row>
    <row r="318" spans="2:8" ht="13.5" thickBot="1">
      <c r="B318" s="829" t="s">
        <v>1603</v>
      </c>
      <c r="C318" s="319"/>
      <c r="D318" s="319"/>
      <c r="E318" s="319"/>
      <c r="F318" s="319"/>
      <c r="G318" s="319"/>
      <c r="H318" s="319"/>
    </row>
    <row r="319" spans="2:8" ht="13.5" thickBot="1">
      <c r="B319" s="815" t="s">
        <v>1020</v>
      </c>
      <c r="C319" s="1073"/>
      <c r="D319" s="809"/>
      <c r="E319" s="1074"/>
      <c r="F319" s="810" t="s">
        <v>26</v>
      </c>
      <c r="G319" s="319"/>
      <c r="H319" s="319"/>
    </row>
    <row r="320" spans="2:8" ht="13.5" thickBot="1">
      <c r="B320" s="818" t="s">
        <v>105</v>
      </c>
      <c r="C320" s="753"/>
      <c r="D320" s="753"/>
      <c r="E320" s="1075">
        <f>Banco!D230</f>
        <v>0.08</v>
      </c>
      <c r="F320" s="814">
        <f>F316*E320</f>
        <v>63.641333183999997</v>
      </c>
      <c r="G320" s="319"/>
      <c r="H320" s="319"/>
    </row>
    <row r="321" spans="2:8">
      <c r="B321" s="805"/>
      <c r="C321" s="807"/>
      <c r="D321" s="807"/>
      <c r="E321" s="854"/>
      <c r="F321" s="807"/>
      <c r="G321" s="1072"/>
      <c r="H321" s="319"/>
    </row>
    <row r="322" spans="2:8">
      <c r="B322" s="805" t="s">
        <v>1604</v>
      </c>
      <c r="C322" s="319"/>
      <c r="D322" s="319"/>
      <c r="E322" s="319"/>
      <c r="F322" s="319"/>
      <c r="G322" s="1072"/>
      <c r="H322" s="319"/>
    </row>
    <row r="323" spans="2:8" ht="13.5" thickBot="1">
      <c r="B323" s="319"/>
      <c r="C323" s="319"/>
      <c r="D323" s="319"/>
      <c r="E323" s="319"/>
      <c r="F323" s="319"/>
      <c r="G323" s="319"/>
      <c r="H323" s="319"/>
    </row>
    <row r="324" spans="2:8" ht="13.5" thickBot="1">
      <c r="B324" s="1381" t="s">
        <v>1599</v>
      </c>
      <c r="C324" s="1382"/>
      <c r="D324" s="1382"/>
      <c r="E324" s="858">
        <f>E293</f>
        <v>0.25</v>
      </c>
      <c r="F324" s="319"/>
      <c r="G324" s="319"/>
      <c r="H324" s="319"/>
    </row>
    <row r="325" spans="2:8">
      <c r="B325" s="319"/>
      <c r="C325" s="319"/>
      <c r="D325" s="319"/>
      <c r="E325" s="319"/>
      <c r="F325" s="319"/>
      <c r="G325" s="319"/>
      <c r="H325" s="319"/>
    </row>
    <row r="326" spans="2:8" ht="13.5" thickBot="1">
      <c r="B326" s="805" t="s">
        <v>1600</v>
      </c>
      <c r="C326" s="319"/>
      <c r="D326" s="319"/>
      <c r="E326" s="319"/>
      <c r="F326" s="319"/>
      <c r="G326" s="319"/>
      <c r="H326" s="319"/>
    </row>
    <row r="327" spans="2:8" ht="13.5" thickBot="1">
      <c r="B327" s="844"/>
      <c r="C327" s="824" t="s">
        <v>43</v>
      </c>
      <c r="D327" s="824" t="s">
        <v>81</v>
      </c>
      <c r="E327" s="824" t="s">
        <v>80</v>
      </c>
      <c r="F327" s="482" t="s">
        <v>1328</v>
      </c>
      <c r="G327" s="319"/>
      <c r="H327" s="319"/>
    </row>
    <row r="328" spans="2:8" ht="13.5" thickBot="1">
      <c r="B328" s="845" t="s">
        <v>1269</v>
      </c>
      <c r="C328" s="1076">
        <f>G314</f>
        <v>1</v>
      </c>
      <c r="D328" s="846">
        <f>Banco!D165</f>
        <v>2500</v>
      </c>
      <c r="E328" s="847">
        <f>D328*E324</f>
        <v>625</v>
      </c>
      <c r="F328" s="848">
        <f>Banco!D280</f>
        <v>30</v>
      </c>
      <c r="G328" s="810" t="s">
        <v>26</v>
      </c>
      <c r="H328" s="319"/>
    </row>
    <row r="329" spans="2:8" ht="13.5" thickBot="1">
      <c r="B329" s="783"/>
      <c r="C329" s="807"/>
      <c r="D329" s="849"/>
      <c r="E329" s="849"/>
      <c r="F329" s="807"/>
      <c r="G329" s="814">
        <f>C328*E328/F328</f>
        <v>20.833333333333332</v>
      </c>
      <c r="H329" s="319"/>
    </row>
    <row r="330" spans="2:8">
      <c r="B330" s="805" t="s">
        <v>1605</v>
      </c>
      <c r="C330" s="319"/>
      <c r="D330" s="319"/>
      <c r="E330" s="319"/>
      <c r="F330" s="319"/>
      <c r="G330" s="821"/>
      <c r="H330" s="319"/>
    </row>
    <row r="331" spans="2:8" ht="13.5" thickBot="1">
      <c r="B331" s="783"/>
      <c r="C331" s="319"/>
      <c r="D331" s="319"/>
      <c r="E331" s="319"/>
      <c r="F331" s="319"/>
      <c r="G331" s="319"/>
      <c r="H331" s="319"/>
    </row>
    <row r="332" spans="2:8" ht="13.5" thickBot="1">
      <c r="B332" s="1381" t="s">
        <v>1601</v>
      </c>
      <c r="C332" s="1382"/>
      <c r="D332" s="1382"/>
      <c r="E332" s="858">
        <f>1-Banco!F165</f>
        <v>0.35</v>
      </c>
      <c r="F332" s="319"/>
      <c r="G332" s="319"/>
      <c r="H332" s="319"/>
    </row>
    <row r="333" spans="2:8">
      <c r="B333" s="783"/>
      <c r="C333" s="319"/>
      <c r="D333" s="319"/>
      <c r="E333" s="319"/>
      <c r="F333" s="319"/>
      <c r="G333" s="319"/>
      <c r="H333" s="319"/>
    </row>
    <row r="334" spans="2:8" ht="13.5" thickBot="1">
      <c r="B334" s="805" t="s">
        <v>1602</v>
      </c>
      <c r="C334" s="319"/>
      <c r="D334" s="319"/>
      <c r="E334" s="319"/>
      <c r="F334" s="319"/>
      <c r="G334" s="319"/>
      <c r="H334" s="319"/>
    </row>
    <row r="335" spans="2:8" ht="13.5" thickBot="1">
      <c r="B335" s="844"/>
      <c r="C335" s="824" t="s">
        <v>43</v>
      </c>
      <c r="D335" s="824" t="s">
        <v>81</v>
      </c>
      <c r="E335" s="870" t="s">
        <v>1036</v>
      </c>
      <c r="F335" s="482" t="s">
        <v>1328</v>
      </c>
      <c r="G335" s="319"/>
      <c r="H335" s="319"/>
    </row>
    <row r="336" spans="2:8" ht="13.5" thickBot="1">
      <c r="B336" s="845" t="s">
        <v>1270</v>
      </c>
      <c r="C336" s="859">
        <f>C328</f>
        <v>1</v>
      </c>
      <c r="D336" s="846">
        <f>D328</f>
        <v>2500</v>
      </c>
      <c r="E336" s="847">
        <f>D336*E332</f>
        <v>875</v>
      </c>
      <c r="F336" s="848">
        <f>F328</f>
        <v>30</v>
      </c>
      <c r="G336" s="810" t="s">
        <v>26</v>
      </c>
      <c r="H336" s="319"/>
    </row>
    <row r="337" spans="2:8" ht="13.5" thickBot="1">
      <c r="B337" s="805"/>
      <c r="C337" s="860"/>
      <c r="D337" s="849"/>
      <c r="E337" s="861"/>
      <c r="F337" s="862"/>
      <c r="G337" s="814">
        <f>C336*E336/F336</f>
        <v>29.166666666666668</v>
      </c>
      <c r="H337" s="319"/>
    </row>
    <row r="338" spans="2:8" ht="13.5" thickBot="1">
      <c r="B338" s="319"/>
      <c r="C338" s="319"/>
      <c r="D338" s="319"/>
      <c r="E338" s="319"/>
      <c r="F338" s="319"/>
      <c r="G338" s="863"/>
      <c r="H338" s="319"/>
    </row>
    <row r="339" spans="2:8" ht="13.5" thickBot="1">
      <c r="B339" s="1383" t="s">
        <v>1606</v>
      </c>
      <c r="C339" s="1384"/>
      <c r="D339" s="1384"/>
      <c r="E339" s="1384"/>
      <c r="F339" s="1385"/>
      <c r="G339" s="841" t="s">
        <v>26</v>
      </c>
      <c r="H339" s="319"/>
    </row>
    <row r="340" spans="2:8" ht="13.5" thickBot="1">
      <c r="B340" s="865"/>
      <c r="C340" s="865"/>
      <c r="D340" s="865"/>
      <c r="E340" s="865"/>
      <c r="F340" s="865"/>
      <c r="G340" s="814">
        <f>F316+F320+G337+G329</f>
        <v>909.15799798399996</v>
      </c>
      <c r="H340" s="319"/>
    </row>
    <row r="341" spans="2:8">
      <c r="B341" s="865"/>
      <c r="C341" s="865"/>
      <c r="D341" s="865"/>
      <c r="E341" s="865"/>
      <c r="F341" s="865"/>
      <c r="G341" s="863"/>
      <c r="H341" s="319"/>
    </row>
    <row r="342" spans="2:8">
      <c r="B342" s="745" t="s">
        <v>61</v>
      </c>
      <c r="C342" s="319"/>
      <c r="D342" s="319"/>
      <c r="E342" s="319"/>
      <c r="F342" s="319"/>
      <c r="G342" s="863"/>
      <c r="H342" s="319"/>
    </row>
    <row r="343" spans="2:8" ht="13.5" thickBot="1">
      <c r="B343" s="319"/>
      <c r="C343" s="319"/>
      <c r="D343" s="319"/>
      <c r="E343" s="319"/>
      <c r="F343" s="319"/>
      <c r="G343" s="319"/>
      <c r="H343" s="319"/>
    </row>
    <row r="344" spans="2:8">
      <c r="B344" s="844" t="s">
        <v>57</v>
      </c>
      <c r="C344" s="867"/>
      <c r="D344" s="867"/>
      <c r="E344" s="868"/>
      <c r="F344" s="869">
        <f>E33</f>
        <v>40017.909999999996</v>
      </c>
      <c r="G344" s="319"/>
      <c r="H344" s="319"/>
    </row>
    <row r="345" spans="2:8">
      <c r="B345" s="24" t="s">
        <v>124</v>
      </c>
      <c r="C345" s="7"/>
      <c r="D345" s="7"/>
      <c r="E345" s="8"/>
      <c r="F345" s="22">
        <f>E121</f>
        <v>771.66</v>
      </c>
      <c r="G345" s="319"/>
    </row>
    <row r="346" spans="2:8">
      <c r="B346" s="24" t="s">
        <v>1689</v>
      </c>
      <c r="C346" s="7"/>
      <c r="D346" s="7"/>
      <c r="E346" s="8"/>
      <c r="F346" s="22">
        <f>G137</f>
        <v>504.03000000000003</v>
      </c>
    </row>
    <row r="347" spans="2:8">
      <c r="B347" s="24" t="s">
        <v>781</v>
      </c>
      <c r="C347" s="7"/>
      <c r="D347" s="7"/>
      <c r="E347" s="8"/>
      <c r="F347" s="22">
        <f>G203</f>
        <v>12715.458483720646</v>
      </c>
    </row>
    <row r="348" spans="2:8">
      <c r="B348" s="24" t="s">
        <v>648</v>
      </c>
      <c r="C348" s="7"/>
      <c r="D348" s="7"/>
      <c r="E348" s="8"/>
      <c r="F348" s="22">
        <f>G224</f>
        <v>121.67499999999998</v>
      </c>
    </row>
    <row r="349" spans="2:8">
      <c r="B349" s="24" t="s">
        <v>922</v>
      </c>
      <c r="C349" s="7"/>
      <c r="D349" s="7"/>
      <c r="E349" s="8"/>
      <c r="F349" s="22">
        <f>G254</f>
        <v>1217.0561559999999</v>
      </c>
    </row>
    <row r="350" spans="2:8">
      <c r="B350" s="24" t="s">
        <v>671</v>
      </c>
      <c r="C350" s="7"/>
      <c r="D350" s="7"/>
      <c r="E350" s="8"/>
      <c r="F350" s="22">
        <f>G286</f>
        <v>414.66921416666662</v>
      </c>
    </row>
    <row r="351" spans="2:8" ht="13.5" thickBot="1">
      <c r="B351" s="24" t="s">
        <v>959</v>
      </c>
      <c r="C351" s="7"/>
      <c r="D351" s="7"/>
      <c r="E351" s="8"/>
      <c r="F351" s="22">
        <f>G309</f>
        <v>194.09299999999999</v>
      </c>
    </row>
    <row r="352" spans="2:8" ht="13.5" thickBot="1">
      <c r="B352" s="24" t="s">
        <v>1608</v>
      </c>
      <c r="C352" s="7"/>
      <c r="D352" s="7"/>
      <c r="E352" s="8"/>
      <c r="F352" s="22">
        <f>G340</f>
        <v>909.15799798399996</v>
      </c>
    </row>
    <row r="353" spans="2:6" ht="12.75" customHeight="1">
      <c r="B353" s="587" t="s">
        <v>1827</v>
      </c>
      <c r="C353" s="13"/>
      <c r="D353" s="13"/>
      <c r="E353" s="14"/>
      <c r="F353" s="21">
        <f>SUM(F344:F352)</f>
        <v>56865.70985187131</v>
      </c>
    </row>
    <row r="354" spans="2:6" ht="13.5" thickBot="1">
      <c r="B354" s="46" t="s">
        <v>1297</v>
      </c>
      <c r="C354" s="9"/>
      <c r="D354" s="589">
        <f>Banco!D211</f>
        <v>0.38690000000000002</v>
      </c>
      <c r="E354" s="10"/>
      <c r="F354" s="588">
        <f>F353*D354</f>
        <v>22001.343141689013</v>
      </c>
    </row>
    <row r="355" spans="2:6" ht="13.5" thickBot="1">
      <c r="B355" s="15" t="s">
        <v>58</v>
      </c>
      <c r="C355" s="11"/>
      <c r="D355" s="11"/>
      <c r="E355" s="12"/>
      <c r="F355" s="20">
        <f>F353+F354</f>
        <v>78867.052993560326</v>
      </c>
    </row>
    <row r="356" spans="2:6" ht="13.5" thickBot="1">
      <c r="B356" s="47" t="s">
        <v>942</v>
      </c>
      <c r="C356" s="11"/>
      <c r="D356" s="11"/>
      <c r="E356" s="12"/>
      <c r="F356" s="23">
        <f>'Dimens areas verdes'!D223</f>
        <v>500</v>
      </c>
    </row>
    <row r="357" spans="2:6" ht="13.5" thickBot="1">
      <c r="B357" s="46" t="s">
        <v>670</v>
      </c>
      <c r="C357" s="9"/>
      <c r="D357" s="9"/>
      <c r="E357" s="10"/>
      <c r="F357" s="728">
        <f>ROUND(F355/F356,2)</f>
        <v>157.72999999999999</v>
      </c>
    </row>
  </sheetData>
  <mergeCells count="20">
    <mergeCell ref="B324:D324"/>
    <mergeCell ref="B332:D332"/>
    <mergeCell ref="B339:F339"/>
    <mergeCell ref="B293:D293"/>
    <mergeCell ref="B301:D301"/>
    <mergeCell ref="B308:F308"/>
    <mergeCell ref="B270:D270"/>
    <mergeCell ref="B278:D278"/>
    <mergeCell ref="B286:F286"/>
    <mergeCell ref="B239:D239"/>
    <mergeCell ref="B166:D166"/>
    <mergeCell ref="B167:D167"/>
    <mergeCell ref="B179:D179"/>
    <mergeCell ref="B180:D180"/>
    <mergeCell ref="B203:F203"/>
    <mergeCell ref="B209:D209"/>
    <mergeCell ref="B217:D217"/>
    <mergeCell ref="B224:F224"/>
    <mergeCell ref="B247:D247"/>
    <mergeCell ref="B254:F254"/>
  </mergeCells>
  <printOptions horizontalCentered="1"/>
  <pageMargins left="0.59055118110236227" right="0.39370078740157483" top="0.59055118110236227" bottom="0.43307086614173229" header="0" footer="0"/>
  <pageSetup paperSize="9" scale="70" fitToHeight="4" orientation="portrait" r:id="rId1"/>
  <headerFooter alignWithMargins="0"/>
  <rowBreaks count="3" manualBreakCount="3">
    <brk id="162" min="1" max="6" man="1"/>
    <brk id="225" min="1" max="6" man="1"/>
    <brk id="357" min="1" max="6" man="1"/>
  </rowBreaks>
  <ignoredErrors>
    <ignoredError sqref="E251 E282 E221 E305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73"/>
  <sheetViews>
    <sheetView showGridLines="0" view="pageBreakPreview" topLeftCell="A8" zoomScaleNormal="100" zoomScaleSheetLayoutView="100" workbookViewId="0">
      <selection activeCell="J17" sqref="J17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3" width="28.3984375" style="143" customWidth="1"/>
    <col min="4" max="4" width="24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1613</v>
      </c>
    </row>
    <row r="5" spans="2:9">
      <c r="B5" s="208"/>
    </row>
    <row r="6" spans="2:9">
      <c r="B6" s="160" t="s">
        <v>19</v>
      </c>
    </row>
    <row r="7" spans="2:9" ht="13.5" thickBot="1">
      <c r="B7" s="160" t="s">
        <v>21</v>
      </c>
      <c r="D7" s="160" t="s">
        <v>59</v>
      </c>
      <c r="E7" s="193">
        <f>Banco!D202</f>
        <v>0.74028000000000005</v>
      </c>
      <c r="F7" s="160"/>
      <c r="H7" s="185"/>
      <c r="I7" s="160"/>
    </row>
    <row r="8" spans="2:9" s="184" customFormat="1" ht="26.25" thickBot="1"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90" t="s">
        <v>998</v>
      </c>
      <c r="H8" s="186"/>
    </row>
    <row r="9" spans="2:9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1293">
        <f>'Salários 01 2021'!$C$42</f>
        <v>2294.25</v>
      </c>
      <c r="H9" s="187"/>
    </row>
    <row r="10" spans="2:9">
      <c r="B10" s="602" t="s">
        <v>95</v>
      </c>
      <c r="C10" s="926"/>
      <c r="D10" s="926"/>
      <c r="E10" s="926"/>
      <c r="F10" s="910"/>
      <c r="G10" s="1103"/>
      <c r="H10" s="187"/>
    </row>
    <row r="11" spans="2:9">
      <c r="B11" s="602" t="s">
        <v>96</v>
      </c>
      <c r="C11" s="926"/>
      <c r="D11" s="926"/>
      <c r="E11" s="926"/>
      <c r="F11" s="910"/>
      <c r="G11" s="1103"/>
      <c r="H11" s="187"/>
    </row>
    <row r="12" spans="2:9"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6"/>
      <c r="H12" s="175"/>
    </row>
    <row r="13" spans="2:9">
      <c r="B13" s="602" t="s">
        <v>87</v>
      </c>
      <c r="C13" s="603"/>
      <c r="D13" s="603"/>
      <c r="E13" s="603"/>
      <c r="F13" s="735"/>
      <c r="G13" s="736"/>
      <c r="H13" s="175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6">
        <f>Banco!$D$199</f>
        <v>418.26</v>
      </c>
      <c r="H14" s="175"/>
    </row>
    <row r="15" spans="2:9"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6">
        <f>SUM(G9:G14)*$E$7</f>
        <v>2008.0169028000003</v>
      </c>
      <c r="H15" s="175"/>
    </row>
    <row r="16" spans="2:9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6">
        <f>'Salários 01 2021'!$J$14</f>
        <v>599</v>
      </c>
      <c r="H16" s="175"/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6">
        <f>'Salários 01 2021'!$K$15</f>
        <v>65</v>
      </c>
      <c r="H17" s="175"/>
    </row>
    <row r="18" spans="2:8">
      <c r="B18" s="602" t="s">
        <v>389</v>
      </c>
      <c r="C18" s="603"/>
      <c r="D18" s="735"/>
      <c r="E18" s="603"/>
      <c r="F18" s="603">
        <f>'Salários 01 2021'!$J$15</f>
        <v>641.75</v>
      </c>
      <c r="G18" s="736"/>
      <c r="H18" s="175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6">
        <f>Banco!$D$197</f>
        <v>72</v>
      </c>
      <c r="H19" s="175"/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456">
        <f>Banco!$D$198</f>
        <v>8.5</v>
      </c>
      <c r="H20" s="175"/>
    </row>
    <row r="21" spans="2:8" ht="13.5" thickBot="1"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1">
        <f>'Salários 01 2021'!$L$42</f>
        <v>63.961438356164393</v>
      </c>
      <c r="H21" s="175"/>
    </row>
    <row r="22" spans="2:8" ht="13.5" thickBot="1"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944">
        <f>SUM(E9:E21)</f>
        <v>4299.9096604361648</v>
      </c>
      <c r="F22" s="1291">
        <f>SUM(F9:F21)</f>
        <v>5146.9708675561651</v>
      </c>
      <c r="G22" s="1292">
        <f>SUM(G9:G21)</f>
        <v>5528.988341156165</v>
      </c>
      <c r="H22" s="188"/>
    </row>
    <row r="23" spans="2:8">
      <c r="B23" s="320"/>
      <c r="C23" s="320"/>
      <c r="D23" s="320"/>
      <c r="E23" s="320"/>
      <c r="F23" s="320"/>
      <c r="G23" s="320"/>
    </row>
    <row r="24" spans="2:8" ht="13.5" thickBot="1">
      <c r="B24" s="335" t="s">
        <v>27</v>
      </c>
      <c r="C24" s="320"/>
      <c r="D24" s="320"/>
      <c r="E24" s="320"/>
      <c r="F24" s="320"/>
      <c r="G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2:8">
      <c r="B26" s="599" t="str">
        <f>C8</f>
        <v xml:space="preserve">Jardineiro </v>
      </c>
      <c r="C26" s="304">
        <f>'Dimens areas verdes'!D243</f>
        <v>4</v>
      </c>
      <c r="D26" s="297">
        <f>C22</f>
        <v>3635.7561623561646</v>
      </c>
      <c r="E26" s="619">
        <f t="shared" ref="E26:E30" si="0">ROUND(D26*C26,2)</f>
        <v>14543.02</v>
      </c>
      <c r="F26" s="320"/>
      <c r="G26" s="320"/>
    </row>
    <row r="27" spans="2:8"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0"/>
        <v>4078.53</v>
      </c>
      <c r="F27" s="320"/>
      <c r="G27" s="320"/>
    </row>
    <row r="28" spans="2:8"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0"/>
        <v>4299.91</v>
      </c>
      <c r="F28" s="320"/>
      <c r="G28" s="320"/>
    </row>
    <row r="29" spans="2:8"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0"/>
        <v>4632.2700000000004</v>
      </c>
      <c r="F29" s="320"/>
      <c r="G29" s="320"/>
    </row>
    <row r="30" spans="2:8" ht="13.5" thickBot="1">
      <c r="B30" s="673" t="str">
        <f>G8</f>
        <v>Supervisor de Turma</v>
      </c>
      <c r="C30" s="1079">
        <f>'Dimens areas verdes'!D246</f>
        <v>1</v>
      </c>
      <c r="D30" s="622">
        <f>G22</f>
        <v>5528.988341156165</v>
      </c>
      <c r="E30" s="1080">
        <f t="shared" si="0"/>
        <v>5528.99</v>
      </c>
      <c r="F30" s="320"/>
      <c r="G30" s="320"/>
    </row>
    <row r="31" spans="2:8" ht="13.5" thickBot="1">
      <c r="B31" s="624"/>
      <c r="C31" s="624"/>
      <c r="D31" s="624"/>
      <c r="E31" s="876">
        <f>SUM(E26:E30)</f>
        <v>33082.720000000001</v>
      </c>
      <c r="F31" s="320"/>
      <c r="G31" s="320"/>
    </row>
    <row r="32" spans="2:8">
      <c r="B32" s="383"/>
      <c r="C32" s="320"/>
      <c r="D32" s="320"/>
      <c r="E32" s="877"/>
      <c r="F32" s="878"/>
      <c r="G32" s="320"/>
    </row>
    <row r="33" spans="2:7">
      <c r="B33" s="335" t="s">
        <v>98</v>
      </c>
      <c r="C33" s="320"/>
      <c r="D33" s="320"/>
      <c r="E33" s="320"/>
      <c r="F33" s="320"/>
      <c r="G33" s="320"/>
    </row>
    <row r="34" spans="2:7" ht="13.5" thickBot="1">
      <c r="B34" s="335" t="s">
        <v>99</v>
      </c>
      <c r="C34" s="320"/>
      <c r="D34" s="320"/>
      <c r="E34" s="320"/>
      <c r="F34" s="320"/>
      <c r="G34" s="320"/>
    </row>
    <row r="35" spans="2:7" ht="13.5" thickBot="1">
      <c r="B35" s="615" t="s">
        <v>28</v>
      </c>
      <c r="C35" s="616" t="s">
        <v>20</v>
      </c>
      <c r="D35" s="616" t="s">
        <v>31</v>
      </c>
      <c r="E35" s="616" t="s">
        <v>32</v>
      </c>
      <c r="F35" s="617" t="s">
        <v>26</v>
      </c>
      <c r="G35" s="320"/>
    </row>
    <row r="36" spans="2:7">
      <c r="B36" s="651"/>
      <c r="C36" s="626" t="str">
        <f>'Dimens areas verdes'!D7</f>
        <v>Calça de brim</v>
      </c>
      <c r="D36" s="879">
        <f>'Dimens areas verdes'!E7</f>
        <v>4</v>
      </c>
      <c r="E36" s="628">
        <f>Banco!$D$125</f>
        <v>29.8</v>
      </c>
      <c r="F36" s="629">
        <f t="shared" ref="F36:F42" si="1">ROUND(E36*D36/12,2)</f>
        <v>9.93</v>
      </c>
      <c r="G36" s="320"/>
    </row>
    <row r="37" spans="2:7">
      <c r="B37" s="652"/>
      <c r="C37" s="631" t="str">
        <f>'Dimens areas verdes'!D8</f>
        <v>Camisa de brim</v>
      </c>
      <c r="D37" s="880">
        <f>'Dimens areas verdes'!E8</f>
        <v>4</v>
      </c>
      <c r="E37" s="426">
        <f>Banco!$D$127</f>
        <v>32.5</v>
      </c>
      <c r="F37" s="604">
        <f t="shared" si="1"/>
        <v>10.83</v>
      </c>
      <c r="G37" s="320"/>
    </row>
    <row r="38" spans="2:7">
      <c r="B38" s="653" t="str">
        <f>B26</f>
        <v xml:space="preserve">Jardineiro </v>
      </c>
      <c r="C38" s="631" t="str">
        <f>'Dimens areas verdes'!D9</f>
        <v>Calçado de proteção</v>
      </c>
      <c r="D38" s="880">
        <f>'Dimens areas verdes'!E9</f>
        <v>3</v>
      </c>
      <c r="E38" s="297">
        <f>Banco!$D$126</f>
        <v>33.166666666666664</v>
      </c>
      <c r="F38" s="604">
        <f t="shared" si="1"/>
        <v>8.2899999999999991</v>
      </c>
      <c r="G38" s="320"/>
    </row>
    <row r="39" spans="2:7">
      <c r="B39" s="652"/>
      <c r="C39" s="631" t="str">
        <f>'Dimens areas verdes'!D10</f>
        <v>Capa impermeável</v>
      </c>
      <c r="D39" s="880">
        <f>'Dimens areas verdes'!E10</f>
        <v>6</v>
      </c>
      <c r="E39" s="299">
        <f>Banco!$D$128</f>
        <v>10.8</v>
      </c>
      <c r="F39" s="604">
        <f t="shared" si="1"/>
        <v>5.4</v>
      </c>
      <c r="G39" s="320"/>
    </row>
    <row r="40" spans="2:7">
      <c r="B40" s="652"/>
      <c r="C40" s="631" t="str">
        <f>'Dimens areas verdes'!D11</f>
        <v>Boné</v>
      </c>
      <c r="D40" s="880">
        <f>'Dimens areas verdes'!E11</f>
        <v>2</v>
      </c>
      <c r="E40" s="299">
        <f>Banco!$D$120</f>
        <v>6</v>
      </c>
      <c r="F40" s="604">
        <f t="shared" si="1"/>
        <v>1</v>
      </c>
      <c r="G40" s="320"/>
    </row>
    <row r="41" spans="2:7">
      <c r="B41" s="652"/>
      <c r="C41" s="631" t="str">
        <f>'Dimens areas verdes'!D12</f>
        <v>Luva de vaqueta</v>
      </c>
      <c r="D41" s="880">
        <f>'Dimens areas verdes'!E12</f>
        <v>12</v>
      </c>
      <c r="E41" s="299">
        <f>Banco!D133</f>
        <v>17.55</v>
      </c>
      <c r="F41" s="604">
        <f t="shared" si="1"/>
        <v>17.55</v>
      </c>
      <c r="G41" s="320"/>
    </row>
    <row r="42" spans="2:7" ht="13.5" thickBot="1">
      <c r="B42" s="673"/>
      <c r="C42" s="635" t="str">
        <f>'Dimens areas verdes'!D13</f>
        <v>Colete refletivo</v>
      </c>
      <c r="D42" s="881">
        <f>'Dimens areas verdes'!E13</f>
        <v>2</v>
      </c>
      <c r="E42" s="622">
        <f>Banco!D131</f>
        <v>13.4</v>
      </c>
      <c r="F42" s="610">
        <f t="shared" si="1"/>
        <v>2.23</v>
      </c>
      <c r="G42" s="320"/>
    </row>
    <row r="43" spans="2:7" ht="13.5" thickBot="1">
      <c r="B43" s="637"/>
      <c r="C43" s="637"/>
      <c r="D43" s="639"/>
      <c r="E43" s="639"/>
      <c r="F43" s="640">
        <f>SUM(F36:F42)</f>
        <v>55.23</v>
      </c>
      <c r="G43" s="320"/>
    </row>
    <row r="44" spans="2:7" ht="13.5" thickBot="1">
      <c r="B44" s="320"/>
      <c r="C44" s="320"/>
      <c r="D44" s="320"/>
      <c r="E44" s="320"/>
      <c r="F44" s="320"/>
      <c r="G44" s="320"/>
    </row>
    <row r="45" spans="2:7" ht="13.5" thickBot="1">
      <c r="B45" s="1088" t="s">
        <v>28</v>
      </c>
      <c r="C45" s="1089" t="s">
        <v>20</v>
      </c>
      <c r="D45" s="1089" t="s">
        <v>31</v>
      </c>
      <c r="E45" s="1089" t="s">
        <v>32</v>
      </c>
      <c r="F45" s="1090" t="s">
        <v>26</v>
      </c>
      <c r="G45" s="320"/>
    </row>
    <row r="46" spans="2:7">
      <c r="B46" s="633"/>
      <c r="C46" s="631" t="str">
        <f>'Dimens areas verdes'!D59</f>
        <v>Calça especial</v>
      </c>
      <c r="D46" s="880">
        <f>'Dimens areas verdes'!E59</f>
        <v>4</v>
      </c>
      <c r="E46" s="1087">
        <f>Banco!D124</f>
        <v>342.45</v>
      </c>
      <c r="F46" s="656">
        <f t="shared" ref="F46:F56" si="2">ROUND(E46*D46/12,2)</f>
        <v>114.15</v>
      </c>
      <c r="G46" s="320"/>
    </row>
    <row r="47" spans="2:7">
      <c r="B47" s="633"/>
      <c r="C47" s="643" t="str">
        <f>'Dimens areas verdes'!D60</f>
        <v>Camisa de brim</v>
      </c>
      <c r="D47" s="886">
        <f>'Dimens areas verdes'!E60</f>
        <v>4</v>
      </c>
      <c r="E47" s="1083">
        <f>Banco!D127</f>
        <v>32.5</v>
      </c>
      <c r="F47" s="604">
        <f t="shared" si="2"/>
        <v>10.83</v>
      </c>
      <c r="G47" s="320"/>
    </row>
    <row r="48" spans="2:7">
      <c r="B48" s="633"/>
      <c r="C48" s="643" t="str">
        <f>'Dimens areas verdes'!D61</f>
        <v>Bota</v>
      </c>
      <c r="D48" s="886">
        <f>'Dimens areas verdes'!E61</f>
        <v>3</v>
      </c>
      <c r="E48" s="1083">
        <f>Banco!D121</f>
        <v>39.9</v>
      </c>
      <c r="F48" s="604">
        <f t="shared" si="2"/>
        <v>9.98</v>
      </c>
      <c r="G48" s="320"/>
    </row>
    <row r="49" spans="2:7">
      <c r="B49" s="633"/>
      <c r="C49" s="643" t="str">
        <f>'Dimens areas verdes'!D62</f>
        <v>Capa impermeável</v>
      </c>
      <c r="D49" s="886">
        <f>'Dimens areas verdes'!E62</f>
        <v>6</v>
      </c>
      <c r="E49" s="1083">
        <f>Banco!D128</f>
        <v>10.8</v>
      </c>
      <c r="F49" s="604">
        <f t="shared" si="2"/>
        <v>5.4</v>
      </c>
      <c r="G49" s="320"/>
    </row>
    <row r="50" spans="2:7">
      <c r="B50" s="633"/>
      <c r="C50" s="643" t="str">
        <f>'Dimens areas verdes'!D63</f>
        <v>Cinto de segurança</v>
      </c>
      <c r="D50" s="886">
        <f>'Dimens areas verdes'!E63</f>
        <v>2</v>
      </c>
      <c r="E50" s="1083">
        <f>Banco!D130</f>
        <v>79.900000000000006</v>
      </c>
      <c r="F50" s="604">
        <f t="shared" si="2"/>
        <v>13.32</v>
      </c>
      <c r="G50" s="320"/>
    </row>
    <row r="51" spans="2:7">
      <c r="B51" s="633" t="str">
        <f>B27</f>
        <v>Jardineiro Motopoda</v>
      </c>
      <c r="C51" s="643" t="str">
        <f>'Dimens areas verdes'!D64</f>
        <v>Luva de vaqueta</v>
      </c>
      <c r="D51" s="886">
        <f>'Dimens areas verdes'!E64</f>
        <v>12</v>
      </c>
      <c r="E51" s="1083">
        <f>Banco!D133</f>
        <v>17.55</v>
      </c>
      <c r="F51" s="604">
        <f t="shared" si="2"/>
        <v>17.55</v>
      </c>
      <c r="G51" s="320"/>
    </row>
    <row r="52" spans="2:7">
      <c r="B52" s="630"/>
      <c r="C52" s="643" t="str">
        <f>'Dimens areas verdes'!D65</f>
        <v>Abafador de ruido</v>
      </c>
      <c r="D52" s="886">
        <f>'Dimens areas verdes'!E65</f>
        <v>3</v>
      </c>
      <c r="E52" s="1083">
        <f>Banco!D118</f>
        <v>15</v>
      </c>
      <c r="F52" s="604">
        <f t="shared" si="2"/>
        <v>3.75</v>
      </c>
      <c r="G52" s="320"/>
    </row>
    <row r="53" spans="2:7">
      <c r="B53" s="630"/>
      <c r="C53" s="643" t="str">
        <f>'Dimens areas verdes'!D66</f>
        <v>Capacete c/ aba frontal</v>
      </c>
      <c r="D53" s="886">
        <f>'Dimens areas verdes'!E66</f>
        <v>3</v>
      </c>
      <c r="E53" s="1083">
        <f>Banco!D129</f>
        <v>13.42</v>
      </c>
      <c r="F53" s="604">
        <f t="shared" si="2"/>
        <v>3.36</v>
      </c>
      <c r="G53" s="320"/>
    </row>
    <row r="54" spans="2:7">
      <c r="B54" s="630"/>
      <c r="C54" s="643" t="str">
        <f>'Dimens areas verdes'!D67</f>
        <v>Colete refletivo</v>
      </c>
      <c r="D54" s="886">
        <f>'Dimens areas verdes'!E67</f>
        <v>2</v>
      </c>
      <c r="E54" s="1083">
        <f>Banco!D131</f>
        <v>13.4</v>
      </c>
      <c r="F54" s="604">
        <f t="shared" si="2"/>
        <v>2.23</v>
      </c>
      <c r="G54" s="320"/>
    </row>
    <row r="55" spans="2:7">
      <c r="B55" s="630"/>
      <c r="C55" s="643" t="str">
        <f>'Dimens areas verdes'!D68</f>
        <v>Boné</v>
      </c>
      <c r="D55" s="886">
        <f>'Dimens areas verdes'!E68</f>
        <v>2</v>
      </c>
      <c r="E55" s="1083">
        <f>Banco!D120</f>
        <v>6</v>
      </c>
      <c r="F55" s="604">
        <f t="shared" si="2"/>
        <v>1</v>
      </c>
      <c r="G55" s="320"/>
    </row>
    <row r="56" spans="2:7" ht="13.5" thickBot="1">
      <c r="B56" s="1084"/>
      <c r="C56" s="645" t="str">
        <f>'Dimens areas verdes'!D69</f>
        <v>Macacão apicultor</v>
      </c>
      <c r="D56" s="890">
        <f>'Dimens areas verdes'!E69</f>
        <v>1</v>
      </c>
      <c r="E56" s="1085">
        <f>Banco!D136</f>
        <v>150</v>
      </c>
      <c r="F56" s="610">
        <f t="shared" si="2"/>
        <v>12.5</v>
      </c>
      <c r="G56" s="320"/>
    </row>
    <row r="57" spans="2:7" ht="13.5" thickBot="1">
      <c r="B57" s="320"/>
      <c r="C57" s="320"/>
      <c r="D57" s="320"/>
      <c r="E57" s="320"/>
      <c r="F57" s="1086">
        <f>SUM(F46:F56)</f>
        <v>194.07000000000002</v>
      </c>
      <c r="G57" s="320"/>
    </row>
    <row r="58" spans="2:7" ht="13.5" thickBot="1">
      <c r="B58" s="320"/>
      <c r="C58" s="320"/>
      <c r="D58" s="320"/>
      <c r="E58" s="320"/>
      <c r="F58" s="320"/>
      <c r="G58" s="320"/>
    </row>
    <row r="59" spans="2:7" ht="13.5" thickBot="1">
      <c r="B59" s="615" t="s">
        <v>28</v>
      </c>
      <c r="C59" s="616" t="s">
        <v>20</v>
      </c>
      <c r="D59" s="616" t="s">
        <v>31</v>
      </c>
      <c r="E59" s="616" t="s">
        <v>32</v>
      </c>
      <c r="F59" s="617" t="s">
        <v>26</v>
      </c>
      <c r="G59" s="320"/>
    </row>
    <row r="60" spans="2:7">
      <c r="B60" s="653"/>
      <c r="C60" s="631" t="str">
        <f>'Dimens areas verdes'!D46</f>
        <v xml:space="preserve">Calça especial </v>
      </c>
      <c r="D60" s="880">
        <f>'Dimens areas verdes'!E46</f>
        <v>4</v>
      </c>
      <c r="E60" s="297">
        <f>E46</f>
        <v>342.45</v>
      </c>
      <c r="F60" s="656">
        <f t="shared" ref="F60:F71" si="3">ROUND(E60*D60/12,2)</f>
        <v>114.15</v>
      </c>
      <c r="G60" s="320"/>
    </row>
    <row r="61" spans="2:7">
      <c r="B61" s="653"/>
      <c r="C61" s="643" t="str">
        <f>'Dimens areas verdes'!D47</f>
        <v>Camisa de brim</v>
      </c>
      <c r="D61" s="886">
        <f>'Dimens areas verdes'!E47</f>
        <v>4</v>
      </c>
      <c r="E61" s="426">
        <f t="shared" ref="E61:E67" si="4">E47</f>
        <v>32.5</v>
      </c>
      <c r="F61" s="604">
        <f t="shared" si="3"/>
        <v>10.83</v>
      </c>
      <c r="G61" s="320"/>
    </row>
    <row r="62" spans="2:7">
      <c r="B62" s="653"/>
      <c r="C62" s="643" t="str">
        <f>'Dimens areas verdes'!D48</f>
        <v>Bota</v>
      </c>
      <c r="D62" s="886">
        <f>'Dimens areas verdes'!E48</f>
        <v>3</v>
      </c>
      <c r="E62" s="426">
        <f t="shared" si="4"/>
        <v>39.9</v>
      </c>
      <c r="F62" s="604">
        <f t="shared" si="3"/>
        <v>9.98</v>
      </c>
      <c r="G62" s="320"/>
    </row>
    <row r="63" spans="2:7">
      <c r="B63" s="653"/>
      <c r="C63" s="643" t="str">
        <f>'Dimens areas verdes'!D49</f>
        <v>Capa impermeável</v>
      </c>
      <c r="D63" s="886">
        <f>'Dimens areas verdes'!E49</f>
        <v>6</v>
      </c>
      <c r="E63" s="426">
        <f t="shared" si="4"/>
        <v>10.8</v>
      </c>
      <c r="F63" s="604">
        <f t="shared" si="3"/>
        <v>5.4</v>
      </c>
      <c r="G63" s="320"/>
    </row>
    <row r="64" spans="2:7">
      <c r="B64" s="653"/>
      <c r="C64" s="643" t="str">
        <f>'Dimens areas verdes'!D50</f>
        <v>Cinto de segurança</v>
      </c>
      <c r="D64" s="886">
        <f>'Dimens areas verdes'!E50</f>
        <v>2</v>
      </c>
      <c r="E64" s="426">
        <f t="shared" si="4"/>
        <v>79.900000000000006</v>
      </c>
      <c r="F64" s="604">
        <f t="shared" si="3"/>
        <v>13.32</v>
      </c>
      <c r="G64" s="320"/>
    </row>
    <row r="65" spans="2:7">
      <c r="B65" s="653" t="str">
        <f>B28</f>
        <v>Jardineiro Motosserra</v>
      </c>
      <c r="C65" s="643" t="str">
        <f>'Dimens areas verdes'!D51</f>
        <v>Luva de vaqueta</v>
      </c>
      <c r="D65" s="886">
        <f>'Dimens areas verdes'!E51</f>
        <v>12</v>
      </c>
      <c r="E65" s="426">
        <f t="shared" si="4"/>
        <v>17.55</v>
      </c>
      <c r="F65" s="604">
        <f t="shared" si="3"/>
        <v>17.55</v>
      </c>
      <c r="G65" s="320"/>
    </row>
    <row r="66" spans="2:7">
      <c r="B66" s="653"/>
      <c r="C66" s="643" t="str">
        <f>'Dimens areas verdes'!D52</f>
        <v>Abafador de ruido</v>
      </c>
      <c r="D66" s="886">
        <f>'Dimens areas verdes'!E52</f>
        <v>3</v>
      </c>
      <c r="E66" s="426">
        <f t="shared" si="4"/>
        <v>15</v>
      </c>
      <c r="F66" s="604">
        <f t="shared" si="3"/>
        <v>3.75</v>
      </c>
      <c r="G66" s="320"/>
    </row>
    <row r="67" spans="2:7">
      <c r="B67" s="653"/>
      <c r="C67" s="643" t="str">
        <f>'Dimens areas verdes'!D53</f>
        <v>Capacete c/ aba frontal</v>
      </c>
      <c r="D67" s="886">
        <f>'Dimens areas verdes'!E53</f>
        <v>3</v>
      </c>
      <c r="E67" s="426">
        <f t="shared" si="4"/>
        <v>13.42</v>
      </c>
      <c r="F67" s="604">
        <f t="shared" si="3"/>
        <v>3.36</v>
      </c>
      <c r="G67" s="320"/>
    </row>
    <row r="68" spans="2:7">
      <c r="B68" s="652"/>
      <c r="C68" s="643" t="str">
        <f>'Dimens areas verdes'!D54</f>
        <v>Caneleira proteção</v>
      </c>
      <c r="D68" s="886">
        <f>'Dimens areas verdes'!E54</f>
        <v>3</v>
      </c>
      <c r="E68" s="426">
        <f>Banco!D123</f>
        <v>20</v>
      </c>
      <c r="F68" s="604">
        <f t="shared" si="3"/>
        <v>5</v>
      </c>
      <c r="G68" s="320"/>
    </row>
    <row r="69" spans="2:7">
      <c r="B69" s="653"/>
      <c r="C69" s="643" t="str">
        <f>'Dimens areas verdes'!D55</f>
        <v>Colete refletivo</v>
      </c>
      <c r="D69" s="886">
        <f>'Dimens areas verdes'!E55</f>
        <v>2</v>
      </c>
      <c r="E69" s="426">
        <f>E54</f>
        <v>13.4</v>
      </c>
      <c r="F69" s="604">
        <f t="shared" si="3"/>
        <v>2.23</v>
      </c>
      <c r="G69" s="320"/>
    </row>
    <row r="70" spans="2:7">
      <c r="B70" s="653"/>
      <c r="C70" s="643" t="str">
        <f>'Dimens areas verdes'!D56</f>
        <v>Boné</v>
      </c>
      <c r="D70" s="886">
        <f>'Dimens areas verdes'!E56</f>
        <v>2</v>
      </c>
      <c r="E70" s="426">
        <f>E55</f>
        <v>6</v>
      </c>
      <c r="F70" s="604">
        <f t="shared" si="3"/>
        <v>1</v>
      </c>
      <c r="G70" s="320"/>
    </row>
    <row r="71" spans="2:7" ht="13.5" thickBot="1">
      <c r="B71" s="654"/>
      <c r="C71" s="645" t="str">
        <f>'Dimens areas verdes'!D57</f>
        <v>Macacão apicultor</v>
      </c>
      <c r="D71" s="890">
        <f>'Dimens areas verdes'!E57</f>
        <v>1</v>
      </c>
      <c r="E71" s="622">
        <f>E56</f>
        <v>150</v>
      </c>
      <c r="F71" s="610">
        <f t="shared" si="3"/>
        <v>12.5</v>
      </c>
      <c r="G71" s="320"/>
    </row>
    <row r="72" spans="2:7" ht="13.5" thickBot="1">
      <c r="B72" s="637"/>
      <c r="C72" s="631"/>
      <c r="D72" s="639"/>
      <c r="E72" s="639"/>
      <c r="F72" s="640">
        <f>SUM(F60:F71)</f>
        <v>199.07000000000002</v>
      </c>
      <c r="G72" s="320"/>
    </row>
    <row r="73" spans="2:7" ht="13.5" thickBot="1">
      <c r="B73" s="320"/>
      <c r="C73" s="320"/>
      <c r="D73" s="320"/>
      <c r="E73" s="320"/>
      <c r="F73" s="320"/>
      <c r="G73" s="320"/>
    </row>
    <row r="74" spans="2:7" ht="13.5" thickBot="1">
      <c r="B74" s="615" t="s">
        <v>28</v>
      </c>
      <c r="C74" s="616" t="s">
        <v>20</v>
      </c>
      <c r="D74" s="616" t="s">
        <v>31</v>
      </c>
      <c r="E74" s="616" t="s">
        <v>32</v>
      </c>
      <c r="F74" s="617" t="s">
        <v>26</v>
      </c>
      <c r="G74" s="320"/>
    </row>
    <row r="75" spans="2:7">
      <c r="B75" s="625"/>
      <c r="C75" s="626" t="str">
        <f>'Dimens areas verdes'!D27</f>
        <v>Calça de brim</v>
      </c>
      <c r="D75" s="879">
        <f>'Dimens areas verdes'!E27</f>
        <v>3</v>
      </c>
      <c r="E75" s="628">
        <f>Banco!D125</f>
        <v>29.8</v>
      </c>
      <c r="F75" s="629">
        <f t="shared" ref="F75:F79" si="5">ROUND(E75*D75/12,2)</f>
        <v>7.45</v>
      </c>
      <c r="G75" s="320"/>
    </row>
    <row r="76" spans="2:7">
      <c r="B76" s="630"/>
      <c r="C76" s="643" t="str">
        <f>'Dimens areas verdes'!D28</f>
        <v>Camisa de brim</v>
      </c>
      <c r="D76" s="886">
        <f>'Dimens areas verdes'!E28</f>
        <v>3</v>
      </c>
      <c r="E76" s="426">
        <f>Banco!D127</f>
        <v>32.5</v>
      </c>
      <c r="F76" s="604">
        <f t="shared" si="5"/>
        <v>8.1300000000000008</v>
      </c>
      <c r="G76" s="320"/>
    </row>
    <row r="77" spans="2:7">
      <c r="B77" s="630" t="str">
        <f>B29</f>
        <v xml:space="preserve">Motorista  </v>
      </c>
      <c r="C77" s="643" t="str">
        <f>'Dimens areas verdes'!D29</f>
        <v>Calçado de proteção</v>
      </c>
      <c r="D77" s="886">
        <f>'Dimens areas verdes'!E29</f>
        <v>2</v>
      </c>
      <c r="E77" s="426">
        <f>Banco!D126</f>
        <v>33.166666666666664</v>
      </c>
      <c r="F77" s="604">
        <f t="shared" si="5"/>
        <v>5.53</v>
      </c>
      <c r="G77" s="320"/>
    </row>
    <row r="78" spans="2:7">
      <c r="B78" s="630"/>
      <c r="C78" s="643" t="str">
        <f>'Dimens areas verdes'!D30</f>
        <v>Capa impermeável</v>
      </c>
      <c r="D78" s="886">
        <f>'Dimens areas verdes'!E30</f>
        <v>3</v>
      </c>
      <c r="E78" s="426">
        <f>Banco!D128</f>
        <v>10.8</v>
      </c>
      <c r="F78" s="604">
        <f t="shared" si="5"/>
        <v>2.7</v>
      </c>
      <c r="G78" s="320"/>
    </row>
    <row r="79" spans="2:7" ht="13.5" thickBot="1">
      <c r="B79" s="634"/>
      <c r="C79" s="645" t="str">
        <f>'Dimens areas verdes'!D31</f>
        <v>Boné</v>
      </c>
      <c r="D79" s="890">
        <f>'Dimens areas verdes'!E31</f>
        <v>2</v>
      </c>
      <c r="E79" s="622">
        <f>Banco!D120</f>
        <v>6</v>
      </c>
      <c r="F79" s="610">
        <f t="shared" si="5"/>
        <v>1</v>
      </c>
      <c r="G79" s="320"/>
    </row>
    <row r="80" spans="2:7" ht="13.5" thickBot="1">
      <c r="B80" s="637"/>
      <c r="C80" s="637"/>
      <c r="D80" s="639"/>
      <c r="E80" s="639"/>
      <c r="F80" s="640">
        <f>SUM(F75:F79)</f>
        <v>24.810000000000002</v>
      </c>
      <c r="G80" s="320"/>
    </row>
    <row r="81" spans="2:7" ht="13.5" thickBot="1">
      <c r="B81" s="320"/>
      <c r="C81" s="320"/>
      <c r="D81" s="320"/>
      <c r="E81" s="320"/>
      <c r="F81" s="320"/>
      <c r="G81" s="320"/>
    </row>
    <row r="82" spans="2:7">
      <c r="B82" s="651"/>
      <c r="C82" s="887" t="str">
        <f>'Dimens areas verdes'!D40</f>
        <v>Calça de brim</v>
      </c>
      <c r="D82" s="888">
        <f>'Dimens areas verdes'!E40</f>
        <v>3</v>
      </c>
      <c r="E82" s="628">
        <f>Banco!$D$125</f>
        <v>29.8</v>
      </c>
      <c r="F82" s="629">
        <f>ROUND(E82*D82/12,2)</f>
        <v>7.45</v>
      </c>
      <c r="G82" s="320"/>
    </row>
    <row r="83" spans="2:7">
      <c r="B83" s="652"/>
      <c r="C83" s="643" t="str">
        <f>'Dimens areas verdes'!D41</f>
        <v>Camisa de brim</v>
      </c>
      <c r="D83" s="644">
        <f>'Dimens areas verdes'!E41</f>
        <v>3</v>
      </c>
      <c r="E83" s="426">
        <f>Banco!$D$127</f>
        <v>32.5</v>
      </c>
      <c r="F83" s="604">
        <f>ROUND(E83*D83/12,2)</f>
        <v>8.1300000000000008</v>
      </c>
      <c r="G83" s="320"/>
    </row>
    <row r="84" spans="2:7">
      <c r="B84" s="653" t="str">
        <f>B30</f>
        <v>Supervisor de Turma</v>
      </c>
      <c r="C84" s="643" t="str">
        <f>'Dimens areas verdes'!D42</f>
        <v>Calçado de proteção</v>
      </c>
      <c r="D84" s="644">
        <f>'Dimens areas verdes'!E42</f>
        <v>2</v>
      </c>
      <c r="E84" s="426">
        <f>Banco!$D$126</f>
        <v>33.166666666666664</v>
      </c>
      <c r="F84" s="604">
        <f>ROUND(E84*D84/12,2)</f>
        <v>5.53</v>
      </c>
      <c r="G84" s="320"/>
    </row>
    <row r="85" spans="2:7">
      <c r="B85" s="652"/>
      <c r="C85" s="643" t="str">
        <f>'Dimens areas verdes'!D43</f>
        <v>Capa impermeável</v>
      </c>
      <c r="D85" s="644">
        <f>'Dimens areas verdes'!E43</f>
        <v>3</v>
      </c>
      <c r="E85" s="426">
        <f>Banco!$D$128</f>
        <v>10.8</v>
      </c>
      <c r="F85" s="604">
        <f>ROUND(E85*D85/12,2)</f>
        <v>2.7</v>
      </c>
      <c r="G85" s="320"/>
    </row>
    <row r="86" spans="2:7" ht="13.5" thickBot="1">
      <c r="B86" s="673"/>
      <c r="C86" s="635" t="str">
        <f>'Dimens areas verdes'!D44</f>
        <v>Boné</v>
      </c>
      <c r="D86" s="889">
        <f>'Dimens areas verdes'!E44</f>
        <v>2</v>
      </c>
      <c r="E86" s="622">
        <f>Banco!$D$120</f>
        <v>6</v>
      </c>
      <c r="F86" s="610">
        <f>ROUND(E86*D86/12,2)</f>
        <v>1</v>
      </c>
      <c r="G86" s="320"/>
    </row>
    <row r="87" spans="2:7" ht="13.5" thickBot="1">
      <c r="B87" s="357"/>
      <c r="C87" s="325"/>
      <c r="D87" s="647"/>
      <c r="E87" s="648"/>
      <c r="F87" s="649">
        <f>SUM(F82:F86)</f>
        <v>24.810000000000002</v>
      </c>
      <c r="G87" s="320"/>
    </row>
    <row r="88" spans="2:7">
      <c r="B88" s="637"/>
      <c r="C88" s="637"/>
      <c r="D88" s="639"/>
      <c r="E88" s="639"/>
      <c r="F88" s="650"/>
      <c r="G88" s="320"/>
    </row>
    <row r="89" spans="2:7" ht="13.5" thickBot="1">
      <c r="B89" s="335" t="s">
        <v>115</v>
      </c>
      <c r="C89" s="320"/>
      <c r="D89" s="320"/>
      <c r="E89" s="320"/>
      <c r="F89" s="320"/>
      <c r="G89" s="320"/>
    </row>
    <row r="90" spans="2:7" ht="13.5" thickBot="1">
      <c r="B90" s="615" t="s">
        <v>28</v>
      </c>
      <c r="C90" s="616" t="s">
        <v>33</v>
      </c>
      <c r="D90" s="616" t="s">
        <v>34</v>
      </c>
      <c r="E90" s="617" t="s">
        <v>26</v>
      </c>
      <c r="F90" s="320"/>
      <c r="G90" s="320"/>
    </row>
    <row r="91" spans="2:7">
      <c r="B91" s="599" t="str">
        <f t="shared" ref="B91:C95" si="6">B26</f>
        <v xml:space="preserve">Jardineiro </v>
      </c>
      <c r="C91" s="214">
        <f t="shared" si="6"/>
        <v>4</v>
      </c>
      <c r="D91" s="297">
        <f>F43</f>
        <v>55.23</v>
      </c>
      <c r="E91" s="656">
        <f t="shared" ref="E91:E95" si="7">ROUND(D91*C91,2)</f>
        <v>220.92</v>
      </c>
      <c r="F91" s="320"/>
      <c r="G91" s="320"/>
    </row>
    <row r="92" spans="2:7">
      <c r="B92" s="599" t="str">
        <f t="shared" si="6"/>
        <v>Jardineiro Motopoda</v>
      </c>
      <c r="C92" s="214">
        <f t="shared" si="6"/>
        <v>1</v>
      </c>
      <c r="D92" s="297">
        <f>F57</f>
        <v>194.07000000000002</v>
      </c>
      <c r="E92" s="656">
        <f t="shared" si="7"/>
        <v>194.07</v>
      </c>
      <c r="F92" s="320"/>
      <c r="G92" s="320"/>
    </row>
    <row r="93" spans="2:7">
      <c r="B93" s="599" t="str">
        <f t="shared" si="6"/>
        <v>Jardineiro Motosserra</v>
      </c>
      <c r="C93" s="214">
        <f t="shared" si="6"/>
        <v>1</v>
      </c>
      <c r="D93" s="297">
        <f>F72</f>
        <v>199.07000000000002</v>
      </c>
      <c r="E93" s="656">
        <f t="shared" si="7"/>
        <v>199.07</v>
      </c>
      <c r="F93" s="320"/>
      <c r="G93" s="320"/>
    </row>
    <row r="94" spans="2:7">
      <c r="B94" s="599" t="str">
        <f t="shared" si="6"/>
        <v xml:space="preserve">Motorista  </v>
      </c>
      <c r="C94" s="214">
        <f t="shared" si="6"/>
        <v>0.9</v>
      </c>
      <c r="D94" s="297">
        <f>F80</f>
        <v>24.810000000000002</v>
      </c>
      <c r="E94" s="656">
        <f t="shared" si="7"/>
        <v>22.33</v>
      </c>
      <c r="F94" s="320"/>
      <c r="G94" s="320"/>
    </row>
    <row r="95" spans="2:7" ht="13.5" thickBot="1">
      <c r="B95" s="608" t="str">
        <f t="shared" si="6"/>
        <v>Supervisor de Turma</v>
      </c>
      <c r="C95" s="1091">
        <f t="shared" si="6"/>
        <v>1</v>
      </c>
      <c r="D95" s="622">
        <f>F87</f>
        <v>24.810000000000002</v>
      </c>
      <c r="E95" s="882">
        <f t="shared" si="7"/>
        <v>24.81</v>
      </c>
      <c r="F95" s="320"/>
      <c r="G95" s="320"/>
    </row>
    <row r="96" spans="2:7" ht="15.75" customHeight="1" thickBot="1">
      <c r="B96" s="357"/>
      <c r="C96" s="624"/>
      <c r="D96" s="660"/>
      <c r="E96" s="649">
        <f>SUM(E91:E95)</f>
        <v>661.19999999999993</v>
      </c>
      <c r="F96" s="320"/>
      <c r="G96" s="320"/>
    </row>
    <row r="97" spans="2:247">
      <c r="B97" s="320"/>
      <c r="C97" s="320"/>
      <c r="D97" s="320"/>
      <c r="E97" s="320"/>
      <c r="F97" s="320"/>
      <c r="G97" s="320"/>
    </row>
    <row r="98" spans="2:247" ht="13.5" thickBot="1">
      <c r="B98" s="745" t="s">
        <v>1607</v>
      </c>
      <c r="C98" s="320"/>
      <c r="D98" s="320"/>
      <c r="E98" s="320"/>
      <c r="F98" s="320"/>
      <c r="G98" s="320"/>
    </row>
    <row r="99" spans="2:247" s="153" customFormat="1" ht="13.5" thickBot="1">
      <c r="B99" s="615" t="s">
        <v>28</v>
      </c>
      <c r="C99" s="616" t="s">
        <v>102</v>
      </c>
      <c r="D99" s="616" t="s">
        <v>103</v>
      </c>
      <c r="E99" s="616" t="s">
        <v>114</v>
      </c>
      <c r="F99" s="616" t="s">
        <v>32</v>
      </c>
      <c r="G99" s="617" t="s">
        <v>26</v>
      </c>
      <c r="H99" s="143"/>
      <c r="I99" s="181"/>
    </row>
    <row r="100" spans="2:247" s="153" customFormat="1">
      <c r="B100" s="733" t="str">
        <f>'Dimens areas verdes'!C276</f>
        <v>vasourão</v>
      </c>
      <c r="C100" s="662">
        <f>'Dimens areas verdes'!$D$240</f>
        <v>1</v>
      </c>
      <c r="D100" s="215">
        <v>1</v>
      </c>
      <c r="E100" s="618">
        <f>'Dimens areas verdes'!D276</f>
        <v>1</v>
      </c>
      <c r="F100" s="297">
        <f>Banco!D103</f>
        <v>27.6</v>
      </c>
      <c r="G100" s="656">
        <f t="shared" ref="G100:G110" si="8">ROUND(C100*D100*E100*F100,2)</f>
        <v>27.6</v>
      </c>
      <c r="H100" s="143"/>
      <c r="L100" s="177"/>
      <c r="M100" s="176"/>
      <c r="N100" s="166"/>
      <c r="O100" s="175"/>
      <c r="T100" s="177"/>
      <c r="U100" s="176"/>
      <c r="V100" s="166"/>
      <c r="W100" s="175"/>
      <c r="AB100" s="177"/>
      <c r="AC100" s="176"/>
      <c r="AD100" s="166"/>
      <c r="AE100" s="175"/>
      <c r="AJ100" s="177"/>
      <c r="AK100" s="176"/>
      <c r="AL100" s="166"/>
      <c r="AM100" s="175"/>
      <c r="AR100" s="177"/>
      <c r="AS100" s="176"/>
      <c r="AT100" s="166"/>
      <c r="AU100" s="175"/>
      <c r="AZ100" s="177"/>
      <c r="BA100" s="176"/>
      <c r="BB100" s="166"/>
      <c r="BC100" s="175"/>
      <c r="BH100" s="177"/>
      <c r="BI100" s="176"/>
      <c r="BJ100" s="166"/>
      <c r="BK100" s="175"/>
      <c r="BP100" s="177"/>
      <c r="BQ100" s="176"/>
      <c r="BR100" s="166"/>
      <c r="BS100" s="175"/>
      <c r="BX100" s="177"/>
      <c r="BY100" s="176"/>
      <c r="BZ100" s="166"/>
      <c r="CA100" s="175"/>
      <c r="CF100" s="177"/>
      <c r="CG100" s="176"/>
      <c r="CH100" s="166"/>
      <c r="CI100" s="175"/>
      <c r="CN100" s="177"/>
      <c r="CO100" s="176"/>
      <c r="CP100" s="166"/>
      <c r="CQ100" s="175"/>
      <c r="CV100" s="177"/>
      <c r="CW100" s="176"/>
      <c r="CX100" s="166"/>
      <c r="CY100" s="175"/>
      <c r="DD100" s="177"/>
      <c r="DE100" s="176"/>
      <c r="DF100" s="166"/>
      <c r="DG100" s="175"/>
      <c r="DL100" s="177"/>
      <c r="DM100" s="176"/>
      <c r="DN100" s="166"/>
      <c r="DO100" s="175"/>
      <c r="DT100" s="177"/>
      <c r="DU100" s="176"/>
      <c r="DV100" s="166"/>
      <c r="DW100" s="175"/>
      <c r="EB100" s="177"/>
      <c r="EC100" s="176"/>
      <c r="ED100" s="166"/>
      <c r="EE100" s="175"/>
      <c r="EJ100" s="177"/>
      <c r="EK100" s="176"/>
      <c r="EL100" s="166"/>
      <c r="EM100" s="175"/>
      <c r="ER100" s="177"/>
      <c r="ES100" s="176"/>
      <c r="ET100" s="166"/>
      <c r="EU100" s="175"/>
      <c r="EZ100" s="177"/>
      <c r="FA100" s="176"/>
      <c r="FB100" s="166"/>
      <c r="FC100" s="175"/>
      <c r="FH100" s="177"/>
      <c r="FI100" s="176"/>
      <c r="FJ100" s="166"/>
      <c r="FK100" s="175"/>
      <c r="FP100" s="177"/>
      <c r="FQ100" s="176"/>
      <c r="FR100" s="166"/>
      <c r="FS100" s="175"/>
      <c r="FX100" s="177"/>
      <c r="FY100" s="176"/>
      <c r="FZ100" s="166"/>
      <c r="GA100" s="175"/>
      <c r="GF100" s="177"/>
      <c r="GG100" s="176"/>
      <c r="GH100" s="166"/>
      <c r="GI100" s="175"/>
      <c r="GN100" s="177"/>
      <c r="GO100" s="176"/>
      <c r="GP100" s="166"/>
      <c r="GQ100" s="175"/>
      <c r="GV100" s="177"/>
      <c r="GW100" s="176"/>
      <c r="GX100" s="166"/>
      <c r="GY100" s="175"/>
      <c r="HD100" s="177"/>
      <c r="HE100" s="176"/>
      <c r="HF100" s="166"/>
      <c r="HG100" s="175"/>
      <c r="HL100" s="177"/>
      <c r="HM100" s="176"/>
      <c r="HN100" s="166"/>
      <c r="HO100" s="175"/>
      <c r="HT100" s="177"/>
      <c r="HU100" s="176"/>
      <c r="HV100" s="166"/>
      <c r="HW100" s="175"/>
      <c r="IB100" s="177"/>
      <c r="IC100" s="176"/>
      <c r="ID100" s="166"/>
      <c r="IE100" s="175"/>
      <c r="IJ100" s="177"/>
      <c r="IK100" s="176"/>
      <c r="IL100" s="166"/>
      <c r="IM100" s="175"/>
    </row>
    <row r="101" spans="2:247" s="153" customFormat="1">
      <c r="B101" s="733" t="str">
        <f>'Dimens areas verdes'!C277</f>
        <v>pa</v>
      </c>
      <c r="C101" s="662">
        <f>'Dimens areas verdes'!$D$240</f>
        <v>1</v>
      </c>
      <c r="D101" s="215">
        <v>1</v>
      </c>
      <c r="E101" s="618">
        <f>'Dimens areas verdes'!D277</f>
        <v>0.25</v>
      </c>
      <c r="F101" s="297">
        <f>Banco!D69</f>
        <v>35.9</v>
      </c>
      <c r="G101" s="656">
        <f t="shared" si="8"/>
        <v>8.98</v>
      </c>
      <c r="H101" s="143"/>
      <c r="L101" s="177"/>
      <c r="M101" s="176"/>
      <c r="N101" s="166"/>
      <c r="O101" s="175"/>
      <c r="T101" s="177"/>
      <c r="U101" s="176"/>
      <c r="V101" s="166"/>
      <c r="W101" s="175"/>
      <c r="AB101" s="177"/>
      <c r="AC101" s="176"/>
      <c r="AD101" s="166"/>
      <c r="AE101" s="175"/>
      <c r="AJ101" s="177"/>
      <c r="AK101" s="176"/>
      <c r="AL101" s="166"/>
      <c r="AM101" s="175"/>
      <c r="AR101" s="177"/>
      <c r="AS101" s="176"/>
      <c r="AT101" s="166"/>
      <c r="AU101" s="175"/>
      <c r="AZ101" s="177"/>
      <c r="BA101" s="176"/>
      <c r="BB101" s="166"/>
      <c r="BC101" s="175"/>
      <c r="BH101" s="177"/>
      <c r="BI101" s="176"/>
      <c r="BJ101" s="166"/>
      <c r="BK101" s="175"/>
      <c r="BP101" s="177"/>
      <c r="BQ101" s="176"/>
      <c r="BR101" s="166"/>
      <c r="BS101" s="175"/>
      <c r="BX101" s="177"/>
      <c r="BY101" s="176"/>
      <c r="BZ101" s="166"/>
      <c r="CA101" s="175"/>
      <c r="CF101" s="177"/>
      <c r="CG101" s="176"/>
      <c r="CH101" s="166"/>
      <c r="CI101" s="175"/>
      <c r="CN101" s="177"/>
      <c r="CO101" s="176"/>
      <c r="CP101" s="166"/>
      <c r="CQ101" s="175"/>
      <c r="CV101" s="177"/>
      <c r="CW101" s="176"/>
      <c r="CX101" s="166"/>
      <c r="CY101" s="175"/>
      <c r="DD101" s="177"/>
      <c r="DE101" s="176"/>
      <c r="DF101" s="166"/>
      <c r="DG101" s="175"/>
      <c r="DL101" s="177"/>
      <c r="DM101" s="176"/>
      <c r="DN101" s="166"/>
      <c r="DO101" s="175"/>
      <c r="DT101" s="177"/>
      <c r="DU101" s="176"/>
      <c r="DV101" s="166"/>
      <c r="DW101" s="175"/>
      <c r="EB101" s="177"/>
      <c r="EC101" s="176"/>
      <c r="ED101" s="166"/>
      <c r="EE101" s="175"/>
      <c r="EJ101" s="177"/>
      <c r="EK101" s="176"/>
      <c r="EL101" s="166"/>
      <c r="EM101" s="175"/>
      <c r="ER101" s="177"/>
      <c r="ES101" s="176"/>
      <c r="ET101" s="166"/>
      <c r="EU101" s="175"/>
      <c r="EZ101" s="177"/>
      <c r="FA101" s="176"/>
      <c r="FB101" s="166"/>
      <c r="FC101" s="175"/>
      <c r="FH101" s="177"/>
      <c r="FI101" s="176"/>
      <c r="FJ101" s="166"/>
      <c r="FK101" s="175"/>
      <c r="FP101" s="177"/>
      <c r="FQ101" s="176"/>
      <c r="FR101" s="166"/>
      <c r="FS101" s="175"/>
      <c r="FX101" s="177"/>
      <c r="FY101" s="176"/>
      <c r="FZ101" s="166"/>
      <c r="GA101" s="175"/>
      <c r="GF101" s="177"/>
      <c r="GG101" s="176"/>
      <c r="GH101" s="166"/>
      <c r="GI101" s="175"/>
      <c r="GN101" s="177"/>
      <c r="GO101" s="176"/>
      <c r="GP101" s="166"/>
      <c r="GQ101" s="175"/>
      <c r="GV101" s="177"/>
      <c r="GW101" s="176"/>
      <c r="GX101" s="166"/>
      <c r="GY101" s="175"/>
      <c r="HD101" s="177"/>
      <c r="HE101" s="176"/>
      <c r="HF101" s="166"/>
      <c r="HG101" s="175"/>
      <c r="HL101" s="177"/>
      <c r="HM101" s="176"/>
      <c r="HN101" s="166"/>
      <c r="HO101" s="175"/>
      <c r="HT101" s="177"/>
      <c r="HU101" s="176"/>
      <c r="HV101" s="166"/>
      <c r="HW101" s="175"/>
      <c r="IB101" s="177"/>
      <c r="IC101" s="176"/>
      <c r="ID101" s="166"/>
      <c r="IE101" s="175"/>
      <c r="IJ101" s="177"/>
      <c r="IK101" s="176"/>
      <c r="IL101" s="166"/>
      <c r="IM101" s="175"/>
    </row>
    <row r="102" spans="2:247" s="153" customFormat="1">
      <c r="B102" s="733" t="str">
        <f>'Dimens areas verdes'!C278</f>
        <v>serra curva</v>
      </c>
      <c r="C102" s="662">
        <f>'Dimens areas verdes'!$D$240</f>
        <v>1</v>
      </c>
      <c r="D102" s="215">
        <v>1</v>
      </c>
      <c r="E102" s="618">
        <f>'Dimens areas verdes'!D278</f>
        <v>0.5</v>
      </c>
      <c r="F102" s="297">
        <f>Banco!D82</f>
        <v>49.9</v>
      </c>
      <c r="G102" s="656">
        <f t="shared" si="8"/>
        <v>24.95</v>
      </c>
      <c r="H102" s="143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733" t="str">
        <f>'Dimens areas verdes'!C279</f>
        <v>cabo de aço 20 m , 10 mm</v>
      </c>
      <c r="C103" s="662">
        <f>'Dimens areas verdes'!$D$240</f>
        <v>1</v>
      </c>
      <c r="D103" s="215">
        <v>1</v>
      </c>
      <c r="E103" s="618">
        <f>'Dimens areas verdes'!D279</f>
        <v>0.25</v>
      </c>
      <c r="F103" s="297">
        <f>Banco!D20</f>
        <v>119.9</v>
      </c>
      <c r="G103" s="656">
        <f t="shared" si="8"/>
        <v>29.98</v>
      </c>
      <c r="H103" s="143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733" t="str">
        <f>'Dimens areas verdes'!C280</f>
        <v>corda 20 m, 15 mm</v>
      </c>
      <c r="C104" s="662">
        <f>'Dimens areas verdes'!$D$240</f>
        <v>1</v>
      </c>
      <c r="D104" s="215">
        <v>1</v>
      </c>
      <c r="E104" s="618">
        <f>'Dimens areas verdes'!D280</f>
        <v>0.25</v>
      </c>
      <c r="F104" s="297">
        <f>Banco!D33</f>
        <v>84.9</v>
      </c>
      <c r="G104" s="656">
        <f t="shared" si="8"/>
        <v>21.23</v>
      </c>
      <c r="H104" s="143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733" t="str">
        <f>'Dimens areas verdes'!C281</f>
        <v>escada 6 m</v>
      </c>
      <c r="C105" s="662">
        <f>'Dimens areas verdes'!$D$240</f>
        <v>1</v>
      </c>
      <c r="D105" s="215">
        <v>1</v>
      </c>
      <c r="E105" s="618">
        <f>'Dimens areas verdes'!D281</f>
        <v>0.33333333333333331</v>
      </c>
      <c r="F105" s="297">
        <f>Banco!D39</f>
        <v>898.9</v>
      </c>
      <c r="G105" s="656">
        <f t="shared" si="8"/>
        <v>299.63</v>
      </c>
      <c r="H105" s="143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733" t="str">
        <f>'Dimens areas verdes'!C282</f>
        <v>machado</v>
      </c>
      <c r="C106" s="662">
        <f>'Dimens areas verdes'!$D$240</f>
        <v>1</v>
      </c>
      <c r="D106" s="215">
        <v>1</v>
      </c>
      <c r="E106" s="618">
        <f>'Dimens areas verdes'!D282</f>
        <v>0.25</v>
      </c>
      <c r="F106" s="297">
        <f>Banco!D52</f>
        <v>72.900000000000006</v>
      </c>
      <c r="G106" s="656">
        <f t="shared" si="8"/>
        <v>18.23</v>
      </c>
      <c r="H106" s="143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>
      <c r="B107" s="733" t="str">
        <f>'Dimens areas verdes'!C283</f>
        <v>cavalete sinalização</v>
      </c>
      <c r="C107" s="662">
        <f>'Dimens areas verdes'!$D$240</f>
        <v>1</v>
      </c>
      <c r="D107" s="215">
        <v>1</v>
      </c>
      <c r="E107" s="618">
        <f>'Dimens areas verdes'!D283</f>
        <v>0.25</v>
      </c>
      <c r="F107" s="297">
        <f>Banco!D26</f>
        <v>62.9</v>
      </c>
      <c r="G107" s="656">
        <f t="shared" si="8"/>
        <v>15.73</v>
      </c>
      <c r="H107" s="143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2:247" s="153" customFormat="1">
      <c r="B108" s="733" t="str">
        <f>'Dimens areas verdes'!C284</f>
        <v>placas refletivas</v>
      </c>
      <c r="C108" s="662">
        <f>'Dimens areas verdes'!$D$240</f>
        <v>1</v>
      </c>
      <c r="D108" s="215">
        <v>1</v>
      </c>
      <c r="E108" s="618">
        <f>'Dimens areas verdes'!D284</f>
        <v>0.5</v>
      </c>
      <c r="F108" s="297">
        <f>Banco!D73</f>
        <v>45</v>
      </c>
      <c r="G108" s="656">
        <f t="shared" si="8"/>
        <v>22.5</v>
      </c>
      <c r="H108" s="143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2:247" s="153" customFormat="1">
      <c r="B109" s="733" t="str">
        <f>'Dimens areas verdes'!C285</f>
        <v>cone de sinalização</v>
      </c>
      <c r="C109" s="662">
        <f>'Dimens areas verdes'!$D$240</f>
        <v>1</v>
      </c>
      <c r="D109" s="215">
        <v>1</v>
      </c>
      <c r="E109" s="618">
        <f>'Dimens areas verdes'!D285</f>
        <v>0.5</v>
      </c>
      <c r="F109" s="297">
        <f>Banco!D32</f>
        <v>64.900000000000006</v>
      </c>
      <c r="G109" s="656">
        <f t="shared" si="8"/>
        <v>32.450000000000003</v>
      </c>
      <c r="H109" s="143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2:247" s="153" customFormat="1" ht="13.5" thickBot="1">
      <c r="B110" s="811" t="str">
        <f>'Dimens areas verdes'!C286</f>
        <v>bandeirolas</v>
      </c>
      <c r="C110" s="920">
        <f>'Dimens areas verdes'!$D$240</f>
        <v>1</v>
      </c>
      <c r="D110" s="301">
        <v>1</v>
      </c>
      <c r="E110" s="921">
        <f>'Dimens areas verdes'!D286</f>
        <v>0.5</v>
      </c>
      <c r="F110" s="883">
        <f>Banco!D47</f>
        <v>5.49</v>
      </c>
      <c r="G110" s="882">
        <f t="shared" si="8"/>
        <v>2.75</v>
      </c>
      <c r="H110" s="143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2:247" s="153" customFormat="1" ht="20.100000000000001" customHeight="1" thickBot="1">
      <c r="B111" s="637"/>
      <c r="C111" s="637"/>
      <c r="D111" s="639"/>
      <c r="E111" s="650"/>
      <c r="F111" s="665"/>
      <c r="G111" s="649">
        <f>SUM(G100:G110)</f>
        <v>504.03000000000003</v>
      </c>
      <c r="H111" s="143"/>
      <c r="K111" s="172"/>
      <c r="L111" s="172"/>
      <c r="M111" s="171"/>
      <c r="N111" s="171"/>
      <c r="O111" s="170"/>
      <c r="S111" s="172"/>
      <c r="T111" s="172"/>
      <c r="U111" s="171"/>
      <c r="V111" s="171"/>
      <c r="W111" s="170"/>
      <c r="AA111" s="172"/>
      <c r="AB111" s="172"/>
      <c r="AC111" s="171"/>
      <c r="AD111" s="171"/>
      <c r="AE111" s="170"/>
      <c r="AI111" s="172"/>
      <c r="AJ111" s="172"/>
      <c r="AK111" s="171"/>
      <c r="AL111" s="171"/>
      <c r="AM111" s="170"/>
      <c r="AQ111" s="172"/>
      <c r="AR111" s="172"/>
      <c r="AS111" s="171"/>
      <c r="AT111" s="171"/>
      <c r="AU111" s="170"/>
      <c r="AY111" s="172"/>
      <c r="AZ111" s="172"/>
      <c r="BA111" s="171"/>
      <c r="BB111" s="171"/>
      <c r="BC111" s="170"/>
      <c r="BG111" s="172"/>
      <c r="BH111" s="172"/>
      <c r="BI111" s="171"/>
      <c r="BJ111" s="171"/>
      <c r="BK111" s="170"/>
      <c r="BO111" s="172"/>
      <c r="BP111" s="172"/>
      <c r="BQ111" s="171"/>
      <c r="BR111" s="171"/>
      <c r="BS111" s="170"/>
      <c r="BW111" s="172"/>
      <c r="BX111" s="172"/>
      <c r="BY111" s="171"/>
      <c r="BZ111" s="171"/>
      <c r="CA111" s="170"/>
      <c r="CE111" s="172"/>
      <c r="CF111" s="172"/>
      <c r="CG111" s="171"/>
      <c r="CH111" s="171"/>
      <c r="CI111" s="170"/>
      <c r="CM111" s="172"/>
      <c r="CN111" s="172"/>
      <c r="CO111" s="171"/>
      <c r="CP111" s="171"/>
      <c r="CQ111" s="170"/>
      <c r="CU111" s="172"/>
      <c r="CV111" s="172"/>
      <c r="CW111" s="171"/>
      <c r="CX111" s="171"/>
      <c r="CY111" s="170"/>
      <c r="DC111" s="172"/>
      <c r="DD111" s="172"/>
      <c r="DE111" s="171"/>
      <c r="DF111" s="171"/>
      <c r="DG111" s="170"/>
      <c r="DK111" s="172"/>
      <c r="DL111" s="172"/>
      <c r="DM111" s="171"/>
      <c r="DN111" s="171"/>
      <c r="DO111" s="170"/>
      <c r="DS111" s="172"/>
      <c r="DT111" s="172"/>
      <c r="DU111" s="171"/>
      <c r="DV111" s="171"/>
      <c r="DW111" s="170"/>
      <c r="EA111" s="172"/>
      <c r="EB111" s="172"/>
      <c r="EC111" s="171"/>
      <c r="ED111" s="171"/>
      <c r="EE111" s="170"/>
      <c r="EI111" s="172"/>
      <c r="EJ111" s="172"/>
      <c r="EK111" s="171"/>
      <c r="EL111" s="171"/>
      <c r="EM111" s="170"/>
      <c r="EQ111" s="172"/>
      <c r="ER111" s="172"/>
      <c r="ES111" s="171"/>
      <c r="ET111" s="171"/>
      <c r="EU111" s="170"/>
      <c r="EY111" s="172"/>
      <c r="EZ111" s="172"/>
      <c r="FA111" s="171"/>
      <c r="FB111" s="171"/>
      <c r="FC111" s="170"/>
      <c r="FG111" s="172"/>
      <c r="FH111" s="172"/>
      <c r="FI111" s="171"/>
      <c r="FJ111" s="171"/>
      <c r="FK111" s="170"/>
      <c r="FO111" s="172"/>
      <c r="FP111" s="172"/>
      <c r="FQ111" s="171"/>
      <c r="FR111" s="171"/>
      <c r="FS111" s="170"/>
      <c r="FW111" s="172"/>
      <c r="FX111" s="172"/>
      <c r="FY111" s="171"/>
      <c r="FZ111" s="171"/>
      <c r="GA111" s="170"/>
      <c r="GE111" s="172"/>
      <c r="GF111" s="172"/>
      <c r="GG111" s="171"/>
      <c r="GH111" s="171"/>
      <c r="GI111" s="170"/>
      <c r="GM111" s="172"/>
      <c r="GN111" s="172"/>
      <c r="GO111" s="171"/>
      <c r="GP111" s="171"/>
      <c r="GQ111" s="170"/>
      <c r="GU111" s="172"/>
      <c r="GV111" s="172"/>
      <c r="GW111" s="171"/>
      <c r="GX111" s="171"/>
      <c r="GY111" s="170"/>
      <c r="HC111" s="172"/>
      <c r="HD111" s="172"/>
      <c r="HE111" s="171"/>
      <c r="HF111" s="171"/>
      <c r="HG111" s="170"/>
      <c r="HK111" s="172"/>
      <c r="HL111" s="172"/>
      <c r="HM111" s="171"/>
      <c r="HN111" s="171"/>
      <c r="HO111" s="170"/>
      <c r="HS111" s="172"/>
      <c r="HT111" s="172"/>
      <c r="HU111" s="171"/>
      <c r="HV111" s="171"/>
      <c r="HW111" s="170"/>
      <c r="IA111" s="172"/>
      <c r="IB111" s="172"/>
      <c r="IC111" s="171"/>
      <c r="ID111" s="171"/>
      <c r="IE111" s="170"/>
      <c r="II111" s="172"/>
      <c r="IJ111" s="172"/>
      <c r="IK111" s="171"/>
      <c r="IL111" s="171"/>
      <c r="IM111" s="170"/>
    </row>
    <row r="112" spans="2:247">
      <c r="B112" s="335" t="s">
        <v>35</v>
      </c>
      <c r="C112" s="320"/>
      <c r="D112" s="320"/>
      <c r="E112" s="320"/>
      <c r="F112" s="320"/>
      <c r="G112" s="320"/>
    </row>
    <row r="113" spans="2:8" ht="13.5" thickBot="1">
      <c r="B113" s="335" t="str">
        <f>'Ret Arvore peq porte &lt;2 pavim '!B139</f>
        <v>2.1.CAMINHÃO MEDIO CARROCERIA EQUIPADO COM BRAÇO MECANICO HIDRAULICO</v>
      </c>
      <c r="C113" s="320"/>
      <c r="D113" s="320"/>
      <c r="E113" s="415"/>
      <c r="F113" s="356"/>
      <c r="G113" s="666"/>
    </row>
    <row r="114" spans="2:8">
      <c r="B114" s="335"/>
      <c r="C114" s="320"/>
      <c r="D114" s="320"/>
      <c r="E114" s="667" t="s">
        <v>36</v>
      </c>
      <c r="F114" s="668"/>
      <c r="G114" s="197">
        <f>'Dimens areas verdes'!D257</f>
        <v>1134.0924657534247</v>
      </c>
    </row>
    <row r="115" spans="2:8" ht="13.5" thickBot="1">
      <c r="B115" s="357" t="s">
        <v>38</v>
      </c>
      <c r="C115" s="320"/>
      <c r="D115" s="320"/>
      <c r="E115" s="669" t="s">
        <v>37</v>
      </c>
      <c r="F115" s="356"/>
      <c r="G115" s="278">
        <f>'Dimens areas verdes'!D253</f>
        <v>0.9</v>
      </c>
    </row>
    <row r="116" spans="2:8" ht="13.5" thickBot="1">
      <c r="B116" s="670"/>
      <c r="C116" s="722" t="s">
        <v>39</v>
      </c>
      <c r="D116" s="671" t="s">
        <v>40</v>
      </c>
      <c r="E116" s="671" t="s">
        <v>41</v>
      </c>
      <c r="F116" s="672" t="s">
        <v>26</v>
      </c>
      <c r="G116" s="356"/>
    </row>
    <row r="117" spans="2:8" ht="20.100000000000001" customHeight="1" thickBot="1">
      <c r="B117" s="673" t="s">
        <v>110</v>
      </c>
      <c r="C117" s="674">
        <f>G114</f>
        <v>1134.0924657534247</v>
      </c>
      <c r="D117" s="609">
        <f>Banco!D67</f>
        <v>4.2300000000000004</v>
      </c>
      <c r="E117" s="704">
        <f>Banco!D218</f>
        <v>3.5</v>
      </c>
      <c r="F117" s="427">
        <f>(C117/E117)*D117</f>
        <v>1370.6317514677105</v>
      </c>
      <c r="G117" s="356"/>
    </row>
    <row r="118" spans="2:8">
      <c r="B118" s="320"/>
      <c r="C118" s="320"/>
      <c r="D118" s="320"/>
      <c r="E118" s="320"/>
      <c r="F118" s="320"/>
      <c r="G118" s="320"/>
    </row>
    <row r="119" spans="2:8" ht="13.5" thickBot="1">
      <c r="B119" s="383" t="s">
        <v>42</v>
      </c>
      <c r="C119" s="320"/>
      <c r="D119" s="320"/>
      <c r="E119" s="320"/>
      <c r="F119" s="320"/>
      <c r="G119" s="320"/>
    </row>
    <row r="120" spans="2:8" ht="13.5" thickBot="1">
      <c r="B120" s="595" t="s">
        <v>393</v>
      </c>
      <c r="C120" s="676"/>
      <c r="D120" s="677"/>
      <c r="E120" s="677">
        <f>Banco!D229</f>
        <v>0.1</v>
      </c>
      <c r="F120" s="672" t="s">
        <v>26</v>
      </c>
      <c r="G120" s="320"/>
    </row>
    <row r="121" spans="2:8" ht="13.5" thickBot="1">
      <c r="B121" s="608" t="s">
        <v>105</v>
      </c>
      <c r="C121" s="678"/>
      <c r="D121" s="678"/>
      <c r="E121" s="679"/>
      <c r="F121" s="427">
        <f>F117*E120</f>
        <v>137.06317514677104</v>
      </c>
      <c r="G121" s="320"/>
    </row>
    <row r="122" spans="2:8">
      <c r="B122" s="357"/>
      <c r="C122" s="356"/>
      <c r="D122" s="356"/>
      <c r="E122" s="356"/>
      <c r="F122" s="403"/>
      <c r="G122" s="320"/>
    </row>
    <row r="123" spans="2:8" ht="13.5" thickBot="1">
      <c r="B123" s="357" t="s">
        <v>44</v>
      </c>
      <c r="C123" s="320"/>
      <c r="D123" s="320"/>
      <c r="E123" s="320"/>
      <c r="F123" s="320"/>
      <c r="G123" s="320"/>
    </row>
    <row r="124" spans="2:8">
      <c r="B124" s="625"/>
      <c r="C124" s="680" t="s">
        <v>45</v>
      </c>
      <c r="D124" s="627" t="s">
        <v>32</v>
      </c>
      <c r="E124" s="891" t="s">
        <v>26</v>
      </c>
      <c r="F124" s="320"/>
      <c r="G124" s="320"/>
      <c r="H124" s="161"/>
    </row>
    <row r="125" spans="2:8" ht="13.5" thickBot="1">
      <c r="B125" s="673" t="s">
        <v>109</v>
      </c>
      <c r="C125" s="682">
        <f>G115*'Dimens areas verdes'!D121</f>
        <v>7.2</v>
      </c>
      <c r="D125" s="683">
        <f>Banco!D185</f>
        <v>35</v>
      </c>
      <c r="E125" s="675">
        <f>C125*D125</f>
        <v>252</v>
      </c>
      <c r="F125" s="320"/>
      <c r="G125" s="320"/>
    </row>
    <row r="126" spans="2:8">
      <c r="B126" s="320"/>
      <c r="C126" s="320"/>
      <c r="D126" s="320"/>
      <c r="E126" s="320"/>
      <c r="F126" s="320"/>
      <c r="G126" s="320"/>
    </row>
    <row r="127" spans="2:8" ht="13.5" thickBot="1">
      <c r="B127" s="383" t="s">
        <v>46</v>
      </c>
      <c r="C127" s="335"/>
      <c r="D127" s="335"/>
      <c r="E127" s="335"/>
      <c r="F127" s="320"/>
      <c r="G127" s="320"/>
      <c r="H127" s="161"/>
    </row>
    <row r="128" spans="2:8" ht="13.5" thickBot="1">
      <c r="B128" s="615" t="s">
        <v>28</v>
      </c>
      <c r="C128" s="616" t="s">
        <v>50</v>
      </c>
      <c r="D128" s="616" t="s">
        <v>32</v>
      </c>
      <c r="E128" s="617" t="s">
        <v>76</v>
      </c>
      <c r="F128" s="320"/>
      <c r="G128" s="320"/>
    </row>
    <row r="129" spans="2:7">
      <c r="B129" s="599" t="s">
        <v>47</v>
      </c>
      <c r="C129" s="213">
        <v>6</v>
      </c>
      <c r="D129" s="297">
        <f>Banco!D105</f>
        <v>2567</v>
      </c>
      <c r="E129" s="687">
        <f>D129*C129</f>
        <v>15402</v>
      </c>
      <c r="F129" s="356"/>
      <c r="G129" s="320"/>
    </row>
    <row r="130" spans="2:7">
      <c r="B130" s="602" t="s">
        <v>49</v>
      </c>
      <c r="C130" s="180">
        <v>12</v>
      </c>
      <c r="D130" s="892">
        <f>Banco!D106</f>
        <v>460</v>
      </c>
      <c r="E130" s="688">
        <f>D130*C130</f>
        <v>5520</v>
      </c>
      <c r="F130" s="320"/>
      <c r="G130" s="320"/>
    </row>
    <row r="131" spans="2:7" ht="13.5" thickBot="1">
      <c r="B131" s="689" t="s">
        <v>106</v>
      </c>
      <c r="C131" s="690"/>
      <c r="D131" s="690"/>
      <c r="E131" s="691">
        <f>SUM(E129:E130)</f>
        <v>20922</v>
      </c>
      <c r="F131" s="320"/>
      <c r="G131" s="320"/>
    </row>
    <row r="132" spans="2:7" ht="13.5" thickBot="1">
      <c r="B132" s="320"/>
      <c r="C132" s="320"/>
      <c r="D132" s="320"/>
      <c r="E132" s="320"/>
      <c r="F132" s="320"/>
      <c r="G132" s="320"/>
    </row>
    <row r="133" spans="2:7" ht="13.5" thickBot="1">
      <c r="B133" s="437" t="s">
        <v>108</v>
      </c>
      <c r="C133" s="438"/>
      <c r="D133" s="438"/>
      <c r="E133" s="692">
        <f>Banco!D249</f>
        <v>80000</v>
      </c>
      <c r="F133" s="320"/>
      <c r="G133" s="320"/>
    </row>
    <row r="134" spans="2:7" ht="13.5" thickBot="1">
      <c r="B134" s="357"/>
      <c r="C134" s="356"/>
      <c r="D134" s="356"/>
      <c r="E134" s="395"/>
      <c r="F134" s="320"/>
      <c r="G134" s="320"/>
    </row>
    <row r="135" spans="2:7" ht="13.5" thickBot="1">
      <c r="B135" s="320"/>
      <c r="C135" s="320"/>
      <c r="D135" s="320"/>
      <c r="E135" s="693" t="s">
        <v>26</v>
      </c>
      <c r="F135" s="320"/>
      <c r="G135" s="320"/>
    </row>
    <row r="136" spans="2:7" ht="13.5" thickBot="1">
      <c r="B136" s="437" t="s">
        <v>107</v>
      </c>
      <c r="C136" s="438"/>
      <c r="D136" s="438"/>
      <c r="E136" s="427">
        <f>(E131*C117)/E133</f>
        <v>296.59353210616439</v>
      </c>
      <c r="F136" s="320"/>
      <c r="G136" s="320"/>
    </row>
    <row r="137" spans="2:7">
      <c r="B137" s="320"/>
      <c r="C137" s="320"/>
      <c r="D137" s="320"/>
      <c r="E137" s="320"/>
      <c r="F137" s="320"/>
      <c r="G137" s="320"/>
    </row>
    <row r="138" spans="2:7">
      <c r="B138" s="357" t="s">
        <v>51</v>
      </c>
      <c r="C138" s="320"/>
      <c r="D138" s="320"/>
      <c r="E138" s="320"/>
      <c r="F138" s="320"/>
      <c r="G138" s="320"/>
    </row>
    <row r="139" spans="2:7" ht="13.5" thickBot="1">
      <c r="B139" s="320"/>
      <c r="C139" s="320"/>
      <c r="D139" s="320"/>
      <c r="E139" s="320"/>
      <c r="F139" s="320"/>
      <c r="G139" s="320"/>
    </row>
    <row r="140" spans="2:7">
      <c r="B140" s="1374" t="s">
        <v>396</v>
      </c>
      <c r="C140" s="1375"/>
      <c r="D140" s="1375"/>
      <c r="E140" s="694">
        <f>'Ret Arvore peq porte &lt;2 pavim '!E166</f>
        <v>0.3</v>
      </c>
      <c r="F140" s="320"/>
      <c r="G140" s="320"/>
    </row>
    <row r="141" spans="2:7" ht="13.5" thickBot="1">
      <c r="B141" s="1376" t="s">
        <v>954</v>
      </c>
      <c r="C141" s="1377"/>
      <c r="D141" s="1377"/>
      <c r="E141" s="695">
        <f>'Ret Arvore peq porte &lt;2 pavim '!E167</f>
        <v>0.2</v>
      </c>
      <c r="F141" s="320"/>
      <c r="G141" s="320"/>
    </row>
    <row r="142" spans="2:7">
      <c r="B142" s="320"/>
      <c r="C142" s="320"/>
      <c r="D142" s="320"/>
      <c r="E142" s="320"/>
      <c r="F142" s="320"/>
      <c r="G142" s="320"/>
    </row>
    <row r="143" spans="2:7" ht="13.5" thickBot="1">
      <c r="B143" s="357" t="s">
        <v>407</v>
      </c>
      <c r="C143" s="320"/>
      <c r="D143" s="320"/>
      <c r="E143" s="320"/>
      <c r="F143" s="320"/>
      <c r="G143" s="320"/>
    </row>
    <row r="144" spans="2:7" ht="13.5" thickBot="1">
      <c r="B144" s="696"/>
      <c r="C144" s="627" t="s">
        <v>43</v>
      </c>
      <c r="D144" s="627" t="s">
        <v>81</v>
      </c>
      <c r="E144" s="627" t="s">
        <v>80</v>
      </c>
      <c r="F144" s="482" t="s">
        <v>1328</v>
      </c>
      <c r="G144" s="672" t="s">
        <v>26</v>
      </c>
    </row>
    <row r="145" spans="2:7" ht="13.5" thickBot="1">
      <c r="B145" s="634" t="s">
        <v>1123</v>
      </c>
      <c r="C145" s="621">
        <f>G115</f>
        <v>0.9</v>
      </c>
      <c r="D145" s="697">
        <f>'Ret Arvore peq porte &lt;2 pavim '!D171</f>
        <v>313951</v>
      </c>
      <c r="E145" s="698">
        <f>D145*E140</f>
        <v>94185.3</v>
      </c>
      <c r="F145" s="699">
        <f>'Ret Arvore peq porte &lt;2 pavim '!F171</f>
        <v>30</v>
      </c>
      <c r="G145" s="427">
        <f>C145*E145/F145</f>
        <v>2825.5590000000002</v>
      </c>
    </row>
    <row r="146" spans="2:7">
      <c r="B146" s="357"/>
      <c r="C146" s="356"/>
      <c r="D146" s="700"/>
      <c r="E146" s="700"/>
      <c r="F146" s="356"/>
      <c r="G146" s="403"/>
    </row>
    <row r="147" spans="2:7" ht="13.5" thickBot="1">
      <c r="B147" s="357" t="s">
        <v>636</v>
      </c>
      <c r="C147" s="320"/>
      <c r="D147" s="320"/>
      <c r="E147" s="320"/>
      <c r="F147" s="320"/>
      <c r="G147" s="320"/>
    </row>
    <row r="148" spans="2:7" ht="13.5" thickBot="1">
      <c r="B148" s="696"/>
      <c r="C148" s="627" t="s">
        <v>43</v>
      </c>
      <c r="D148" s="627" t="s">
        <v>81</v>
      </c>
      <c r="E148" s="627" t="s">
        <v>80</v>
      </c>
      <c r="F148" s="482" t="s">
        <v>1328</v>
      </c>
      <c r="G148" s="672" t="s">
        <v>26</v>
      </c>
    </row>
    <row r="149" spans="2:7" ht="13.5" thickBot="1">
      <c r="B149" s="634" t="s">
        <v>1124</v>
      </c>
      <c r="C149" s="621">
        <f>C145</f>
        <v>0.9</v>
      </c>
      <c r="D149" s="697">
        <f>'Ret Arvore peq porte &lt;2 pavim '!D175</f>
        <v>191083.33333333334</v>
      </c>
      <c r="E149" s="698">
        <f>D149*E141</f>
        <v>38216.666666666672</v>
      </c>
      <c r="F149" s="699">
        <f>F145</f>
        <v>30</v>
      </c>
      <c r="G149" s="427">
        <f>C149*E149/F149</f>
        <v>1146.5000000000002</v>
      </c>
    </row>
    <row r="150" spans="2:7">
      <c r="B150" s="357"/>
      <c r="C150" s="356"/>
      <c r="D150" s="700"/>
      <c r="E150" s="700"/>
      <c r="F150" s="356"/>
      <c r="G150" s="403"/>
    </row>
    <row r="151" spans="2:7">
      <c r="B151" s="357" t="s">
        <v>53</v>
      </c>
      <c r="C151" s="320"/>
      <c r="D151" s="320"/>
      <c r="E151" s="320"/>
      <c r="F151" s="320"/>
      <c r="G151" s="320"/>
    </row>
    <row r="152" spans="2:7" ht="13.5" thickBot="1">
      <c r="B152" s="357"/>
      <c r="C152" s="320"/>
      <c r="D152" s="320"/>
      <c r="E152" s="320"/>
      <c r="F152" s="320"/>
      <c r="G152" s="320"/>
    </row>
    <row r="153" spans="2:7">
      <c r="B153" s="1374" t="s">
        <v>396</v>
      </c>
      <c r="C153" s="1375"/>
      <c r="D153" s="1375"/>
      <c r="E153" s="694">
        <f>'Ret Arvore peq porte &lt;2 pavim '!E179</f>
        <v>0.48</v>
      </c>
      <c r="F153" s="320"/>
      <c r="G153" s="320"/>
    </row>
    <row r="154" spans="2:7" ht="13.5" thickBot="1">
      <c r="B154" s="1376" t="s">
        <v>954</v>
      </c>
      <c r="C154" s="1377"/>
      <c r="D154" s="1377"/>
      <c r="E154" s="695">
        <f>'Ret Arvore peq porte &lt;2 pavim '!E180</f>
        <v>0.25</v>
      </c>
      <c r="F154" s="320"/>
      <c r="G154" s="320"/>
    </row>
    <row r="155" spans="2:7">
      <c r="B155" s="357"/>
      <c r="C155" s="320"/>
      <c r="D155" s="320"/>
      <c r="E155" s="320"/>
      <c r="F155" s="320"/>
      <c r="G155" s="320"/>
    </row>
    <row r="156" spans="2:7" ht="13.5" thickBot="1">
      <c r="B156" s="357" t="s">
        <v>408</v>
      </c>
      <c r="C156" s="320"/>
      <c r="D156" s="320"/>
      <c r="E156" s="320"/>
      <c r="F156" s="320"/>
      <c r="G156" s="320"/>
    </row>
    <row r="157" spans="2:7" ht="13.5" thickBot="1">
      <c r="B157" s="696"/>
      <c r="C157" s="627" t="s">
        <v>43</v>
      </c>
      <c r="D157" s="627" t="s">
        <v>81</v>
      </c>
      <c r="E157" s="627" t="s">
        <v>1036</v>
      </c>
      <c r="F157" s="482" t="s">
        <v>1328</v>
      </c>
      <c r="G157" s="672" t="s">
        <v>26</v>
      </c>
    </row>
    <row r="158" spans="2:7" ht="13.5" thickBot="1">
      <c r="B158" s="634" t="s">
        <v>1126</v>
      </c>
      <c r="C158" s="726">
        <f>G115</f>
        <v>0.9</v>
      </c>
      <c r="D158" s="697">
        <f>D145</f>
        <v>313951</v>
      </c>
      <c r="E158" s="698">
        <f>D158*E153</f>
        <v>150696.47999999998</v>
      </c>
      <c r="F158" s="699">
        <f>'Ret Arvore peq porte &lt;2 pavim '!F184</f>
        <v>30</v>
      </c>
      <c r="G158" s="427">
        <f>C158*E158/F158</f>
        <v>4520.8944000000001</v>
      </c>
    </row>
    <row r="159" spans="2:7">
      <c r="B159" s="357"/>
      <c r="C159" s="356"/>
      <c r="D159" s="700"/>
      <c r="E159" s="700"/>
      <c r="F159" s="356"/>
      <c r="G159" s="403"/>
    </row>
    <row r="160" spans="2:7" ht="13.5" thickBot="1">
      <c r="B160" s="357" t="s">
        <v>637</v>
      </c>
      <c r="C160" s="320"/>
      <c r="D160" s="320"/>
      <c r="E160" s="320"/>
      <c r="F160" s="320"/>
      <c r="G160" s="320"/>
    </row>
    <row r="161" spans="2:7" ht="13.5" thickBot="1">
      <c r="B161" s="696"/>
      <c r="C161" s="627" t="s">
        <v>43</v>
      </c>
      <c r="D161" s="627" t="s">
        <v>81</v>
      </c>
      <c r="E161" s="627" t="s">
        <v>1036</v>
      </c>
      <c r="F161" s="482" t="s">
        <v>1328</v>
      </c>
      <c r="G161" s="672" t="s">
        <v>26</v>
      </c>
    </row>
    <row r="162" spans="2:7" ht="13.5" thickBot="1">
      <c r="B162" s="634" t="s">
        <v>1127</v>
      </c>
      <c r="C162" s="621">
        <f>C158</f>
        <v>0.9</v>
      </c>
      <c r="D162" s="697">
        <f>D149</f>
        <v>191083.33333333334</v>
      </c>
      <c r="E162" s="698">
        <f>D162*E154</f>
        <v>47770.833333333336</v>
      </c>
      <c r="F162" s="699">
        <f>'Ret Arvore peq porte &lt;2 pavim '!F188</f>
        <v>30</v>
      </c>
      <c r="G162" s="427">
        <f>C162*E162/F162</f>
        <v>1433.125</v>
      </c>
    </row>
    <row r="163" spans="2:7">
      <c r="B163" s="357"/>
      <c r="C163" s="320"/>
      <c r="D163" s="320"/>
      <c r="E163" s="320"/>
      <c r="F163" s="320"/>
      <c r="G163" s="320"/>
    </row>
    <row r="164" spans="2:7" ht="13.5" thickBot="1">
      <c r="B164" s="383" t="s">
        <v>84</v>
      </c>
      <c r="C164" s="320"/>
      <c r="D164" s="320"/>
      <c r="E164" s="320"/>
      <c r="F164" s="320"/>
      <c r="G164" s="320"/>
    </row>
    <row r="165" spans="2:7" ht="13.5" thickBot="1">
      <c r="B165" s="615" t="s">
        <v>28</v>
      </c>
      <c r="C165" s="617" t="s">
        <v>79</v>
      </c>
      <c r="D165" s="320"/>
      <c r="E165" s="320"/>
      <c r="F165" s="320"/>
      <c r="G165" s="320"/>
    </row>
    <row r="166" spans="2:7">
      <c r="B166" s="599" t="s">
        <v>54</v>
      </c>
      <c r="C166" s="687">
        <f>Banco!D269*D145</f>
        <v>3139.51</v>
      </c>
      <c r="D166" s="320"/>
      <c r="E166" s="320"/>
      <c r="F166" s="320"/>
      <c r="G166" s="320"/>
    </row>
    <row r="167" spans="2:7">
      <c r="B167" s="602" t="s">
        <v>55</v>
      </c>
      <c r="C167" s="688">
        <f>Banco!D267</f>
        <v>5.78</v>
      </c>
      <c r="D167" s="320"/>
      <c r="E167" s="320"/>
      <c r="F167" s="320"/>
      <c r="G167" s="320"/>
    </row>
    <row r="168" spans="2:7" ht="13.5" thickBot="1">
      <c r="B168" s="602" t="s">
        <v>56</v>
      </c>
      <c r="C168" s="688">
        <f>D145*Banco!D272</f>
        <v>4709.2649999999994</v>
      </c>
      <c r="D168" s="320"/>
      <c r="E168" s="320"/>
      <c r="F168" s="320"/>
      <c r="G168" s="320"/>
    </row>
    <row r="169" spans="2:7" ht="13.5" thickBot="1">
      <c r="B169" s="602" t="s">
        <v>85</v>
      </c>
      <c r="C169" s="688">
        <f>SUM(C166:C168)</f>
        <v>7854.5550000000003</v>
      </c>
      <c r="D169" s="693" t="s">
        <v>26</v>
      </c>
      <c r="E169" s="320"/>
      <c r="F169" s="320"/>
      <c r="G169" s="320"/>
    </row>
    <row r="170" spans="2:7" ht="13.5" thickBot="1">
      <c r="B170" s="608" t="s">
        <v>86</v>
      </c>
      <c r="C170" s="702">
        <f>C169/12</f>
        <v>654.54624999999999</v>
      </c>
      <c r="D170" s="703">
        <f>G115*C170</f>
        <v>589.09162500000002</v>
      </c>
      <c r="E170" s="320"/>
      <c r="F170" s="320"/>
      <c r="G170" s="320"/>
    </row>
    <row r="171" spans="2:7">
      <c r="B171" s="357"/>
      <c r="C171" s="700"/>
      <c r="D171" s="852"/>
      <c r="E171" s="320"/>
      <c r="F171" s="320"/>
      <c r="G171" s="320"/>
    </row>
    <row r="172" spans="2:7" ht="13.5" thickBot="1">
      <c r="B172" s="357" t="s">
        <v>440</v>
      </c>
      <c r="C172" s="320"/>
      <c r="D172" s="320"/>
      <c r="E172" s="415"/>
      <c r="F172" s="320"/>
      <c r="G172" s="320"/>
    </row>
    <row r="173" spans="2:7" ht="13.5" thickBot="1">
      <c r="B173" s="670"/>
      <c r="C173" s="722" t="s">
        <v>442</v>
      </c>
      <c r="D173" s="627" t="s">
        <v>81</v>
      </c>
      <c r="E173" s="672" t="s">
        <v>26</v>
      </c>
      <c r="F173" s="320"/>
      <c r="G173" s="320"/>
    </row>
    <row r="174" spans="2:7" ht="13.5" thickBot="1">
      <c r="B174" s="673" t="s">
        <v>441</v>
      </c>
      <c r="C174" s="727">
        <f>G115</f>
        <v>0.9</v>
      </c>
      <c r="D174" s="704">
        <f>Banco!D274</f>
        <v>160</v>
      </c>
      <c r="E174" s="661">
        <f>C174*D174</f>
        <v>144</v>
      </c>
      <c r="F174" s="320"/>
      <c r="G174" s="320"/>
    </row>
    <row r="175" spans="2:7" ht="13.5" thickBot="1">
      <c r="B175" s="357"/>
      <c r="C175" s="700"/>
      <c r="D175" s="852"/>
      <c r="E175" s="320"/>
      <c r="F175" s="320"/>
      <c r="G175" s="320"/>
    </row>
    <row r="176" spans="2:7" ht="13.5" thickBot="1">
      <c r="B176" s="320"/>
      <c r="C176" s="320"/>
      <c r="D176" s="320"/>
      <c r="E176" s="320"/>
      <c r="F176" s="320"/>
      <c r="G176" s="693" t="s">
        <v>26</v>
      </c>
    </row>
    <row r="177" spans="2:8" ht="13.5" thickBot="1">
      <c r="B177" s="1371" t="s">
        <v>923</v>
      </c>
      <c r="C177" s="1372"/>
      <c r="D177" s="1372"/>
      <c r="E177" s="1372"/>
      <c r="F177" s="1372"/>
      <c r="G177" s="427">
        <f>E174+D170+G162+G158+G149+G145+E136+E125+F121+F117</f>
        <v>12715.458483720646</v>
      </c>
      <c r="H177" s="169"/>
    </row>
    <row r="178" spans="2:8">
      <c r="B178" s="357"/>
      <c r="C178" s="356"/>
      <c r="D178" s="356"/>
      <c r="E178" s="356"/>
      <c r="F178" s="356"/>
      <c r="G178" s="395"/>
      <c r="H178" s="169"/>
    </row>
    <row r="179" spans="2:8" ht="13.5" thickBot="1">
      <c r="B179" s="335" t="str">
        <f>'Ret Arvore peq porte &lt;2 pavim '!B205</f>
        <v>2.2. BANHEIRO QUIMICO</v>
      </c>
      <c r="C179" s="320"/>
      <c r="D179" s="320"/>
      <c r="E179" s="415"/>
      <c r="F179" s="356"/>
      <c r="G179" s="666"/>
    </row>
    <row r="180" spans="2:8" ht="13.5" thickBot="1">
      <c r="B180" s="357"/>
      <c r="C180" s="320"/>
      <c r="D180" s="320"/>
      <c r="E180" s="706" t="s">
        <v>659</v>
      </c>
      <c r="F180" s="438"/>
      <c r="G180" s="707">
        <f>'Dimens areas verdes'!D265</f>
        <v>1</v>
      </c>
    </row>
    <row r="181" spans="2:8">
      <c r="B181" s="357" t="s">
        <v>639</v>
      </c>
      <c r="C181" s="320"/>
      <c r="D181" s="320"/>
      <c r="E181" s="320"/>
      <c r="F181" s="320"/>
      <c r="G181" s="320"/>
    </row>
    <row r="182" spans="2:8" ht="13.5" thickBot="1">
      <c r="B182" s="320"/>
      <c r="C182" s="320"/>
      <c r="D182" s="320"/>
      <c r="E182" s="320"/>
      <c r="F182" s="320"/>
      <c r="G182" s="320"/>
    </row>
    <row r="183" spans="2:8" ht="13.5" thickBot="1">
      <c r="B183" s="1369" t="s">
        <v>640</v>
      </c>
      <c r="C183" s="1370"/>
      <c r="D183" s="1370"/>
      <c r="E183" s="708">
        <f>'Ret Arvore peq porte &lt;2 pavim '!E209</f>
        <v>0.25</v>
      </c>
      <c r="F183" s="320"/>
      <c r="G183" s="320"/>
    </row>
    <row r="184" spans="2:8">
      <c r="B184" s="320"/>
      <c r="C184" s="320"/>
      <c r="D184" s="320"/>
      <c r="E184" s="320"/>
      <c r="F184" s="320"/>
      <c r="G184" s="320"/>
    </row>
    <row r="185" spans="2:8" ht="13.5" thickBot="1">
      <c r="B185" s="357" t="s">
        <v>672</v>
      </c>
      <c r="C185" s="320"/>
      <c r="D185" s="320"/>
      <c r="E185" s="320"/>
      <c r="F185" s="320"/>
      <c r="G185" s="320"/>
    </row>
    <row r="186" spans="2:8" ht="13.5" thickBot="1">
      <c r="B186" s="696"/>
      <c r="C186" s="627" t="s">
        <v>43</v>
      </c>
      <c r="D186" s="627" t="s">
        <v>81</v>
      </c>
      <c r="E186" s="627" t="s">
        <v>80</v>
      </c>
      <c r="F186" s="482" t="s">
        <v>1328</v>
      </c>
      <c r="G186" s="672" t="s">
        <v>26</v>
      </c>
    </row>
    <row r="187" spans="2:8" ht="13.5" thickBot="1">
      <c r="B187" s="634" t="s">
        <v>1130</v>
      </c>
      <c r="C187" s="621">
        <f>G180</f>
        <v>1</v>
      </c>
      <c r="D187" s="697">
        <f>'Ret Arvore peq porte &lt;2 pavim '!D213</f>
        <v>4867</v>
      </c>
      <c r="E187" s="698">
        <f>D187*E183</f>
        <v>1216.75</v>
      </c>
      <c r="F187" s="699">
        <f>'Ret Arvore peq porte &lt;2 pavim '!F213</f>
        <v>30</v>
      </c>
      <c r="G187" s="427">
        <f>C187*E187/F187</f>
        <v>40.55833333333333</v>
      </c>
    </row>
    <row r="188" spans="2:8">
      <c r="B188" s="357"/>
      <c r="C188" s="356"/>
      <c r="D188" s="700"/>
      <c r="E188" s="700"/>
      <c r="F188" s="356"/>
      <c r="G188" s="403"/>
    </row>
    <row r="189" spans="2:8">
      <c r="B189" s="357" t="s">
        <v>642</v>
      </c>
      <c r="C189" s="320"/>
      <c r="D189" s="320"/>
      <c r="E189" s="320"/>
      <c r="F189" s="320"/>
      <c r="G189" s="320"/>
    </row>
    <row r="190" spans="2:8" ht="13.5" thickBot="1">
      <c r="B190" s="357"/>
      <c r="C190" s="320"/>
      <c r="D190" s="320"/>
      <c r="E190" s="320"/>
      <c r="F190" s="320"/>
      <c r="G190" s="320"/>
    </row>
    <row r="191" spans="2:8" ht="13.5" thickBot="1">
      <c r="B191" s="1369" t="s">
        <v>640</v>
      </c>
      <c r="C191" s="1370"/>
      <c r="D191" s="1370"/>
      <c r="E191" s="708">
        <f>'Ret Arvore peq porte &lt;2 pavim '!E217</f>
        <v>0.5</v>
      </c>
      <c r="F191" s="320"/>
      <c r="G191" s="320"/>
    </row>
    <row r="192" spans="2:8">
      <c r="B192" s="357"/>
      <c r="C192" s="320"/>
      <c r="D192" s="320"/>
      <c r="E192" s="320"/>
      <c r="F192" s="320"/>
      <c r="G192" s="320"/>
    </row>
    <row r="193" spans="2:7" ht="13.5" thickBot="1">
      <c r="B193" s="357" t="s">
        <v>673</v>
      </c>
      <c r="C193" s="320"/>
      <c r="D193" s="320"/>
      <c r="E193" s="320"/>
      <c r="F193" s="320"/>
      <c r="G193" s="320"/>
    </row>
    <row r="194" spans="2:7" ht="13.5" thickBot="1">
      <c r="B194" s="696"/>
      <c r="C194" s="627" t="s">
        <v>43</v>
      </c>
      <c r="D194" s="627" t="s">
        <v>81</v>
      </c>
      <c r="E194" s="627" t="s">
        <v>1036</v>
      </c>
      <c r="F194" s="482" t="s">
        <v>1328</v>
      </c>
      <c r="G194" s="672" t="s">
        <v>26</v>
      </c>
    </row>
    <row r="195" spans="2:7" ht="13.5" thickBot="1">
      <c r="B195" s="634" t="s">
        <v>1131</v>
      </c>
      <c r="C195" s="701">
        <f>G180</f>
        <v>1</v>
      </c>
      <c r="D195" s="697">
        <f>D187</f>
        <v>4867</v>
      </c>
      <c r="E195" s="698">
        <f>D195*E191</f>
        <v>2433.5</v>
      </c>
      <c r="F195" s="699">
        <f>'Ret Arvore peq porte &lt;2 pavim '!F221</f>
        <v>30</v>
      </c>
      <c r="G195" s="427">
        <f>C195*E195/F195</f>
        <v>81.11666666666666</v>
      </c>
    </row>
    <row r="196" spans="2:7" ht="13.5" thickBot="1">
      <c r="B196" s="357"/>
      <c r="C196" s="893"/>
      <c r="D196" s="700"/>
      <c r="E196" s="894"/>
      <c r="F196" s="895"/>
      <c r="G196" s="401"/>
    </row>
    <row r="197" spans="2:7" ht="13.5" thickBot="1">
      <c r="B197" s="320"/>
      <c r="C197" s="320"/>
      <c r="D197" s="320"/>
      <c r="E197" s="320"/>
      <c r="F197" s="320"/>
      <c r="G197" s="693" t="s">
        <v>26</v>
      </c>
    </row>
    <row r="198" spans="2:7" ht="13.5" thickBot="1">
      <c r="B198" s="1371" t="s">
        <v>643</v>
      </c>
      <c r="C198" s="1372"/>
      <c r="D198" s="1372"/>
      <c r="E198" s="1372"/>
      <c r="F198" s="1373"/>
      <c r="G198" s="710">
        <f>G195+G187</f>
        <v>121.67499999999998</v>
      </c>
    </row>
    <row r="199" spans="2:7">
      <c r="B199" s="705"/>
      <c r="C199" s="705"/>
      <c r="D199" s="705"/>
      <c r="E199" s="705"/>
      <c r="F199" s="705"/>
      <c r="G199" s="401"/>
    </row>
    <row r="200" spans="2:7">
      <c r="B200" s="335" t="s">
        <v>782</v>
      </c>
      <c r="C200" s="320"/>
      <c r="D200" s="320"/>
      <c r="E200" s="415"/>
      <c r="F200" s="356"/>
      <c r="G200" s="666"/>
    </row>
    <row r="201" spans="2:7" ht="13.5" thickBot="1">
      <c r="B201" s="745"/>
      <c r="C201" s="319"/>
      <c r="D201" s="319"/>
      <c r="E201" s="854"/>
      <c r="F201" s="807"/>
      <c r="G201" s="855"/>
    </row>
    <row r="202" spans="2:7" ht="13.5" thickBot="1">
      <c r="B202" s="745"/>
      <c r="C202" s="319"/>
      <c r="D202" s="319"/>
      <c r="E202" s="803" t="s">
        <v>825</v>
      </c>
      <c r="F202" s="804"/>
      <c r="G202" s="196">
        <f>'Dimens areas verdes'!D268</f>
        <v>114.39999999999999</v>
      </c>
    </row>
    <row r="203" spans="2:7" ht="13.5" thickBot="1">
      <c r="B203" s="805" t="s">
        <v>831</v>
      </c>
      <c r="C203" s="319"/>
      <c r="D203" s="319"/>
      <c r="E203" s="856" t="s">
        <v>862</v>
      </c>
      <c r="F203" s="807"/>
      <c r="G203" s="293">
        <f>'Dimens areas verdes'!D267</f>
        <v>1</v>
      </c>
    </row>
    <row r="204" spans="2:7" ht="13.5" thickBot="1">
      <c r="B204" s="808"/>
      <c r="C204" s="871" t="s">
        <v>448</v>
      </c>
      <c r="D204" s="809" t="s">
        <v>40</v>
      </c>
      <c r="E204" s="809" t="s">
        <v>1587</v>
      </c>
      <c r="F204" s="810" t="s">
        <v>26</v>
      </c>
      <c r="G204" s="807"/>
    </row>
    <row r="205" spans="2:7" ht="13.5" thickBot="1">
      <c r="B205" s="811" t="s">
        <v>110</v>
      </c>
      <c r="C205" s="812">
        <f>G202</f>
        <v>114.39999999999999</v>
      </c>
      <c r="D205" s="740">
        <f>Banco!D47</f>
        <v>5.49</v>
      </c>
      <c r="E205" s="813">
        <f>Banco!D226</f>
        <v>1.5405</v>
      </c>
      <c r="F205" s="814">
        <f>C205*D205*E205</f>
        <v>967.52026799999987</v>
      </c>
      <c r="G205" s="807"/>
    </row>
    <row r="206" spans="2:7">
      <c r="B206" s="319"/>
      <c r="C206" s="319"/>
      <c r="D206" s="319"/>
      <c r="E206" s="319"/>
      <c r="F206" s="319"/>
      <c r="G206" s="319"/>
    </row>
    <row r="207" spans="2:7" ht="13.5" thickBot="1">
      <c r="B207" s="829" t="s">
        <v>832</v>
      </c>
      <c r="C207" s="319"/>
      <c r="D207" s="319"/>
      <c r="E207" s="319"/>
      <c r="F207" s="319"/>
      <c r="G207" s="319"/>
    </row>
    <row r="208" spans="2:7" ht="13.5" thickBot="1">
      <c r="B208" s="815" t="s">
        <v>1588</v>
      </c>
      <c r="C208" s="1073" t="s">
        <v>1589</v>
      </c>
      <c r="D208" s="809" t="s">
        <v>40</v>
      </c>
      <c r="E208" s="1074" t="s">
        <v>1590</v>
      </c>
      <c r="F208" s="810" t="s">
        <v>26</v>
      </c>
      <c r="G208" s="319"/>
    </row>
    <row r="209" spans="2:7" ht="13.5" thickBot="1">
      <c r="B209" s="818" t="s">
        <v>105</v>
      </c>
      <c r="C209" s="753">
        <f>C205*E205</f>
        <v>176.23319999999998</v>
      </c>
      <c r="D209" s="753">
        <f>Banco!D68</f>
        <v>28</v>
      </c>
      <c r="E209" s="1075">
        <f>Banco!D231</f>
        <v>0.03</v>
      </c>
      <c r="F209" s="814">
        <f>C209*D209*E209</f>
        <v>148.035888</v>
      </c>
      <c r="G209" s="319"/>
    </row>
    <row r="210" spans="2:7">
      <c r="B210" s="335"/>
      <c r="C210" s="320"/>
      <c r="D210" s="320"/>
      <c r="E210" s="415"/>
      <c r="F210" s="356"/>
      <c r="G210" s="666"/>
    </row>
    <row r="211" spans="2:7">
      <c r="B211" s="357" t="s">
        <v>1591</v>
      </c>
      <c r="C211" s="320"/>
      <c r="D211" s="320"/>
      <c r="E211" s="320"/>
      <c r="F211" s="320"/>
      <c r="G211" s="320"/>
    </row>
    <row r="212" spans="2:7" ht="13.5" thickBot="1">
      <c r="B212" s="320"/>
      <c r="C212" s="320"/>
      <c r="D212" s="320"/>
      <c r="E212" s="320"/>
      <c r="F212" s="320"/>
      <c r="G212" s="320"/>
    </row>
    <row r="213" spans="2:7" ht="13.5" thickBot="1">
      <c r="B213" s="1369" t="s">
        <v>771</v>
      </c>
      <c r="C213" s="1370"/>
      <c r="D213" s="1370"/>
      <c r="E213" s="708">
        <f>E183</f>
        <v>0.25</v>
      </c>
      <c r="F213" s="320"/>
      <c r="G213" s="320"/>
    </row>
    <row r="214" spans="2:7">
      <c r="B214" s="320"/>
      <c r="C214" s="320"/>
      <c r="D214" s="320"/>
      <c r="E214" s="320"/>
      <c r="F214" s="320"/>
      <c r="G214" s="320"/>
    </row>
    <row r="215" spans="2:7" ht="13.5" thickBot="1">
      <c r="B215" s="357" t="s">
        <v>772</v>
      </c>
      <c r="C215" s="320"/>
      <c r="D215" s="320"/>
      <c r="E215" s="320"/>
      <c r="F215" s="320"/>
      <c r="G215" s="320"/>
    </row>
    <row r="216" spans="2:7" ht="13.5" thickBot="1">
      <c r="B216" s="696"/>
      <c r="C216" s="627" t="s">
        <v>43</v>
      </c>
      <c r="D216" s="627" t="s">
        <v>81</v>
      </c>
      <c r="E216" s="627" t="s">
        <v>80</v>
      </c>
      <c r="F216" s="482" t="s">
        <v>1328</v>
      </c>
      <c r="G216" s="672" t="s">
        <v>26</v>
      </c>
    </row>
    <row r="217" spans="2:7" ht="13.5" thickBot="1">
      <c r="B217" s="634" t="s">
        <v>1132</v>
      </c>
      <c r="C217" s="960">
        <f>G203</f>
        <v>1</v>
      </c>
      <c r="D217" s="697">
        <f>Banco!D172</f>
        <v>3045</v>
      </c>
      <c r="E217" s="698">
        <f>D217*E213</f>
        <v>761.25</v>
      </c>
      <c r="F217" s="699">
        <f>'Ret Arvore peq porte &lt;2 pavim '!F243</f>
        <v>30</v>
      </c>
      <c r="G217" s="427">
        <f>C217*E217/F217</f>
        <v>25.375</v>
      </c>
    </row>
    <row r="218" spans="2:7">
      <c r="B218" s="357"/>
      <c r="C218" s="356"/>
      <c r="D218" s="700"/>
      <c r="E218" s="700"/>
      <c r="F218" s="356"/>
      <c r="G218" s="403"/>
    </row>
    <row r="219" spans="2:7">
      <c r="B219" s="357" t="s">
        <v>1592</v>
      </c>
      <c r="C219" s="320"/>
      <c r="D219" s="320"/>
      <c r="E219" s="320"/>
      <c r="F219" s="320"/>
      <c r="G219" s="320"/>
    </row>
    <row r="220" spans="2:7" ht="13.5" thickBot="1">
      <c r="B220" s="357"/>
      <c r="C220" s="320"/>
      <c r="D220" s="320"/>
      <c r="E220" s="320"/>
      <c r="F220" s="320"/>
      <c r="G220" s="320"/>
    </row>
    <row r="221" spans="2:7" ht="13.5" thickBot="1">
      <c r="B221" s="1369" t="s">
        <v>771</v>
      </c>
      <c r="C221" s="1370"/>
      <c r="D221" s="1370"/>
      <c r="E221" s="708">
        <f>'Ret Arvore peq porte &lt;2 pavim '!E247</f>
        <v>0.75</v>
      </c>
      <c r="F221" s="320"/>
      <c r="G221" s="320"/>
    </row>
    <row r="222" spans="2:7">
      <c r="B222" s="357"/>
      <c r="C222" s="320"/>
      <c r="D222" s="320"/>
      <c r="E222" s="320"/>
      <c r="F222" s="320"/>
      <c r="G222" s="320"/>
    </row>
    <row r="223" spans="2:7" ht="13.5" thickBot="1">
      <c r="B223" s="357" t="s">
        <v>783</v>
      </c>
      <c r="C223" s="320"/>
      <c r="D223" s="320"/>
      <c r="E223" s="320"/>
      <c r="F223" s="320"/>
      <c r="G223" s="320"/>
    </row>
    <row r="224" spans="2:7" ht="13.5" thickBot="1">
      <c r="B224" s="696"/>
      <c r="C224" s="627" t="s">
        <v>43</v>
      </c>
      <c r="D224" s="627" t="s">
        <v>81</v>
      </c>
      <c r="E224" s="627" t="s">
        <v>1036</v>
      </c>
      <c r="F224" s="482" t="s">
        <v>1328</v>
      </c>
      <c r="G224" s="672" t="s">
        <v>26</v>
      </c>
    </row>
    <row r="225" spans="2:7" ht="13.5" thickBot="1">
      <c r="B225" s="634" t="s">
        <v>1133</v>
      </c>
      <c r="C225" s="701">
        <f>G203</f>
        <v>1</v>
      </c>
      <c r="D225" s="697">
        <f>D217</f>
        <v>3045</v>
      </c>
      <c r="E225" s="698">
        <f>D225*E221</f>
        <v>2283.75</v>
      </c>
      <c r="F225" s="699">
        <f>'Ret Arvore peq porte &lt;2 pavim '!F251</f>
        <v>30</v>
      </c>
      <c r="G225" s="427">
        <f>C225*E225/F225</f>
        <v>76.125</v>
      </c>
    </row>
    <row r="226" spans="2:7" ht="13.5" thickBot="1">
      <c r="B226" s="357"/>
      <c r="C226" s="893"/>
      <c r="D226" s="700"/>
      <c r="E226" s="894"/>
      <c r="F226" s="895"/>
      <c r="G226" s="401"/>
    </row>
    <row r="227" spans="2:7" ht="13.5" thickBot="1">
      <c r="B227" s="320"/>
      <c r="C227" s="320"/>
      <c r="D227" s="320"/>
      <c r="E227" s="320"/>
      <c r="F227" s="320"/>
      <c r="G227" s="693" t="s">
        <v>26</v>
      </c>
    </row>
    <row r="228" spans="2:7" ht="13.5" thickBot="1">
      <c r="B228" s="1371" t="s">
        <v>1593</v>
      </c>
      <c r="C228" s="1372"/>
      <c r="D228" s="1372"/>
      <c r="E228" s="1372"/>
      <c r="F228" s="1373"/>
      <c r="G228" s="710">
        <f>F205+F209+G225+G217</f>
        <v>1217.0561559999999</v>
      </c>
    </row>
    <row r="229" spans="2:7">
      <c r="B229" s="705"/>
      <c r="C229" s="705"/>
      <c r="D229" s="705"/>
      <c r="E229" s="705"/>
      <c r="F229" s="705"/>
      <c r="G229" s="401"/>
    </row>
    <row r="230" spans="2:7">
      <c r="B230" s="335" t="s">
        <v>774</v>
      </c>
      <c r="C230" s="320"/>
      <c r="D230" s="320"/>
      <c r="E230" s="415"/>
      <c r="F230" s="356"/>
      <c r="G230" s="666"/>
    </row>
    <row r="231" spans="2:7" ht="13.5" thickBot="1">
      <c r="B231" s="335"/>
      <c r="C231" s="320"/>
      <c r="D231" s="320"/>
      <c r="E231" s="415"/>
      <c r="F231" s="356"/>
      <c r="G231" s="666"/>
    </row>
    <row r="232" spans="2:7" ht="13.5" thickBot="1">
      <c r="B232" s="745"/>
      <c r="C232" s="319"/>
      <c r="D232" s="319"/>
      <c r="E232" s="803" t="s">
        <v>825</v>
      </c>
      <c r="F232" s="804"/>
      <c r="G232" s="196">
        <f>'Dimens areas verdes'!D270</f>
        <v>143</v>
      </c>
    </row>
    <row r="233" spans="2:7" ht="13.5" thickBot="1">
      <c r="B233" s="805" t="s">
        <v>1585</v>
      </c>
      <c r="C233" s="319"/>
      <c r="D233" s="319"/>
      <c r="E233" s="856" t="s">
        <v>863</v>
      </c>
      <c r="F233" s="807"/>
      <c r="G233" s="293">
        <f>'Dimens areas verdes'!D269</f>
        <v>1</v>
      </c>
    </row>
    <row r="234" spans="2:7" ht="13.5" thickBot="1">
      <c r="B234" s="808"/>
      <c r="C234" s="871" t="s">
        <v>448</v>
      </c>
      <c r="D234" s="809" t="s">
        <v>40</v>
      </c>
      <c r="E234" s="809" t="s">
        <v>1587</v>
      </c>
      <c r="F234" s="810" t="s">
        <v>26</v>
      </c>
      <c r="G234" s="807"/>
    </row>
    <row r="235" spans="2:7" ht="13.5" thickBot="1">
      <c r="B235" s="811" t="s">
        <v>110</v>
      </c>
      <c r="C235" s="812">
        <f>G232</f>
        <v>143</v>
      </c>
      <c r="D235" s="740">
        <f>Banco!D47</f>
        <v>5.49</v>
      </c>
      <c r="E235" s="813">
        <f>Banco!D225</f>
        <v>0.37524999999999997</v>
      </c>
      <c r="F235" s="814">
        <f>C235*D235*E235</f>
        <v>294.59751749999998</v>
      </c>
      <c r="G235" s="807"/>
    </row>
    <row r="236" spans="2:7">
      <c r="B236" s="319"/>
      <c r="C236" s="319"/>
      <c r="D236" s="319"/>
      <c r="E236" s="319"/>
      <c r="F236" s="319"/>
      <c r="G236" s="319"/>
    </row>
    <row r="237" spans="2:7" ht="13.5" thickBot="1">
      <c r="B237" s="829" t="s">
        <v>1586</v>
      </c>
      <c r="C237" s="319"/>
      <c r="D237" s="319"/>
      <c r="E237" s="319"/>
      <c r="F237" s="319"/>
      <c r="G237" s="319"/>
    </row>
    <row r="238" spans="2:7" ht="13.5" thickBot="1">
      <c r="B238" s="815" t="s">
        <v>1588</v>
      </c>
      <c r="C238" s="1073" t="s">
        <v>1589</v>
      </c>
      <c r="D238" s="809" t="s">
        <v>40</v>
      </c>
      <c r="E238" s="1074" t="s">
        <v>1590</v>
      </c>
      <c r="F238" s="810" t="s">
        <v>26</v>
      </c>
      <c r="G238" s="319"/>
    </row>
    <row r="239" spans="2:7" ht="13.5" thickBot="1">
      <c r="B239" s="818" t="s">
        <v>105</v>
      </c>
      <c r="C239" s="753">
        <f>C235*E235</f>
        <v>53.660749999999993</v>
      </c>
      <c r="D239" s="753">
        <f>Banco!D68</f>
        <v>28</v>
      </c>
      <c r="E239" s="1075">
        <f>Banco!D231</f>
        <v>0.03</v>
      </c>
      <c r="F239" s="814">
        <f>C239*D239*E239</f>
        <v>45.075029999999991</v>
      </c>
      <c r="G239" s="319"/>
    </row>
    <row r="240" spans="2:7">
      <c r="B240" s="335"/>
      <c r="C240" s="320"/>
      <c r="D240" s="320"/>
      <c r="E240" s="415"/>
      <c r="F240" s="356"/>
      <c r="G240" s="666"/>
    </row>
    <row r="241" spans="2:7">
      <c r="B241" s="357" t="s">
        <v>1594</v>
      </c>
      <c r="C241" s="320"/>
      <c r="D241" s="320"/>
      <c r="E241" s="320"/>
      <c r="F241" s="320"/>
      <c r="G241" s="320"/>
    </row>
    <row r="242" spans="2:7" ht="13.5" thickBot="1">
      <c r="B242" s="320"/>
      <c r="C242" s="320"/>
      <c r="D242" s="320"/>
      <c r="E242" s="320"/>
      <c r="F242" s="320"/>
      <c r="G242" s="320"/>
    </row>
    <row r="243" spans="2:7" ht="13.5" thickBot="1">
      <c r="B243" s="1369" t="s">
        <v>775</v>
      </c>
      <c r="C243" s="1370"/>
      <c r="D243" s="1370"/>
      <c r="E243" s="708">
        <f>E213</f>
        <v>0.25</v>
      </c>
      <c r="F243" s="320"/>
      <c r="G243" s="320"/>
    </row>
    <row r="244" spans="2:7">
      <c r="B244" s="320"/>
      <c r="C244" s="320"/>
      <c r="D244" s="320"/>
      <c r="E244" s="320"/>
      <c r="F244" s="320"/>
      <c r="G244" s="320"/>
    </row>
    <row r="245" spans="2:7" ht="13.5" thickBot="1">
      <c r="B245" s="357" t="s">
        <v>776</v>
      </c>
      <c r="C245" s="320"/>
      <c r="D245" s="320"/>
      <c r="E245" s="320"/>
      <c r="F245" s="320"/>
      <c r="G245" s="320"/>
    </row>
    <row r="246" spans="2:7" ht="13.5" thickBot="1">
      <c r="B246" s="696"/>
      <c r="C246" s="627" t="s">
        <v>43</v>
      </c>
      <c r="D246" s="627" t="s">
        <v>81</v>
      </c>
      <c r="E246" s="627" t="s">
        <v>80</v>
      </c>
      <c r="F246" s="482" t="s">
        <v>1328</v>
      </c>
      <c r="G246" s="672" t="s">
        <v>26</v>
      </c>
    </row>
    <row r="247" spans="2:7" ht="13.5" thickBot="1">
      <c r="B247" s="634" t="s">
        <v>1134</v>
      </c>
      <c r="C247" s="960">
        <f>G233</f>
        <v>1</v>
      </c>
      <c r="D247" s="697">
        <f>Banco!D171</f>
        <v>2249.9</v>
      </c>
      <c r="E247" s="698">
        <f>D247*E243</f>
        <v>562.47500000000002</v>
      </c>
      <c r="F247" s="699">
        <f>'Ret Arvore peq porte &lt;2 pavim '!F274</f>
        <v>30</v>
      </c>
      <c r="G247" s="427">
        <f>C247*E247/F247</f>
        <v>18.749166666666667</v>
      </c>
    </row>
    <row r="248" spans="2:7">
      <c r="B248" s="357"/>
      <c r="C248" s="356"/>
      <c r="D248" s="700"/>
      <c r="E248" s="700"/>
      <c r="F248" s="356"/>
      <c r="G248" s="403"/>
    </row>
    <row r="249" spans="2:7">
      <c r="B249" s="357" t="s">
        <v>1595</v>
      </c>
      <c r="C249" s="320"/>
      <c r="D249" s="320"/>
      <c r="E249" s="320"/>
      <c r="F249" s="320"/>
      <c r="G249" s="320"/>
    </row>
    <row r="250" spans="2:7" ht="13.5" thickBot="1">
      <c r="B250" s="357"/>
      <c r="C250" s="320"/>
      <c r="D250" s="320"/>
      <c r="E250" s="320"/>
      <c r="F250" s="320"/>
      <c r="G250" s="320"/>
    </row>
    <row r="251" spans="2:7" ht="13.5" thickBot="1">
      <c r="B251" s="1369" t="s">
        <v>777</v>
      </c>
      <c r="C251" s="1370"/>
      <c r="D251" s="1370"/>
      <c r="E251" s="708">
        <f>'Ret Arvore peq porte &lt;2 pavim '!E278</f>
        <v>0.75</v>
      </c>
      <c r="F251" s="320"/>
      <c r="G251" s="320"/>
    </row>
    <row r="252" spans="2:7">
      <c r="B252" s="357"/>
      <c r="C252" s="320"/>
      <c r="D252" s="320"/>
      <c r="E252" s="320"/>
      <c r="F252" s="320"/>
      <c r="G252" s="320"/>
    </row>
    <row r="253" spans="2:7" ht="13.5" thickBot="1">
      <c r="B253" s="357" t="s">
        <v>778</v>
      </c>
      <c r="C253" s="320"/>
      <c r="D253" s="320"/>
      <c r="E253" s="320"/>
      <c r="F253" s="320"/>
      <c r="G253" s="320"/>
    </row>
    <row r="254" spans="2:7" ht="13.5" thickBot="1">
      <c r="B254" s="696"/>
      <c r="C254" s="627" t="s">
        <v>43</v>
      </c>
      <c r="D254" s="627" t="s">
        <v>81</v>
      </c>
      <c r="E254" s="627" t="s">
        <v>1036</v>
      </c>
      <c r="F254" s="482" t="s">
        <v>1328</v>
      </c>
      <c r="G254" s="672" t="s">
        <v>26</v>
      </c>
    </row>
    <row r="255" spans="2:7" ht="13.5" thickBot="1">
      <c r="B255" s="634" t="s">
        <v>1135</v>
      </c>
      <c r="C255" s="701">
        <f>G233</f>
        <v>1</v>
      </c>
      <c r="D255" s="697">
        <f>D247</f>
        <v>2249.9</v>
      </c>
      <c r="E255" s="698">
        <f>D255*E251</f>
        <v>1687.4250000000002</v>
      </c>
      <c r="F255" s="699">
        <f>'Ret Arvore peq porte &lt;2 pavim '!F282</f>
        <v>30</v>
      </c>
      <c r="G255" s="427">
        <f>C255*E255/F255</f>
        <v>56.247500000000009</v>
      </c>
    </row>
    <row r="256" spans="2:7" ht="13.5" thickBot="1">
      <c r="B256" s="357"/>
      <c r="C256" s="893"/>
      <c r="D256" s="700"/>
      <c r="E256" s="894"/>
      <c r="F256" s="895"/>
      <c r="G256" s="401"/>
    </row>
    <row r="257" spans="2:7" ht="13.5" thickBot="1">
      <c r="B257" s="320"/>
      <c r="C257" s="320"/>
      <c r="D257" s="320"/>
      <c r="E257" s="320"/>
      <c r="F257" s="320"/>
      <c r="G257" s="693" t="s">
        <v>26</v>
      </c>
    </row>
    <row r="258" spans="2:7" ht="13.5" thickBot="1">
      <c r="B258" s="1371" t="s">
        <v>1596</v>
      </c>
      <c r="C258" s="1372"/>
      <c r="D258" s="1372"/>
      <c r="E258" s="1372"/>
      <c r="F258" s="1373"/>
      <c r="G258" s="710">
        <f>F235+F239+G255+G247</f>
        <v>414.66921416666662</v>
      </c>
    </row>
    <row r="259" spans="2:7">
      <c r="B259" s="705"/>
      <c r="C259" s="705"/>
      <c r="D259" s="705"/>
      <c r="E259" s="705"/>
      <c r="F259" s="705"/>
      <c r="G259" s="401"/>
    </row>
    <row r="260" spans="2:7">
      <c r="B260" s="335" t="s">
        <v>61</v>
      </c>
      <c r="C260" s="320"/>
      <c r="D260" s="320"/>
      <c r="E260" s="320"/>
      <c r="F260" s="320"/>
      <c r="G260" s="320"/>
    </row>
    <row r="261" spans="2:7" ht="13.5" thickBot="1">
      <c r="B261" s="320"/>
      <c r="C261" s="320"/>
      <c r="D261" s="320"/>
      <c r="E261" s="320"/>
      <c r="F261" s="320"/>
      <c r="G261" s="320"/>
    </row>
    <row r="262" spans="2:7">
      <c r="B262" s="696" t="s">
        <v>57</v>
      </c>
      <c r="C262" s="424"/>
      <c r="D262" s="424"/>
      <c r="E262" s="711"/>
      <c r="F262" s="712">
        <f>E31</f>
        <v>33082.720000000001</v>
      </c>
      <c r="G262" s="320"/>
    </row>
    <row r="263" spans="2:7">
      <c r="B263" s="630" t="s">
        <v>124</v>
      </c>
      <c r="C263" s="356"/>
      <c r="D263" s="356"/>
      <c r="E263" s="713"/>
      <c r="F263" s="714">
        <f>E96</f>
        <v>661.19999999999993</v>
      </c>
      <c r="G263" s="320"/>
    </row>
    <row r="264" spans="2:7">
      <c r="B264" s="1098" t="s">
        <v>1727</v>
      </c>
      <c r="C264" s="356"/>
      <c r="D264" s="356"/>
      <c r="E264" s="713"/>
      <c r="F264" s="714">
        <f>G111</f>
        <v>504.03000000000003</v>
      </c>
      <c r="G264" s="320"/>
    </row>
    <row r="265" spans="2:7">
      <c r="B265" s="630" t="str">
        <f>'Ret Arvore peq porte &lt;2 pavim '!B347</f>
        <v>3.4. CAMINHÃO MEDIO CARROCERIA EQUIPADO COM BRAÇO MECANICO</v>
      </c>
      <c r="C265" s="356"/>
      <c r="D265" s="356"/>
      <c r="E265" s="713"/>
      <c r="F265" s="714">
        <f>G177</f>
        <v>12715.458483720646</v>
      </c>
      <c r="G265" s="320"/>
    </row>
    <row r="266" spans="2:7">
      <c r="B266" s="630" t="s">
        <v>648</v>
      </c>
      <c r="C266" s="356"/>
      <c r="D266" s="356"/>
      <c r="E266" s="713"/>
      <c r="F266" s="714">
        <f>G198</f>
        <v>121.67499999999998</v>
      </c>
      <c r="G266" s="320"/>
    </row>
    <row r="267" spans="2:7">
      <c r="B267" s="630" t="s">
        <v>922</v>
      </c>
      <c r="C267" s="356"/>
      <c r="D267" s="356"/>
      <c r="E267" s="713"/>
      <c r="F267" s="714">
        <f>G228</f>
        <v>1217.0561559999999</v>
      </c>
      <c r="G267" s="320"/>
    </row>
    <row r="268" spans="2:7" ht="13.5" thickBot="1">
      <c r="B268" s="634" t="s">
        <v>671</v>
      </c>
      <c r="C268" s="715"/>
      <c r="D268" s="715"/>
      <c r="E268" s="717"/>
      <c r="F268" s="714">
        <f>G258</f>
        <v>414.66921416666662</v>
      </c>
      <c r="G268" s="320"/>
    </row>
    <row r="269" spans="2:7">
      <c r="B269" s="696" t="s">
        <v>1827</v>
      </c>
      <c r="C269" s="424"/>
      <c r="D269" s="424"/>
      <c r="E269" s="711"/>
      <c r="F269" s="712">
        <f>SUM(F262:F268)</f>
        <v>48716.808853887313</v>
      </c>
      <c r="G269" s="320"/>
    </row>
    <row r="270" spans="2:7" ht="13.5" thickBot="1">
      <c r="B270" s="146" t="s">
        <v>669</v>
      </c>
      <c r="C270" s="145"/>
      <c r="D270" s="446">
        <f>Banco!D211</f>
        <v>0.38690000000000002</v>
      </c>
      <c r="E270" s="144"/>
      <c r="F270" s="447">
        <f>D270*F269</f>
        <v>18848.533345569002</v>
      </c>
    </row>
    <row r="271" spans="2:7" ht="13.5" thickBot="1">
      <c r="B271" s="150" t="s">
        <v>58</v>
      </c>
      <c r="C271" s="149"/>
      <c r="D271" s="149"/>
      <c r="E271" s="148"/>
      <c r="F271" s="151">
        <f>F269+F270</f>
        <v>67565.34219945631</v>
      </c>
    </row>
    <row r="272" spans="2:7" ht="13.5" thickBot="1">
      <c r="B272" s="150" t="s">
        <v>942</v>
      </c>
      <c r="C272" s="149"/>
      <c r="D272" s="149"/>
      <c r="E272" s="148"/>
      <c r="F272" s="147">
        <f>'Dimens areas verdes'!D224</f>
        <v>1000</v>
      </c>
    </row>
    <row r="273" spans="2:6" ht="13.5" thickBot="1">
      <c r="B273" s="146" t="s">
        <v>670</v>
      </c>
      <c r="C273" s="145"/>
      <c r="D273" s="145"/>
      <c r="E273" s="144"/>
      <c r="F273" s="590">
        <f>ROUND(F271/F272,2)</f>
        <v>67.569999999999993</v>
      </c>
    </row>
  </sheetData>
  <mergeCells count="14">
    <mergeCell ref="B251:D251"/>
    <mergeCell ref="B258:F258"/>
    <mergeCell ref="B191:D191"/>
    <mergeCell ref="B198:F198"/>
    <mergeCell ref="B213:D213"/>
    <mergeCell ref="B221:D221"/>
    <mergeCell ref="B228:F228"/>
    <mergeCell ref="B243:D243"/>
    <mergeCell ref="B183:D183"/>
    <mergeCell ref="B140:D140"/>
    <mergeCell ref="B141:D141"/>
    <mergeCell ref="B153:D153"/>
    <mergeCell ref="B154:D154"/>
    <mergeCell ref="B177:F177"/>
  </mergeCells>
  <printOptions horizontalCentered="1"/>
  <pageMargins left="0.59055118110236227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72" min="1" max="6" man="1"/>
    <brk id="126" min="1" max="6" man="1"/>
    <brk id="198" min="1" max="6" man="1"/>
  </rowBreaks>
  <ignoredErrors>
    <ignoredError sqref="E255 E225 E195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IM273"/>
  <sheetViews>
    <sheetView showGridLines="0" view="pageBreakPreview" zoomScaleNormal="100" zoomScaleSheetLayoutView="100" workbookViewId="0">
      <selection activeCell="L11" sqref="L11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1:9">
      <c r="B3" s="160" t="s">
        <v>60</v>
      </c>
    </row>
    <row r="4" spans="1:9">
      <c r="B4" s="160" t="s">
        <v>1614</v>
      </c>
    </row>
    <row r="5" spans="1:9">
      <c r="B5" s="208"/>
    </row>
    <row r="6" spans="1:9">
      <c r="B6" s="160" t="s">
        <v>19</v>
      </c>
    </row>
    <row r="7" spans="1:9" ht="13.5" thickBot="1">
      <c r="A7" s="320"/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1:9" s="184" customFormat="1" ht="26.25" thickBot="1">
      <c r="A8" s="899"/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90" t="s">
        <v>998</v>
      </c>
      <c r="H8" s="594"/>
    </row>
    <row r="9" spans="1:9">
      <c r="A9" s="320"/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1293">
        <f>'Salários 01 2021'!$C$42</f>
        <v>2294.25</v>
      </c>
      <c r="H9" s="598"/>
    </row>
    <row r="10" spans="1:9">
      <c r="A10" s="320"/>
      <c r="B10" s="602" t="s">
        <v>95</v>
      </c>
      <c r="C10" s="926"/>
      <c r="D10" s="926"/>
      <c r="E10" s="926"/>
      <c r="F10" s="910"/>
      <c r="G10" s="1103"/>
      <c r="H10" s="598"/>
    </row>
    <row r="11" spans="1:9">
      <c r="A11" s="320"/>
      <c r="B11" s="602" t="s">
        <v>96</v>
      </c>
      <c r="C11" s="926"/>
      <c r="D11" s="926"/>
      <c r="E11" s="926"/>
      <c r="F11" s="910"/>
      <c r="G11" s="1103"/>
      <c r="H11" s="598"/>
    </row>
    <row r="12" spans="1:9">
      <c r="A12" s="320"/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6"/>
      <c r="H12" s="323"/>
    </row>
    <row r="13" spans="1:9">
      <c r="A13" s="320"/>
      <c r="B13" s="602" t="s">
        <v>87</v>
      </c>
      <c r="C13" s="603"/>
      <c r="D13" s="603"/>
      <c r="E13" s="603"/>
      <c r="F13" s="735"/>
      <c r="G13" s="736"/>
      <c r="H13" s="323"/>
    </row>
    <row r="14" spans="1:9">
      <c r="A14" s="320"/>
      <c r="B14" s="602" t="s">
        <v>987</v>
      </c>
      <c r="C14" s="603">
        <f>'Salários 01 2021'!H6</f>
        <v>67.47</v>
      </c>
      <c r="D14" s="603">
        <f>'Salários 01 2021'!H6</f>
        <v>67.47</v>
      </c>
      <c r="E14" s="603">
        <f>'Salários 01 2021'!H6</f>
        <v>67.47</v>
      </c>
      <c r="F14" s="735">
        <f>'Salários 01 2021'!H7</f>
        <v>287.32</v>
      </c>
      <c r="G14" s="736">
        <f>Banco!$D$199</f>
        <v>418.26</v>
      </c>
      <c r="H14" s="323"/>
    </row>
    <row r="15" spans="1:9">
      <c r="A15" s="320"/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6">
        <f>SUM(G9:G14)*$E$7</f>
        <v>2008.0169028000003</v>
      </c>
      <c r="H15" s="323"/>
    </row>
    <row r="16" spans="1:9">
      <c r="A16" s="320"/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6">
        <f>'Salários 01 2021'!$J$14</f>
        <v>599</v>
      </c>
      <c r="H16" s="323"/>
    </row>
    <row r="17" spans="1:8">
      <c r="A17" s="320"/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6">
        <f>'Salários 01 2021'!$K$15</f>
        <v>65</v>
      </c>
      <c r="H17" s="323"/>
    </row>
    <row r="18" spans="1:8">
      <c r="A18" s="320"/>
      <c r="B18" s="602" t="s">
        <v>389</v>
      </c>
      <c r="C18" s="603"/>
      <c r="D18" s="735"/>
      <c r="E18" s="603"/>
      <c r="F18" s="603">
        <f>'Salários 01 2021'!$J$15</f>
        <v>641.75</v>
      </c>
      <c r="G18" s="736"/>
      <c r="H18" s="323"/>
    </row>
    <row r="19" spans="1:8">
      <c r="A19" s="320"/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6">
        <f>Banco!$D$197</f>
        <v>72</v>
      </c>
      <c r="H19" s="323"/>
    </row>
    <row r="20" spans="1:8">
      <c r="A20" s="320"/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456">
        <f>Banco!$D$198</f>
        <v>8.5</v>
      </c>
      <c r="H20" s="323"/>
    </row>
    <row r="21" spans="1:8" ht="13.5" thickBot="1">
      <c r="A21" s="320"/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1">
        <f>'Salários 01 2021'!$L$42</f>
        <v>63.961438356164393</v>
      </c>
      <c r="H21" s="323"/>
    </row>
    <row r="22" spans="1:8" ht="13.5" thickBot="1">
      <c r="A22" s="320"/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944">
        <f>SUM(E9:E21)</f>
        <v>4299.9096604361648</v>
      </c>
      <c r="F22" s="1291">
        <f>SUM(F9:F21)</f>
        <v>5146.9708675561651</v>
      </c>
      <c r="G22" s="1292">
        <f>SUM(G9:G21)</f>
        <v>5528.988341156165</v>
      </c>
      <c r="H22" s="614"/>
    </row>
    <row r="23" spans="1:8">
      <c r="A23" s="320"/>
      <c r="B23" s="320"/>
      <c r="C23" s="320"/>
      <c r="D23" s="320"/>
      <c r="E23" s="320"/>
      <c r="F23" s="320"/>
      <c r="G23" s="320"/>
      <c r="H23" s="320"/>
    </row>
    <row r="24" spans="1:8" ht="13.5" thickBot="1">
      <c r="A24" s="320"/>
      <c r="B24" s="335" t="s">
        <v>27</v>
      </c>
      <c r="C24" s="320"/>
      <c r="D24" s="320"/>
      <c r="E24" s="320"/>
      <c r="F24" s="320"/>
      <c r="G24" s="320"/>
      <c r="H24" s="320"/>
    </row>
    <row r="25" spans="1:8" ht="13.5" thickBot="1">
      <c r="A25" s="320"/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1:8">
      <c r="A26" s="320"/>
      <c r="B26" s="599" t="str">
        <f>C8</f>
        <v xml:space="preserve">Jardineiro </v>
      </c>
      <c r="C26" s="304">
        <f>'Dimens areas verdes'!D243</f>
        <v>4</v>
      </c>
      <c r="D26" s="297">
        <f>C22</f>
        <v>3635.7561623561646</v>
      </c>
      <c r="E26" s="619">
        <f t="shared" ref="E26:E30" si="0">ROUND(D26*C26,2)</f>
        <v>14543.02</v>
      </c>
      <c r="F26" s="320"/>
      <c r="G26" s="320"/>
      <c r="H26" s="320"/>
    </row>
    <row r="27" spans="1:8">
      <c r="A27" s="320"/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0"/>
        <v>4078.53</v>
      </c>
      <c r="F27" s="320"/>
      <c r="G27" s="320"/>
      <c r="H27" s="320"/>
    </row>
    <row r="28" spans="1:8">
      <c r="A28" s="320"/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0"/>
        <v>4299.91</v>
      </c>
      <c r="F28" s="320"/>
      <c r="G28" s="320"/>
      <c r="H28" s="320"/>
    </row>
    <row r="29" spans="1:8">
      <c r="A29" s="320"/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0"/>
        <v>4632.2700000000004</v>
      </c>
      <c r="F29" s="320"/>
      <c r="G29" s="320"/>
      <c r="H29" s="320"/>
    </row>
    <row r="30" spans="1:8" ht="13.5" thickBot="1">
      <c r="A30" s="320"/>
      <c r="B30" s="673" t="str">
        <f>G8</f>
        <v>Supervisor de Turma</v>
      </c>
      <c r="C30" s="1079">
        <f>'Dimens areas verdes'!D246</f>
        <v>1</v>
      </c>
      <c r="D30" s="622">
        <f>G22</f>
        <v>5528.988341156165</v>
      </c>
      <c r="E30" s="1080">
        <f t="shared" si="0"/>
        <v>5528.99</v>
      </c>
      <c r="F30" s="320"/>
      <c r="G30" s="320"/>
      <c r="H30" s="320"/>
    </row>
    <row r="31" spans="1:8" ht="13.5" thickBot="1">
      <c r="A31" s="320"/>
      <c r="B31" s="624"/>
      <c r="C31" s="624"/>
      <c r="D31" s="624"/>
      <c r="E31" s="876">
        <f>SUM(E26:E30)</f>
        <v>33082.720000000001</v>
      </c>
      <c r="F31" s="320"/>
      <c r="G31" s="320"/>
      <c r="H31" s="320"/>
    </row>
    <row r="32" spans="1:8">
      <c r="A32" s="320"/>
      <c r="B32" s="383"/>
      <c r="C32" s="320"/>
      <c r="D32" s="320"/>
      <c r="E32" s="877"/>
      <c r="F32" s="878"/>
      <c r="G32" s="320"/>
      <c r="H32" s="320"/>
    </row>
    <row r="33" spans="1:8">
      <c r="A33" s="320"/>
      <c r="B33" s="335" t="s">
        <v>98</v>
      </c>
      <c r="C33" s="320"/>
      <c r="D33" s="320"/>
      <c r="E33" s="320"/>
      <c r="F33" s="320"/>
      <c r="G33" s="320"/>
      <c r="H33" s="320"/>
    </row>
    <row r="34" spans="1:8" ht="13.5" thickBot="1">
      <c r="A34" s="320"/>
      <c r="B34" s="335" t="s">
        <v>99</v>
      </c>
      <c r="C34" s="320"/>
      <c r="D34" s="320"/>
      <c r="E34" s="320"/>
      <c r="F34" s="320"/>
      <c r="G34" s="320"/>
      <c r="H34" s="320"/>
    </row>
    <row r="35" spans="1:8" ht="13.5" thickBot="1">
      <c r="A35" s="320"/>
      <c r="B35" s="615" t="s">
        <v>28</v>
      </c>
      <c r="C35" s="616" t="s">
        <v>20</v>
      </c>
      <c r="D35" s="616" t="s">
        <v>31</v>
      </c>
      <c r="E35" s="616" t="s">
        <v>32</v>
      </c>
      <c r="F35" s="617" t="s">
        <v>26</v>
      </c>
      <c r="G35" s="320"/>
      <c r="H35" s="320"/>
    </row>
    <row r="36" spans="1:8">
      <c r="A36" s="320"/>
      <c r="B36" s="651"/>
      <c r="C36" s="626" t="str">
        <f>'Dimens areas verdes'!D7</f>
        <v>Calça de brim</v>
      </c>
      <c r="D36" s="879">
        <f>'Dimens areas verdes'!E7</f>
        <v>4</v>
      </c>
      <c r="E36" s="628">
        <f>Banco!$D$125</f>
        <v>29.8</v>
      </c>
      <c r="F36" s="629">
        <f t="shared" ref="F36:F42" si="1">ROUND(E36*D36/12,2)</f>
        <v>9.93</v>
      </c>
      <c r="G36" s="320"/>
      <c r="H36" s="320"/>
    </row>
    <row r="37" spans="1:8">
      <c r="A37" s="320"/>
      <c r="B37" s="652"/>
      <c r="C37" s="631" t="str">
        <f>'Dimens areas verdes'!D8</f>
        <v>Camisa de brim</v>
      </c>
      <c r="D37" s="880">
        <f>'Dimens areas verdes'!E8</f>
        <v>4</v>
      </c>
      <c r="E37" s="426">
        <f>Banco!$D$127</f>
        <v>32.5</v>
      </c>
      <c r="F37" s="604">
        <f t="shared" si="1"/>
        <v>10.83</v>
      </c>
      <c r="G37" s="320"/>
      <c r="H37" s="320"/>
    </row>
    <row r="38" spans="1:8">
      <c r="A38" s="320"/>
      <c r="B38" s="653" t="str">
        <f>B26</f>
        <v xml:space="preserve">Jardineiro </v>
      </c>
      <c r="C38" s="631" t="str">
        <f>'Dimens areas verdes'!D9</f>
        <v>Calçado de proteção</v>
      </c>
      <c r="D38" s="880">
        <f>'Dimens areas verdes'!E9</f>
        <v>3</v>
      </c>
      <c r="E38" s="297">
        <f>Banco!$D$126</f>
        <v>33.166666666666664</v>
      </c>
      <c r="F38" s="604">
        <f t="shared" si="1"/>
        <v>8.2899999999999991</v>
      </c>
      <c r="G38" s="320"/>
      <c r="H38" s="320"/>
    </row>
    <row r="39" spans="1:8">
      <c r="A39" s="320"/>
      <c r="B39" s="652"/>
      <c r="C39" s="631" t="str">
        <f>'Dimens areas verdes'!D10</f>
        <v>Capa impermeável</v>
      </c>
      <c r="D39" s="880">
        <f>'Dimens areas verdes'!E10</f>
        <v>6</v>
      </c>
      <c r="E39" s="299">
        <f>Banco!$D$128</f>
        <v>10.8</v>
      </c>
      <c r="F39" s="604">
        <f t="shared" si="1"/>
        <v>5.4</v>
      </c>
      <c r="G39" s="320"/>
      <c r="H39" s="320"/>
    </row>
    <row r="40" spans="1:8">
      <c r="A40" s="320"/>
      <c r="B40" s="652"/>
      <c r="C40" s="631" t="str">
        <f>'Dimens areas verdes'!D11</f>
        <v>Boné</v>
      </c>
      <c r="D40" s="880">
        <f>'Dimens areas verdes'!E11</f>
        <v>2</v>
      </c>
      <c r="E40" s="299">
        <f>Banco!$D$120</f>
        <v>6</v>
      </c>
      <c r="F40" s="604">
        <f t="shared" si="1"/>
        <v>1</v>
      </c>
      <c r="G40" s="320"/>
      <c r="H40" s="320"/>
    </row>
    <row r="41" spans="1:8">
      <c r="A41" s="320"/>
      <c r="B41" s="652"/>
      <c r="C41" s="631" t="str">
        <f>'Dimens areas verdes'!D12</f>
        <v>Luva de vaqueta</v>
      </c>
      <c r="D41" s="880">
        <f>'Dimens areas verdes'!E12</f>
        <v>12</v>
      </c>
      <c r="E41" s="299">
        <f>Banco!D133</f>
        <v>17.55</v>
      </c>
      <c r="F41" s="604">
        <f t="shared" si="1"/>
        <v>17.55</v>
      </c>
      <c r="G41" s="320"/>
      <c r="H41" s="320"/>
    </row>
    <row r="42" spans="1:8" ht="13.5" thickBot="1">
      <c r="A42" s="320"/>
      <c r="B42" s="673"/>
      <c r="C42" s="635" t="str">
        <f>'Dimens areas verdes'!D13</f>
        <v>Colete refletivo</v>
      </c>
      <c r="D42" s="881">
        <f>'Dimens areas verdes'!E13</f>
        <v>2</v>
      </c>
      <c r="E42" s="622">
        <f>Banco!D131</f>
        <v>13.4</v>
      </c>
      <c r="F42" s="610">
        <f t="shared" si="1"/>
        <v>2.23</v>
      </c>
      <c r="G42" s="320"/>
      <c r="H42" s="320"/>
    </row>
    <row r="43" spans="1:8" ht="13.5" thickBot="1">
      <c r="A43" s="320"/>
      <c r="B43" s="637"/>
      <c r="C43" s="637"/>
      <c r="D43" s="639"/>
      <c r="E43" s="639"/>
      <c r="F43" s="640">
        <f>SUM(F36:F42)</f>
        <v>55.23</v>
      </c>
      <c r="G43" s="320"/>
      <c r="H43" s="320"/>
    </row>
    <row r="44" spans="1:8" ht="13.5" thickBot="1">
      <c r="A44" s="320"/>
      <c r="B44" s="320"/>
      <c r="C44" s="320"/>
      <c r="D44" s="320"/>
      <c r="E44" s="320"/>
      <c r="F44" s="320"/>
      <c r="G44" s="320"/>
      <c r="H44" s="320"/>
    </row>
    <row r="45" spans="1:8" ht="13.5" thickBot="1">
      <c r="A45" s="320"/>
      <c r="B45" s="1088" t="s">
        <v>28</v>
      </c>
      <c r="C45" s="1092" t="s">
        <v>20</v>
      </c>
      <c r="D45" s="616" t="s">
        <v>31</v>
      </c>
      <c r="E45" s="616" t="s">
        <v>32</v>
      </c>
      <c r="F45" s="617" t="s">
        <v>26</v>
      </c>
      <c r="G45" s="320"/>
      <c r="H45" s="320"/>
    </row>
    <row r="46" spans="1:8">
      <c r="A46" s="320"/>
      <c r="B46" s="633"/>
      <c r="C46" s="631" t="str">
        <f>'Dimens areas verdes'!D59</f>
        <v>Calça especial</v>
      </c>
      <c r="D46" s="880">
        <f>'Dimens areas verdes'!E59</f>
        <v>4</v>
      </c>
      <c r="E46" s="297">
        <f>Banco!D124</f>
        <v>342.45</v>
      </c>
      <c r="F46" s="656">
        <f t="shared" ref="F46:F56" si="2">ROUND(E46*D46/12,2)</f>
        <v>114.15</v>
      </c>
      <c r="G46" s="320"/>
      <c r="H46" s="320"/>
    </row>
    <row r="47" spans="1:8">
      <c r="A47" s="320"/>
      <c r="B47" s="633"/>
      <c r="C47" s="643" t="str">
        <f>'Dimens areas verdes'!D60</f>
        <v>Camisa de brim</v>
      </c>
      <c r="D47" s="886">
        <f>'Dimens areas verdes'!E60</f>
        <v>4</v>
      </c>
      <c r="E47" s="426">
        <f>Banco!D127</f>
        <v>32.5</v>
      </c>
      <c r="F47" s="604">
        <f t="shared" si="2"/>
        <v>10.83</v>
      </c>
      <c r="G47" s="320"/>
      <c r="H47" s="320"/>
    </row>
    <row r="48" spans="1:8">
      <c r="A48" s="320"/>
      <c r="B48" s="633"/>
      <c r="C48" s="643" t="str">
        <f>'Dimens areas verdes'!D61</f>
        <v>Bota</v>
      </c>
      <c r="D48" s="886">
        <f>'Dimens areas verdes'!E61</f>
        <v>3</v>
      </c>
      <c r="E48" s="426">
        <f>Banco!D121</f>
        <v>39.9</v>
      </c>
      <c r="F48" s="604">
        <f t="shared" si="2"/>
        <v>9.98</v>
      </c>
      <c r="G48" s="320"/>
      <c r="H48" s="320"/>
    </row>
    <row r="49" spans="1:8">
      <c r="A49" s="320"/>
      <c r="B49" s="633"/>
      <c r="C49" s="643" t="str">
        <f>'Dimens areas verdes'!D62</f>
        <v>Capa impermeável</v>
      </c>
      <c r="D49" s="886">
        <f>'Dimens areas verdes'!E62</f>
        <v>6</v>
      </c>
      <c r="E49" s="426">
        <f>Banco!D128</f>
        <v>10.8</v>
      </c>
      <c r="F49" s="604">
        <f t="shared" si="2"/>
        <v>5.4</v>
      </c>
      <c r="G49" s="320"/>
      <c r="H49" s="320"/>
    </row>
    <row r="50" spans="1:8">
      <c r="A50" s="320"/>
      <c r="B50" s="633"/>
      <c r="C50" s="643" t="str">
        <f>'Dimens areas verdes'!D63</f>
        <v>Cinto de segurança</v>
      </c>
      <c r="D50" s="886">
        <f>'Dimens areas verdes'!E63</f>
        <v>2</v>
      </c>
      <c r="E50" s="426">
        <f>Banco!D130</f>
        <v>79.900000000000006</v>
      </c>
      <c r="F50" s="604">
        <f t="shared" si="2"/>
        <v>13.32</v>
      </c>
      <c r="G50" s="320"/>
      <c r="H50" s="320"/>
    </row>
    <row r="51" spans="1:8">
      <c r="A51" s="320"/>
      <c r="B51" s="633" t="str">
        <f>B27</f>
        <v>Jardineiro Motopoda</v>
      </c>
      <c r="C51" s="643" t="str">
        <f>'Dimens areas verdes'!D64</f>
        <v>Luva de vaqueta</v>
      </c>
      <c r="D51" s="886">
        <f>'Dimens areas verdes'!E64</f>
        <v>12</v>
      </c>
      <c r="E51" s="426">
        <f>Banco!D133</f>
        <v>17.55</v>
      </c>
      <c r="F51" s="604">
        <f t="shared" si="2"/>
        <v>17.55</v>
      </c>
      <c r="G51" s="320"/>
      <c r="H51" s="320"/>
    </row>
    <row r="52" spans="1:8">
      <c r="A52" s="320"/>
      <c r="B52" s="630"/>
      <c r="C52" s="643" t="str">
        <f>'Dimens areas verdes'!D65</f>
        <v>Abafador de ruido</v>
      </c>
      <c r="D52" s="886">
        <f>'Dimens areas verdes'!E65</f>
        <v>3</v>
      </c>
      <c r="E52" s="426">
        <f>Banco!D118</f>
        <v>15</v>
      </c>
      <c r="F52" s="604">
        <f t="shared" si="2"/>
        <v>3.75</v>
      </c>
      <c r="G52" s="320"/>
      <c r="H52" s="320"/>
    </row>
    <row r="53" spans="1:8">
      <c r="A53" s="320"/>
      <c r="B53" s="630"/>
      <c r="C53" s="643" t="str">
        <f>'Dimens areas verdes'!D66</f>
        <v>Capacete c/ aba frontal</v>
      </c>
      <c r="D53" s="886">
        <f>'Dimens areas verdes'!E66</f>
        <v>3</v>
      </c>
      <c r="E53" s="426">
        <f>Banco!D129</f>
        <v>13.42</v>
      </c>
      <c r="F53" s="604">
        <f t="shared" si="2"/>
        <v>3.36</v>
      </c>
      <c r="G53" s="320"/>
      <c r="H53" s="320"/>
    </row>
    <row r="54" spans="1:8">
      <c r="A54" s="320"/>
      <c r="B54" s="630"/>
      <c r="C54" s="643" t="str">
        <f>'Dimens areas verdes'!D67</f>
        <v>Colete refletivo</v>
      </c>
      <c r="D54" s="886">
        <f>'Dimens areas verdes'!E67</f>
        <v>2</v>
      </c>
      <c r="E54" s="426">
        <f>Banco!D131</f>
        <v>13.4</v>
      </c>
      <c r="F54" s="604">
        <f t="shared" si="2"/>
        <v>2.23</v>
      </c>
      <c r="G54" s="320"/>
      <c r="H54" s="320"/>
    </row>
    <row r="55" spans="1:8">
      <c r="A55" s="320"/>
      <c r="B55" s="630"/>
      <c r="C55" s="643" t="str">
        <f>'Dimens areas verdes'!D68</f>
        <v>Boné</v>
      </c>
      <c r="D55" s="886">
        <f>'Dimens areas verdes'!E68</f>
        <v>2</v>
      </c>
      <c r="E55" s="426">
        <f>Banco!D120</f>
        <v>6</v>
      </c>
      <c r="F55" s="604">
        <f t="shared" si="2"/>
        <v>1</v>
      </c>
      <c r="G55" s="320"/>
      <c r="H55" s="320"/>
    </row>
    <row r="56" spans="1:8" ht="13.5" thickBot="1">
      <c r="A56" s="320"/>
      <c r="B56" s="1084"/>
      <c r="C56" s="645" t="str">
        <f>'Dimens areas verdes'!D69</f>
        <v>Macacão apicultor</v>
      </c>
      <c r="D56" s="890">
        <f>'Dimens areas verdes'!E69</f>
        <v>1</v>
      </c>
      <c r="E56" s="1085">
        <f>Banco!D136</f>
        <v>150</v>
      </c>
      <c r="F56" s="610">
        <f t="shared" si="2"/>
        <v>12.5</v>
      </c>
      <c r="G56" s="320"/>
      <c r="H56" s="320"/>
    </row>
    <row r="57" spans="1:8" ht="13.5" thickBot="1">
      <c r="A57" s="320"/>
      <c r="B57" s="320"/>
      <c r="C57" s="320"/>
      <c r="D57" s="320"/>
      <c r="E57" s="320"/>
      <c r="F57" s="661">
        <f>SUM(F46:F56)</f>
        <v>194.07000000000002</v>
      </c>
      <c r="G57" s="320"/>
      <c r="H57" s="320"/>
    </row>
    <row r="58" spans="1:8" ht="13.5" thickBot="1">
      <c r="A58" s="320"/>
      <c r="B58" s="320"/>
      <c r="C58" s="320"/>
      <c r="D58" s="320"/>
      <c r="E58" s="320"/>
      <c r="F58" s="320"/>
      <c r="G58" s="320"/>
      <c r="H58" s="320"/>
    </row>
    <row r="59" spans="1:8" ht="13.5" thickBot="1">
      <c r="A59" s="320"/>
      <c r="B59" s="615" t="s">
        <v>28</v>
      </c>
      <c r="C59" s="616" t="s">
        <v>20</v>
      </c>
      <c r="D59" s="616" t="s">
        <v>31</v>
      </c>
      <c r="E59" s="616" t="s">
        <v>32</v>
      </c>
      <c r="F59" s="617" t="s">
        <v>26</v>
      </c>
      <c r="G59" s="320"/>
      <c r="H59" s="320"/>
    </row>
    <row r="60" spans="1:8">
      <c r="A60" s="320"/>
      <c r="B60" s="653"/>
      <c r="C60" s="631" t="str">
        <f>'Dimens areas verdes'!D46</f>
        <v xml:space="preserve">Calça especial </v>
      </c>
      <c r="D60" s="880">
        <f>'Dimens areas verdes'!E46</f>
        <v>4</v>
      </c>
      <c r="E60" s="297">
        <f>E46</f>
        <v>342.45</v>
      </c>
      <c r="F60" s="656">
        <f t="shared" ref="F60:F71" si="3">ROUND(E60*D60/12,2)</f>
        <v>114.15</v>
      </c>
      <c r="G60" s="320"/>
      <c r="H60" s="320"/>
    </row>
    <row r="61" spans="1:8">
      <c r="A61" s="320"/>
      <c r="B61" s="653"/>
      <c r="C61" s="643" t="str">
        <f>'Dimens areas verdes'!D47</f>
        <v>Camisa de brim</v>
      </c>
      <c r="D61" s="886">
        <f>'Dimens areas verdes'!E47</f>
        <v>4</v>
      </c>
      <c r="E61" s="426">
        <f t="shared" ref="E61:E67" si="4">E47</f>
        <v>32.5</v>
      </c>
      <c r="F61" s="604">
        <f t="shared" si="3"/>
        <v>10.83</v>
      </c>
      <c r="G61" s="320"/>
      <c r="H61" s="320"/>
    </row>
    <row r="62" spans="1:8">
      <c r="A62" s="320"/>
      <c r="B62" s="653"/>
      <c r="C62" s="643" t="str">
        <f>'Dimens areas verdes'!D48</f>
        <v>Bota</v>
      </c>
      <c r="D62" s="886">
        <f>'Dimens areas verdes'!E48</f>
        <v>3</v>
      </c>
      <c r="E62" s="426">
        <f t="shared" si="4"/>
        <v>39.9</v>
      </c>
      <c r="F62" s="604">
        <f t="shared" si="3"/>
        <v>9.98</v>
      </c>
      <c r="G62" s="320"/>
      <c r="H62" s="320"/>
    </row>
    <row r="63" spans="1:8">
      <c r="A63" s="320"/>
      <c r="B63" s="653"/>
      <c r="C63" s="643" t="str">
        <f>'Dimens areas verdes'!D49</f>
        <v>Capa impermeável</v>
      </c>
      <c r="D63" s="886">
        <f>'Dimens areas verdes'!E49</f>
        <v>6</v>
      </c>
      <c r="E63" s="426">
        <f t="shared" si="4"/>
        <v>10.8</v>
      </c>
      <c r="F63" s="604">
        <f t="shared" si="3"/>
        <v>5.4</v>
      </c>
      <c r="G63" s="320"/>
      <c r="H63" s="320"/>
    </row>
    <row r="64" spans="1:8">
      <c r="A64" s="320"/>
      <c r="B64" s="653"/>
      <c r="C64" s="643" t="str">
        <f>'Dimens areas verdes'!D50</f>
        <v>Cinto de segurança</v>
      </c>
      <c r="D64" s="886">
        <f>'Dimens areas verdes'!E50</f>
        <v>2</v>
      </c>
      <c r="E64" s="426">
        <f t="shared" si="4"/>
        <v>79.900000000000006</v>
      </c>
      <c r="F64" s="604">
        <f t="shared" si="3"/>
        <v>13.32</v>
      </c>
      <c r="G64" s="320"/>
      <c r="H64" s="320"/>
    </row>
    <row r="65" spans="1:8">
      <c r="A65" s="320"/>
      <c r="B65" s="653" t="str">
        <f>B28</f>
        <v>Jardineiro Motosserra</v>
      </c>
      <c r="C65" s="643" t="str">
        <f>'Dimens areas verdes'!D51</f>
        <v>Luva de vaqueta</v>
      </c>
      <c r="D65" s="886">
        <f>'Dimens areas verdes'!E51</f>
        <v>12</v>
      </c>
      <c r="E65" s="426">
        <f t="shared" si="4"/>
        <v>17.55</v>
      </c>
      <c r="F65" s="604">
        <f t="shared" si="3"/>
        <v>17.55</v>
      </c>
      <c r="G65" s="320"/>
      <c r="H65" s="320"/>
    </row>
    <row r="66" spans="1:8">
      <c r="A66" s="320"/>
      <c r="B66" s="653"/>
      <c r="C66" s="643" t="str">
        <f>'Dimens areas verdes'!D52</f>
        <v>Abafador de ruido</v>
      </c>
      <c r="D66" s="886">
        <f>'Dimens areas verdes'!E52</f>
        <v>3</v>
      </c>
      <c r="E66" s="426">
        <f t="shared" si="4"/>
        <v>15</v>
      </c>
      <c r="F66" s="604">
        <f t="shared" si="3"/>
        <v>3.75</v>
      </c>
      <c r="G66" s="320"/>
      <c r="H66" s="320"/>
    </row>
    <row r="67" spans="1:8">
      <c r="A67" s="320"/>
      <c r="B67" s="653"/>
      <c r="C67" s="643" t="str">
        <f>'Dimens areas verdes'!D53</f>
        <v>Capacete c/ aba frontal</v>
      </c>
      <c r="D67" s="886">
        <f>'Dimens areas verdes'!E53</f>
        <v>3</v>
      </c>
      <c r="E67" s="426">
        <f t="shared" si="4"/>
        <v>13.42</v>
      </c>
      <c r="F67" s="604">
        <f t="shared" si="3"/>
        <v>3.36</v>
      </c>
      <c r="G67" s="320"/>
      <c r="H67" s="320"/>
    </row>
    <row r="68" spans="1:8">
      <c r="A68" s="320"/>
      <c r="B68" s="652"/>
      <c r="C68" s="643" t="str">
        <f>'Dimens areas verdes'!D54</f>
        <v>Caneleira proteção</v>
      </c>
      <c r="D68" s="886">
        <f>'Dimens areas verdes'!E54</f>
        <v>3</v>
      </c>
      <c r="E68" s="426">
        <f>Banco!D123</f>
        <v>20</v>
      </c>
      <c r="F68" s="604">
        <f t="shared" si="3"/>
        <v>5</v>
      </c>
      <c r="G68" s="320"/>
      <c r="H68" s="320"/>
    </row>
    <row r="69" spans="1:8">
      <c r="A69" s="320"/>
      <c r="B69" s="653"/>
      <c r="C69" s="643" t="str">
        <f>'Dimens areas verdes'!D55</f>
        <v>Colete refletivo</v>
      </c>
      <c r="D69" s="886">
        <f>'Dimens areas verdes'!E55</f>
        <v>2</v>
      </c>
      <c r="E69" s="426">
        <f>E54</f>
        <v>13.4</v>
      </c>
      <c r="F69" s="604">
        <f t="shared" si="3"/>
        <v>2.23</v>
      </c>
      <c r="G69" s="320"/>
      <c r="H69" s="320"/>
    </row>
    <row r="70" spans="1:8">
      <c r="A70" s="320"/>
      <c r="B70" s="653"/>
      <c r="C70" s="643" t="str">
        <f>'Dimens areas verdes'!D56</f>
        <v>Boné</v>
      </c>
      <c r="D70" s="886">
        <f>'Dimens areas verdes'!E56</f>
        <v>2</v>
      </c>
      <c r="E70" s="426">
        <f>E55</f>
        <v>6</v>
      </c>
      <c r="F70" s="604">
        <f t="shared" si="3"/>
        <v>1</v>
      </c>
      <c r="G70" s="320"/>
      <c r="H70" s="320"/>
    </row>
    <row r="71" spans="1:8" ht="13.5" thickBot="1">
      <c r="A71" s="320"/>
      <c r="B71" s="654"/>
      <c r="C71" s="645" t="str">
        <f>'Dimens areas verdes'!D57</f>
        <v>Macacão apicultor</v>
      </c>
      <c r="D71" s="890">
        <f>'Dimens areas verdes'!E57</f>
        <v>1</v>
      </c>
      <c r="E71" s="622">
        <f>E56</f>
        <v>150</v>
      </c>
      <c r="F71" s="610">
        <f t="shared" si="3"/>
        <v>12.5</v>
      </c>
      <c r="G71" s="320"/>
      <c r="H71" s="320"/>
    </row>
    <row r="72" spans="1:8" ht="13.5" thickBot="1">
      <c r="A72" s="320"/>
      <c r="B72" s="637"/>
      <c r="C72" s="637"/>
      <c r="D72" s="639"/>
      <c r="E72" s="639"/>
      <c r="F72" s="640">
        <f>SUM(F60:F71)</f>
        <v>199.07000000000002</v>
      </c>
      <c r="G72" s="320"/>
      <c r="H72" s="320"/>
    </row>
    <row r="73" spans="1:8" ht="13.5" thickBot="1">
      <c r="A73" s="320"/>
      <c r="B73" s="320"/>
      <c r="C73" s="320"/>
      <c r="D73" s="320"/>
      <c r="E73" s="320"/>
      <c r="F73" s="320"/>
      <c r="G73" s="320"/>
      <c r="H73" s="320"/>
    </row>
    <row r="74" spans="1:8" ht="13.5" thickBot="1">
      <c r="A74" s="320"/>
      <c r="B74" s="615" t="s">
        <v>28</v>
      </c>
      <c r="C74" s="616" t="s">
        <v>20</v>
      </c>
      <c r="D74" s="616" t="s">
        <v>31</v>
      </c>
      <c r="E74" s="616" t="s">
        <v>32</v>
      </c>
      <c r="F74" s="617" t="s">
        <v>26</v>
      </c>
      <c r="G74" s="320"/>
      <c r="H74" s="320"/>
    </row>
    <row r="75" spans="1:8">
      <c r="A75" s="320"/>
      <c r="B75" s="651"/>
      <c r="C75" s="887" t="str">
        <f>'Dimens areas verdes'!D27</f>
        <v>Calça de brim</v>
      </c>
      <c r="D75" s="884">
        <f>'Dimens areas verdes'!E27</f>
        <v>3</v>
      </c>
      <c r="E75" s="918">
        <f>Banco!D125</f>
        <v>29.8</v>
      </c>
      <c r="F75" s="885">
        <f t="shared" ref="F75:F79" si="5">ROUND(E75*D75/12,2)</f>
        <v>7.45</v>
      </c>
      <c r="G75" s="320"/>
      <c r="H75" s="320"/>
    </row>
    <row r="76" spans="1:8">
      <c r="A76" s="320"/>
      <c r="B76" s="652"/>
      <c r="C76" s="643" t="str">
        <f>'Dimens areas verdes'!D28</f>
        <v>Camisa de brim</v>
      </c>
      <c r="D76" s="886">
        <f>'Dimens areas verdes'!E28</f>
        <v>3</v>
      </c>
      <c r="E76" s="426">
        <f>Banco!D127</f>
        <v>32.5</v>
      </c>
      <c r="F76" s="604">
        <f t="shared" si="5"/>
        <v>8.1300000000000008</v>
      </c>
      <c r="G76" s="320"/>
      <c r="H76" s="320"/>
    </row>
    <row r="77" spans="1:8">
      <c r="A77" s="320"/>
      <c r="B77" s="652" t="str">
        <f>B29</f>
        <v xml:space="preserve">Motorista  </v>
      </c>
      <c r="C77" s="643" t="str">
        <f>'Dimens areas verdes'!D29</f>
        <v>Calçado de proteção</v>
      </c>
      <c r="D77" s="886">
        <f>'Dimens areas verdes'!E29</f>
        <v>2</v>
      </c>
      <c r="E77" s="426">
        <f>Banco!D126</f>
        <v>33.166666666666664</v>
      </c>
      <c r="F77" s="604">
        <f t="shared" si="5"/>
        <v>5.53</v>
      </c>
      <c r="G77" s="320"/>
      <c r="H77" s="320"/>
    </row>
    <row r="78" spans="1:8">
      <c r="A78" s="320"/>
      <c r="B78" s="652"/>
      <c r="C78" s="643" t="str">
        <f>'Dimens areas verdes'!D30</f>
        <v>Capa impermeável</v>
      </c>
      <c r="D78" s="886">
        <f>'Dimens areas verdes'!E30</f>
        <v>3</v>
      </c>
      <c r="E78" s="426">
        <f>Banco!D128</f>
        <v>10.8</v>
      </c>
      <c r="F78" s="604">
        <f t="shared" si="5"/>
        <v>2.7</v>
      </c>
      <c r="G78" s="320"/>
      <c r="H78" s="320"/>
    </row>
    <row r="79" spans="1:8" ht="13.5" thickBot="1">
      <c r="A79" s="320"/>
      <c r="B79" s="673"/>
      <c r="C79" s="645" t="str">
        <f>'Dimens areas verdes'!D31</f>
        <v>Boné</v>
      </c>
      <c r="D79" s="890">
        <f>'Dimens areas verdes'!E31</f>
        <v>2</v>
      </c>
      <c r="E79" s="622">
        <f>Banco!D120</f>
        <v>6</v>
      </c>
      <c r="F79" s="610">
        <f t="shared" si="5"/>
        <v>1</v>
      </c>
      <c r="G79" s="320"/>
      <c r="H79" s="320"/>
    </row>
    <row r="80" spans="1:8" ht="13.5" thickBot="1">
      <c r="A80" s="320"/>
      <c r="B80" s="637"/>
      <c r="C80" s="637"/>
      <c r="D80" s="639"/>
      <c r="E80" s="639"/>
      <c r="F80" s="640">
        <f>SUM(F75:F79)</f>
        <v>24.810000000000002</v>
      </c>
      <c r="G80" s="320"/>
      <c r="H80" s="320"/>
    </row>
    <row r="81" spans="1:8" ht="13.5" thickBot="1">
      <c r="A81" s="320"/>
      <c r="B81" s="320"/>
      <c r="C81" s="320"/>
      <c r="D81" s="320"/>
      <c r="E81" s="320"/>
      <c r="F81" s="320"/>
      <c r="G81" s="320"/>
      <c r="H81" s="320"/>
    </row>
    <row r="82" spans="1:8">
      <c r="A82" s="320"/>
      <c r="B82" s="651"/>
      <c r="C82" s="887" t="str">
        <f>'Dimens areas verdes'!D40</f>
        <v>Calça de brim</v>
      </c>
      <c r="D82" s="888">
        <f>'Dimens areas verdes'!E40</f>
        <v>3</v>
      </c>
      <c r="E82" s="628">
        <f>Banco!$D$125</f>
        <v>29.8</v>
      </c>
      <c r="F82" s="629">
        <f>ROUND(E82*D82/12,2)</f>
        <v>7.45</v>
      </c>
      <c r="G82" s="320"/>
      <c r="H82" s="320"/>
    </row>
    <row r="83" spans="1:8">
      <c r="A83" s="320"/>
      <c r="B83" s="652"/>
      <c r="C83" s="643" t="str">
        <f>'Dimens areas verdes'!D41</f>
        <v>Camisa de brim</v>
      </c>
      <c r="D83" s="644">
        <f>'Dimens areas verdes'!E41</f>
        <v>3</v>
      </c>
      <c r="E83" s="426">
        <f>Banco!$D$127</f>
        <v>32.5</v>
      </c>
      <c r="F83" s="604">
        <f>ROUND(E83*D83/12,2)</f>
        <v>8.1300000000000008</v>
      </c>
      <c r="G83" s="320"/>
      <c r="H83" s="320"/>
    </row>
    <row r="84" spans="1:8">
      <c r="A84" s="320"/>
      <c r="B84" s="653" t="str">
        <f>B30</f>
        <v>Supervisor de Turma</v>
      </c>
      <c r="C84" s="643" t="str">
        <f>'Dimens areas verdes'!D42</f>
        <v>Calçado de proteção</v>
      </c>
      <c r="D84" s="644">
        <f>'Dimens areas verdes'!E42</f>
        <v>2</v>
      </c>
      <c r="E84" s="426">
        <f>Banco!$D$126</f>
        <v>33.166666666666664</v>
      </c>
      <c r="F84" s="604">
        <f>ROUND(E84*D84/12,2)</f>
        <v>5.53</v>
      </c>
      <c r="G84" s="320"/>
      <c r="H84" s="320"/>
    </row>
    <row r="85" spans="1:8">
      <c r="A85" s="320"/>
      <c r="B85" s="652"/>
      <c r="C85" s="643" t="str">
        <f>'Dimens areas verdes'!D43</f>
        <v>Capa impermeável</v>
      </c>
      <c r="D85" s="644">
        <f>'Dimens areas verdes'!E43</f>
        <v>3</v>
      </c>
      <c r="E85" s="426">
        <f>Banco!$D$128</f>
        <v>10.8</v>
      </c>
      <c r="F85" s="604">
        <f>ROUND(E85*D85/12,2)</f>
        <v>2.7</v>
      </c>
      <c r="G85" s="320"/>
      <c r="H85" s="320"/>
    </row>
    <row r="86" spans="1:8" ht="13.5" thickBot="1">
      <c r="A86" s="320"/>
      <c r="B86" s="673"/>
      <c r="C86" s="635" t="str">
        <f>'Dimens areas verdes'!D44</f>
        <v>Boné</v>
      </c>
      <c r="D86" s="889">
        <f>'Dimens areas verdes'!E44</f>
        <v>2</v>
      </c>
      <c r="E86" s="622">
        <f>Banco!$D$120</f>
        <v>6</v>
      </c>
      <c r="F86" s="610">
        <f>ROUND(E86*D86/12,2)</f>
        <v>1</v>
      </c>
      <c r="G86" s="320"/>
      <c r="H86" s="320"/>
    </row>
    <row r="87" spans="1:8" ht="13.5" thickBot="1">
      <c r="A87" s="320"/>
      <c r="B87" s="357"/>
      <c r="C87" s="325"/>
      <c r="D87" s="647"/>
      <c r="E87" s="648"/>
      <c r="F87" s="649">
        <f>SUM(F82:F86)</f>
        <v>24.810000000000002</v>
      </c>
      <c r="G87" s="320"/>
      <c r="H87" s="320"/>
    </row>
    <row r="88" spans="1:8">
      <c r="A88" s="320"/>
      <c r="B88" s="320"/>
      <c r="C88" s="320"/>
      <c r="D88" s="320"/>
      <c r="E88" s="320"/>
      <c r="F88" s="320"/>
      <c r="G88" s="320"/>
      <c r="H88" s="320"/>
    </row>
    <row r="89" spans="1:8" ht="13.5" thickBot="1">
      <c r="A89" s="320"/>
      <c r="B89" s="335" t="s">
        <v>115</v>
      </c>
      <c r="C89" s="320"/>
      <c r="D89" s="320"/>
      <c r="E89" s="320"/>
      <c r="F89" s="320"/>
      <c r="G89" s="320"/>
      <c r="H89" s="320"/>
    </row>
    <row r="90" spans="1:8" ht="13.5" thickBot="1">
      <c r="A90" s="320"/>
      <c r="B90" s="615" t="s">
        <v>28</v>
      </c>
      <c r="C90" s="616" t="s">
        <v>33</v>
      </c>
      <c r="D90" s="616" t="s">
        <v>34</v>
      </c>
      <c r="E90" s="617" t="s">
        <v>26</v>
      </c>
      <c r="F90" s="320"/>
      <c r="G90" s="320"/>
      <c r="H90" s="320"/>
    </row>
    <row r="91" spans="1:8">
      <c r="A91" s="320"/>
      <c r="B91" s="595" t="str">
        <f t="shared" ref="B91:C95" si="6">B26</f>
        <v xml:space="preserve">Jardineiro </v>
      </c>
      <c r="C91" s="919">
        <f t="shared" si="6"/>
        <v>4</v>
      </c>
      <c r="D91" s="628">
        <f>F43</f>
        <v>55.23</v>
      </c>
      <c r="E91" s="629">
        <f t="shared" ref="E91:E95" si="7">ROUND(D91*C91,2)</f>
        <v>220.92</v>
      </c>
      <c r="F91" s="320"/>
      <c r="G91" s="320"/>
      <c r="H91" s="320"/>
    </row>
    <row r="92" spans="1:8">
      <c r="A92" s="320"/>
      <c r="B92" s="599" t="str">
        <f t="shared" si="6"/>
        <v>Jardineiro Motopoda</v>
      </c>
      <c r="C92" s="618">
        <f t="shared" si="6"/>
        <v>1</v>
      </c>
      <c r="D92" s="297">
        <f>F57</f>
        <v>194.07000000000002</v>
      </c>
      <c r="E92" s="656">
        <f t="shared" si="7"/>
        <v>194.07</v>
      </c>
      <c r="F92" s="320"/>
      <c r="G92" s="320"/>
      <c r="H92" s="320"/>
    </row>
    <row r="93" spans="1:8">
      <c r="A93" s="320"/>
      <c r="B93" s="599" t="str">
        <f t="shared" si="6"/>
        <v>Jardineiro Motosserra</v>
      </c>
      <c r="C93" s="618">
        <f t="shared" si="6"/>
        <v>1</v>
      </c>
      <c r="D93" s="297">
        <f>F72</f>
        <v>199.07000000000002</v>
      </c>
      <c r="E93" s="656">
        <f t="shared" si="7"/>
        <v>199.07</v>
      </c>
      <c r="F93" s="320"/>
      <c r="G93" s="320"/>
      <c r="H93" s="320"/>
    </row>
    <row r="94" spans="1:8">
      <c r="A94" s="320"/>
      <c r="B94" s="599" t="str">
        <f t="shared" si="6"/>
        <v xml:space="preserve">Motorista  </v>
      </c>
      <c r="C94" s="618">
        <f t="shared" si="6"/>
        <v>0.9</v>
      </c>
      <c r="D94" s="297">
        <f>F80</f>
        <v>24.810000000000002</v>
      </c>
      <c r="E94" s="656">
        <f t="shared" si="7"/>
        <v>22.33</v>
      </c>
      <c r="F94" s="320"/>
      <c r="G94" s="320"/>
      <c r="H94" s="320"/>
    </row>
    <row r="95" spans="1:8" ht="13.5" thickBot="1">
      <c r="A95" s="320"/>
      <c r="B95" s="608" t="str">
        <f t="shared" si="6"/>
        <v>Supervisor de Turma</v>
      </c>
      <c r="C95" s="921">
        <f t="shared" si="6"/>
        <v>1</v>
      </c>
      <c r="D95" s="622">
        <f>F87</f>
        <v>24.810000000000002</v>
      </c>
      <c r="E95" s="882">
        <f t="shared" si="7"/>
        <v>24.81</v>
      </c>
      <c r="F95" s="320"/>
      <c r="G95" s="320"/>
      <c r="H95" s="320"/>
    </row>
    <row r="96" spans="1:8" ht="15.75" customHeight="1" thickBot="1">
      <c r="A96" s="320"/>
      <c r="B96" s="357"/>
      <c r="C96" s="624"/>
      <c r="D96" s="660"/>
      <c r="E96" s="649">
        <f>SUM(E91:E95)</f>
        <v>661.19999999999993</v>
      </c>
      <c r="F96" s="320"/>
      <c r="G96" s="320"/>
      <c r="H96" s="320"/>
    </row>
    <row r="97" spans="1:247">
      <c r="A97" s="320"/>
      <c r="B97" s="320"/>
      <c r="C97" s="320"/>
      <c r="D97" s="320"/>
      <c r="E97" s="320"/>
      <c r="F97" s="320"/>
      <c r="G97" s="320"/>
      <c r="H97" s="320"/>
    </row>
    <row r="98" spans="1:247" ht="13.5" thickBot="1">
      <c r="A98" s="320"/>
      <c r="B98" s="745" t="s">
        <v>1607</v>
      </c>
      <c r="C98" s="320"/>
      <c r="D98" s="320"/>
      <c r="E98" s="320"/>
      <c r="F98" s="320"/>
      <c r="G98" s="320"/>
      <c r="H98" s="320"/>
    </row>
    <row r="99" spans="1:247" s="153" customFormat="1" ht="13.5" thickBot="1">
      <c r="A99" s="356"/>
      <c r="B99" s="615" t="s">
        <v>28</v>
      </c>
      <c r="C99" s="616" t="s">
        <v>102</v>
      </c>
      <c r="D99" s="616" t="s">
        <v>103</v>
      </c>
      <c r="E99" s="616" t="s">
        <v>114</v>
      </c>
      <c r="F99" s="616" t="s">
        <v>32</v>
      </c>
      <c r="G99" s="617" t="s">
        <v>26</v>
      </c>
      <c r="H99" s="320"/>
      <c r="I99" s="181"/>
    </row>
    <row r="100" spans="1:247" s="153" customFormat="1">
      <c r="A100" s="356"/>
      <c r="B100" s="595" t="str">
        <f>'Dimens areas verdes'!C276</f>
        <v>vasourão</v>
      </c>
      <c r="C100" s="952">
        <f>'Dimens areas verdes'!$D$240</f>
        <v>1</v>
      </c>
      <c r="D100" s="300">
        <v>1</v>
      </c>
      <c r="E100" s="919">
        <f>'Dimens areas verdes'!D276</f>
        <v>1</v>
      </c>
      <c r="F100" s="628">
        <f>Banco!D103</f>
        <v>27.6</v>
      </c>
      <c r="G100" s="629">
        <f t="shared" ref="G100:G110" si="8">ROUND(C100*D100*E100*F100,2)</f>
        <v>27.6</v>
      </c>
      <c r="H100" s="320"/>
      <c r="L100" s="177"/>
      <c r="M100" s="176"/>
      <c r="N100" s="166"/>
      <c r="O100" s="175"/>
      <c r="T100" s="177"/>
      <c r="U100" s="176"/>
      <c r="V100" s="166"/>
      <c r="W100" s="175"/>
      <c r="AB100" s="177"/>
      <c r="AC100" s="176"/>
      <c r="AD100" s="166"/>
      <c r="AE100" s="175"/>
      <c r="AJ100" s="177"/>
      <c r="AK100" s="176"/>
      <c r="AL100" s="166"/>
      <c r="AM100" s="175"/>
      <c r="AR100" s="177"/>
      <c r="AS100" s="176"/>
      <c r="AT100" s="166"/>
      <c r="AU100" s="175"/>
      <c r="AZ100" s="177"/>
      <c r="BA100" s="176"/>
      <c r="BB100" s="166"/>
      <c r="BC100" s="175"/>
      <c r="BH100" s="177"/>
      <c r="BI100" s="176"/>
      <c r="BJ100" s="166"/>
      <c r="BK100" s="175"/>
      <c r="BP100" s="177"/>
      <c r="BQ100" s="176"/>
      <c r="BR100" s="166"/>
      <c r="BS100" s="175"/>
      <c r="BX100" s="177"/>
      <c r="BY100" s="176"/>
      <c r="BZ100" s="166"/>
      <c r="CA100" s="175"/>
      <c r="CF100" s="177"/>
      <c r="CG100" s="176"/>
      <c r="CH100" s="166"/>
      <c r="CI100" s="175"/>
      <c r="CN100" s="177"/>
      <c r="CO100" s="176"/>
      <c r="CP100" s="166"/>
      <c r="CQ100" s="175"/>
      <c r="CV100" s="177"/>
      <c r="CW100" s="176"/>
      <c r="CX100" s="166"/>
      <c r="CY100" s="175"/>
      <c r="DD100" s="177"/>
      <c r="DE100" s="176"/>
      <c r="DF100" s="166"/>
      <c r="DG100" s="175"/>
      <c r="DL100" s="177"/>
      <c r="DM100" s="176"/>
      <c r="DN100" s="166"/>
      <c r="DO100" s="175"/>
      <c r="DT100" s="177"/>
      <c r="DU100" s="176"/>
      <c r="DV100" s="166"/>
      <c r="DW100" s="175"/>
      <c r="EB100" s="177"/>
      <c r="EC100" s="176"/>
      <c r="ED100" s="166"/>
      <c r="EE100" s="175"/>
      <c r="EJ100" s="177"/>
      <c r="EK100" s="176"/>
      <c r="EL100" s="166"/>
      <c r="EM100" s="175"/>
      <c r="ER100" s="177"/>
      <c r="ES100" s="176"/>
      <c r="ET100" s="166"/>
      <c r="EU100" s="175"/>
      <c r="EZ100" s="177"/>
      <c r="FA100" s="176"/>
      <c r="FB100" s="166"/>
      <c r="FC100" s="175"/>
      <c r="FH100" s="177"/>
      <c r="FI100" s="176"/>
      <c r="FJ100" s="166"/>
      <c r="FK100" s="175"/>
      <c r="FP100" s="177"/>
      <c r="FQ100" s="176"/>
      <c r="FR100" s="166"/>
      <c r="FS100" s="175"/>
      <c r="FX100" s="177"/>
      <c r="FY100" s="176"/>
      <c r="FZ100" s="166"/>
      <c r="GA100" s="175"/>
      <c r="GF100" s="177"/>
      <c r="GG100" s="176"/>
      <c r="GH100" s="166"/>
      <c r="GI100" s="175"/>
      <c r="GN100" s="177"/>
      <c r="GO100" s="176"/>
      <c r="GP100" s="166"/>
      <c r="GQ100" s="175"/>
      <c r="GV100" s="177"/>
      <c r="GW100" s="176"/>
      <c r="GX100" s="166"/>
      <c r="GY100" s="175"/>
      <c r="HD100" s="177"/>
      <c r="HE100" s="176"/>
      <c r="HF100" s="166"/>
      <c r="HG100" s="175"/>
      <c r="HL100" s="177"/>
      <c r="HM100" s="176"/>
      <c r="HN100" s="166"/>
      <c r="HO100" s="175"/>
      <c r="HT100" s="177"/>
      <c r="HU100" s="176"/>
      <c r="HV100" s="166"/>
      <c r="HW100" s="175"/>
      <c r="IB100" s="177"/>
      <c r="IC100" s="176"/>
      <c r="ID100" s="166"/>
      <c r="IE100" s="175"/>
      <c r="IJ100" s="177"/>
      <c r="IK100" s="176"/>
      <c r="IL100" s="166"/>
      <c r="IM100" s="175"/>
    </row>
    <row r="101" spans="1:247" s="153" customFormat="1">
      <c r="A101" s="356"/>
      <c r="B101" s="599" t="str">
        <f>'Dimens areas verdes'!C277</f>
        <v>pa</v>
      </c>
      <c r="C101" s="1093">
        <f>'Dimens areas verdes'!$D$240</f>
        <v>1</v>
      </c>
      <c r="D101" s="215">
        <v>1</v>
      </c>
      <c r="E101" s="618">
        <f>'Dimens areas verdes'!D277</f>
        <v>0.25</v>
      </c>
      <c r="F101" s="297">
        <f>Banco!D69</f>
        <v>35.9</v>
      </c>
      <c r="G101" s="656">
        <f t="shared" si="8"/>
        <v>8.98</v>
      </c>
      <c r="H101" s="320"/>
      <c r="L101" s="177"/>
      <c r="M101" s="176"/>
      <c r="N101" s="166"/>
      <c r="O101" s="175"/>
      <c r="T101" s="177"/>
      <c r="U101" s="176"/>
      <c r="V101" s="166"/>
      <c r="W101" s="175"/>
      <c r="AB101" s="177"/>
      <c r="AC101" s="176"/>
      <c r="AD101" s="166"/>
      <c r="AE101" s="175"/>
      <c r="AJ101" s="177"/>
      <c r="AK101" s="176"/>
      <c r="AL101" s="166"/>
      <c r="AM101" s="175"/>
      <c r="AR101" s="177"/>
      <c r="AS101" s="176"/>
      <c r="AT101" s="166"/>
      <c r="AU101" s="175"/>
      <c r="AZ101" s="177"/>
      <c r="BA101" s="176"/>
      <c r="BB101" s="166"/>
      <c r="BC101" s="175"/>
      <c r="BH101" s="177"/>
      <c r="BI101" s="176"/>
      <c r="BJ101" s="166"/>
      <c r="BK101" s="175"/>
      <c r="BP101" s="177"/>
      <c r="BQ101" s="176"/>
      <c r="BR101" s="166"/>
      <c r="BS101" s="175"/>
      <c r="BX101" s="177"/>
      <c r="BY101" s="176"/>
      <c r="BZ101" s="166"/>
      <c r="CA101" s="175"/>
      <c r="CF101" s="177"/>
      <c r="CG101" s="176"/>
      <c r="CH101" s="166"/>
      <c r="CI101" s="175"/>
      <c r="CN101" s="177"/>
      <c r="CO101" s="176"/>
      <c r="CP101" s="166"/>
      <c r="CQ101" s="175"/>
      <c r="CV101" s="177"/>
      <c r="CW101" s="176"/>
      <c r="CX101" s="166"/>
      <c r="CY101" s="175"/>
      <c r="DD101" s="177"/>
      <c r="DE101" s="176"/>
      <c r="DF101" s="166"/>
      <c r="DG101" s="175"/>
      <c r="DL101" s="177"/>
      <c r="DM101" s="176"/>
      <c r="DN101" s="166"/>
      <c r="DO101" s="175"/>
      <c r="DT101" s="177"/>
      <c r="DU101" s="176"/>
      <c r="DV101" s="166"/>
      <c r="DW101" s="175"/>
      <c r="EB101" s="177"/>
      <c r="EC101" s="176"/>
      <c r="ED101" s="166"/>
      <c r="EE101" s="175"/>
      <c r="EJ101" s="177"/>
      <c r="EK101" s="176"/>
      <c r="EL101" s="166"/>
      <c r="EM101" s="175"/>
      <c r="ER101" s="177"/>
      <c r="ES101" s="176"/>
      <c r="ET101" s="166"/>
      <c r="EU101" s="175"/>
      <c r="EZ101" s="177"/>
      <c r="FA101" s="176"/>
      <c r="FB101" s="166"/>
      <c r="FC101" s="175"/>
      <c r="FH101" s="177"/>
      <c r="FI101" s="176"/>
      <c r="FJ101" s="166"/>
      <c r="FK101" s="175"/>
      <c r="FP101" s="177"/>
      <c r="FQ101" s="176"/>
      <c r="FR101" s="166"/>
      <c r="FS101" s="175"/>
      <c r="FX101" s="177"/>
      <c r="FY101" s="176"/>
      <c r="FZ101" s="166"/>
      <c r="GA101" s="175"/>
      <c r="GF101" s="177"/>
      <c r="GG101" s="176"/>
      <c r="GH101" s="166"/>
      <c r="GI101" s="175"/>
      <c r="GN101" s="177"/>
      <c r="GO101" s="176"/>
      <c r="GP101" s="166"/>
      <c r="GQ101" s="175"/>
      <c r="GV101" s="177"/>
      <c r="GW101" s="176"/>
      <c r="GX101" s="166"/>
      <c r="GY101" s="175"/>
      <c r="HD101" s="177"/>
      <c r="HE101" s="176"/>
      <c r="HF101" s="166"/>
      <c r="HG101" s="175"/>
      <c r="HL101" s="177"/>
      <c r="HM101" s="176"/>
      <c r="HN101" s="166"/>
      <c r="HO101" s="175"/>
      <c r="HT101" s="177"/>
      <c r="HU101" s="176"/>
      <c r="HV101" s="166"/>
      <c r="HW101" s="175"/>
      <c r="IB101" s="177"/>
      <c r="IC101" s="176"/>
      <c r="ID101" s="166"/>
      <c r="IE101" s="175"/>
      <c r="IJ101" s="177"/>
      <c r="IK101" s="176"/>
      <c r="IL101" s="166"/>
      <c r="IM101" s="175"/>
    </row>
    <row r="102" spans="1:247" s="153" customFormat="1">
      <c r="A102" s="356"/>
      <c r="B102" s="599" t="str">
        <f>'Dimens areas verdes'!C278</f>
        <v>serra curva</v>
      </c>
      <c r="C102" s="1093">
        <f>'Dimens areas verdes'!$D$240</f>
        <v>1</v>
      </c>
      <c r="D102" s="215">
        <v>1</v>
      </c>
      <c r="E102" s="618">
        <f>'Dimens areas verdes'!D278</f>
        <v>0.5</v>
      </c>
      <c r="F102" s="297">
        <f>Banco!D82</f>
        <v>49.9</v>
      </c>
      <c r="G102" s="656">
        <f t="shared" si="8"/>
        <v>24.95</v>
      </c>
      <c r="H102" s="320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1:247" s="153" customFormat="1">
      <c r="A103" s="356"/>
      <c r="B103" s="599" t="str">
        <f>'Dimens areas verdes'!C279</f>
        <v>cabo de aço 20 m , 10 mm</v>
      </c>
      <c r="C103" s="1093">
        <f>'Dimens areas verdes'!$D$240</f>
        <v>1</v>
      </c>
      <c r="D103" s="215">
        <v>1</v>
      </c>
      <c r="E103" s="618">
        <f>'Dimens areas verdes'!D279</f>
        <v>0.25</v>
      </c>
      <c r="F103" s="297">
        <f>Banco!D20</f>
        <v>119.9</v>
      </c>
      <c r="G103" s="656">
        <f t="shared" si="8"/>
        <v>29.98</v>
      </c>
      <c r="H103" s="320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1:247" s="153" customFormat="1">
      <c r="A104" s="356"/>
      <c r="B104" s="599" t="str">
        <f>'Dimens areas verdes'!C280</f>
        <v>corda 20 m, 15 mm</v>
      </c>
      <c r="C104" s="1093">
        <f>'Dimens areas verdes'!$D$240</f>
        <v>1</v>
      </c>
      <c r="D104" s="215">
        <v>1</v>
      </c>
      <c r="E104" s="618">
        <f>'Dimens areas verdes'!D280</f>
        <v>0.25</v>
      </c>
      <c r="F104" s="297">
        <f>Banco!D33</f>
        <v>84.9</v>
      </c>
      <c r="G104" s="656">
        <f t="shared" si="8"/>
        <v>21.23</v>
      </c>
      <c r="H104" s="320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1:247" s="153" customFormat="1">
      <c r="A105" s="356"/>
      <c r="B105" s="599" t="str">
        <f>'Dimens areas verdes'!C281</f>
        <v>escada 6 m</v>
      </c>
      <c r="C105" s="1093">
        <f>'Dimens areas verdes'!$D$240</f>
        <v>1</v>
      </c>
      <c r="D105" s="215">
        <v>1</v>
      </c>
      <c r="E105" s="618">
        <f>'Dimens areas verdes'!D281</f>
        <v>0.33333333333333331</v>
      </c>
      <c r="F105" s="297">
        <f>Banco!D39</f>
        <v>898.9</v>
      </c>
      <c r="G105" s="656">
        <f t="shared" si="8"/>
        <v>299.63</v>
      </c>
      <c r="H105" s="320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1:247" s="153" customFormat="1">
      <c r="A106" s="356"/>
      <c r="B106" s="599" t="str">
        <f>'Dimens areas verdes'!C282</f>
        <v>machado</v>
      </c>
      <c r="C106" s="1093">
        <f>'Dimens areas verdes'!$D$240</f>
        <v>1</v>
      </c>
      <c r="D106" s="215">
        <v>1</v>
      </c>
      <c r="E106" s="618">
        <f>'Dimens areas verdes'!D282</f>
        <v>0.25</v>
      </c>
      <c r="F106" s="297">
        <f>Banco!D52</f>
        <v>72.900000000000006</v>
      </c>
      <c r="G106" s="656">
        <f t="shared" si="8"/>
        <v>18.23</v>
      </c>
      <c r="H106" s="320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1:247" s="153" customFormat="1">
      <c r="A107" s="356"/>
      <c r="B107" s="599" t="str">
        <f>'Dimens areas verdes'!C283</f>
        <v>cavalete sinalização</v>
      </c>
      <c r="C107" s="1093">
        <f>'Dimens areas verdes'!$D$240</f>
        <v>1</v>
      </c>
      <c r="D107" s="215">
        <v>1</v>
      </c>
      <c r="E107" s="618">
        <f>'Dimens areas verdes'!D283</f>
        <v>0.25</v>
      </c>
      <c r="F107" s="297">
        <f>Banco!D26</f>
        <v>62.9</v>
      </c>
      <c r="G107" s="656">
        <f t="shared" si="8"/>
        <v>15.73</v>
      </c>
      <c r="H107" s="320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1:247" s="153" customFormat="1">
      <c r="A108" s="356"/>
      <c r="B108" s="599" t="str">
        <f>'Dimens areas verdes'!C284</f>
        <v>placas refletivas</v>
      </c>
      <c r="C108" s="1093">
        <f>'Dimens areas verdes'!$D$240</f>
        <v>1</v>
      </c>
      <c r="D108" s="215">
        <v>1</v>
      </c>
      <c r="E108" s="618">
        <f>'Dimens areas verdes'!D284</f>
        <v>0.5</v>
      </c>
      <c r="F108" s="297">
        <f>Banco!D73</f>
        <v>45</v>
      </c>
      <c r="G108" s="656">
        <f t="shared" si="8"/>
        <v>22.5</v>
      </c>
      <c r="H108" s="320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1:247" s="153" customFormat="1">
      <c r="A109" s="356"/>
      <c r="B109" s="599" t="str">
        <f>'Dimens areas verdes'!C285</f>
        <v>cone de sinalização</v>
      </c>
      <c r="C109" s="1093">
        <f>'Dimens areas verdes'!$D$240</f>
        <v>1</v>
      </c>
      <c r="D109" s="215">
        <v>1</v>
      </c>
      <c r="E109" s="618">
        <f>'Dimens areas verdes'!D285</f>
        <v>0.5</v>
      </c>
      <c r="F109" s="297">
        <f>Banco!D32</f>
        <v>64.900000000000006</v>
      </c>
      <c r="G109" s="656">
        <f t="shared" si="8"/>
        <v>32.450000000000003</v>
      </c>
      <c r="H109" s="320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1:247" s="153" customFormat="1" ht="13.5" thickBot="1">
      <c r="A110" s="356"/>
      <c r="B110" s="673" t="str">
        <f>'Dimens areas verdes'!C286</f>
        <v>bandeirolas</v>
      </c>
      <c r="C110" s="1094">
        <f>'Dimens areas verdes'!$D$240</f>
        <v>1</v>
      </c>
      <c r="D110" s="301">
        <v>1</v>
      </c>
      <c r="E110" s="921">
        <f>'Dimens areas verdes'!D286</f>
        <v>0.5</v>
      </c>
      <c r="F110" s="883">
        <f>Banco!D47</f>
        <v>5.49</v>
      </c>
      <c r="G110" s="882">
        <f t="shared" si="8"/>
        <v>2.75</v>
      </c>
      <c r="H110" s="320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1:247" s="153" customFormat="1" ht="20.100000000000001" customHeight="1" thickBot="1">
      <c r="A111" s="356"/>
      <c r="B111" s="637"/>
      <c r="C111" s="637"/>
      <c r="D111" s="639"/>
      <c r="E111" s="650"/>
      <c r="F111" s="665"/>
      <c r="G111" s="649">
        <f>SUM(G100:G110)</f>
        <v>504.03000000000003</v>
      </c>
      <c r="H111" s="320"/>
      <c r="K111" s="172"/>
      <c r="L111" s="172"/>
      <c r="M111" s="171"/>
      <c r="N111" s="171"/>
      <c r="O111" s="170"/>
      <c r="S111" s="172"/>
      <c r="T111" s="172"/>
      <c r="U111" s="171"/>
      <c r="V111" s="171"/>
      <c r="W111" s="170"/>
      <c r="AA111" s="172"/>
      <c r="AB111" s="172"/>
      <c r="AC111" s="171"/>
      <c r="AD111" s="171"/>
      <c r="AE111" s="170"/>
      <c r="AI111" s="172"/>
      <c r="AJ111" s="172"/>
      <c r="AK111" s="171"/>
      <c r="AL111" s="171"/>
      <c r="AM111" s="170"/>
      <c r="AQ111" s="172"/>
      <c r="AR111" s="172"/>
      <c r="AS111" s="171"/>
      <c r="AT111" s="171"/>
      <c r="AU111" s="170"/>
      <c r="AY111" s="172"/>
      <c r="AZ111" s="172"/>
      <c r="BA111" s="171"/>
      <c r="BB111" s="171"/>
      <c r="BC111" s="170"/>
      <c r="BG111" s="172"/>
      <c r="BH111" s="172"/>
      <c r="BI111" s="171"/>
      <c r="BJ111" s="171"/>
      <c r="BK111" s="170"/>
      <c r="BO111" s="172"/>
      <c r="BP111" s="172"/>
      <c r="BQ111" s="171"/>
      <c r="BR111" s="171"/>
      <c r="BS111" s="170"/>
      <c r="BW111" s="172"/>
      <c r="BX111" s="172"/>
      <c r="BY111" s="171"/>
      <c r="BZ111" s="171"/>
      <c r="CA111" s="170"/>
      <c r="CE111" s="172"/>
      <c r="CF111" s="172"/>
      <c r="CG111" s="171"/>
      <c r="CH111" s="171"/>
      <c r="CI111" s="170"/>
      <c r="CM111" s="172"/>
      <c r="CN111" s="172"/>
      <c r="CO111" s="171"/>
      <c r="CP111" s="171"/>
      <c r="CQ111" s="170"/>
      <c r="CU111" s="172"/>
      <c r="CV111" s="172"/>
      <c r="CW111" s="171"/>
      <c r="CX111" s="171"/>
      <c r="CY111" s="170"/>
      <c r="DC111" s="172"/>
      <c r="DD111" s="172"/>
      <c r="DE111" s="171"/>
      <c r="DF111" s="171"/>
      <c r="DG111" s="170"/>
      <c r="DK111" s="172"/>
      <c r="DL111" s="172"/>
      <c r="DM111" s="171"/>
      <c r="DN111" s="171"/>
      <c r="DO111" s="170"/>
      <c r="DS111" s="172"/>
      <c r="DT111" s="172"/>
      <c r="DU111" s="171"/>
      <c r="DV111" s="171"/>
      <c r="DW111" s="170"/>
      <c r="EA111" s="172"/>
      <c r="EB111" s="172"/>
      <c r="EC111" s="171"/>
      <c r="ED111" s="171"/>
      <c r="EE111" s="170"/>
      <c r="EI111" s="172"/>
      <c r="EJ111" s="172"/>
      <c r="EK111" s="171"/>
      <c r="EL111" s="171"/>
      <c r="EM111" s="170"/>
      <c r="EQ111" s="172"/>
      <c r="ER111" s="172"/>
      <c r="ES111" s="171"/>
      <c r="ET111" s="171"/>
      <c r="EU111" s="170"/>
      <c r="EY111" s="172"/>
      <c r="EZ111" s="172"/>
      <c r="FA111" s="171"/>
      <c r="FB111" s="171"/>
      <c r="FC111" s="170"/>
      <c r="FG111" s="172"/>
      <c r="FH111" s="172"/>
      <c r="FI111" s="171"/>
      <c r="FJ111" s="171"/>
      <c r="FK111" s="170"/>
      <c r="FO111" s="172"/>
      <c r="FP111" s="172"/>
      <c r="FQ111" s="171"/>
      <c r="FR111" s="171"/>
      <c r="FS111" s="170"/>
      <c r="FW111" s="172"/>
      <c r="FX111" s="172"/>
      <c r="FY111" s="171"/>
      <c r="FZ111" s="171"/>
      <c r="GA111" s="170"/>
      <c r="GE111" s="172"/>
      <c r="GF111" s="172"/>
      <c r="GG111" s="171"/>
      <c r="GH111" s="171"/>
      <c r="GI111" s="170"/>
      <c r="GM111" s="172"/>
      <c r="GN111" s="172"/>
      <c r="GO111" s="171"/>
      <c r="GP111" s="171"/>
      <c r="GQ111" s="170"/>
      <c r="GU111" s="172"/>
      <c r="GV111" s="172"/>
      <c r="GW111" s="171"/>
      <c r="GX111" s="171"/>
      <c r="GY111" s="170"/>
      <c r="HC111" s="172"/>
      <c r="HD111" s="172"/>
      <c r="HE111" s="171"/>
      <c r="HF111" s="171"/>
      <c r="HG111" s="170"/>
      <c r="HK111" s="172"/>
      <c r="HL111" s="172"/>
      <c r="HM111" s="171"/>
      <c r="HN111" s="171"/>
      <c r="HO111" s="170"/>
      <c r="HS111" s="172"/>
      <c r="HT111" s="172"/>
      <c r="HU111" s="171"/>
      <c r="HV111" s="171"/>
      <c r="HW111" s="170"/>
      <c r="IA111" s="172"/>
      <c r="IB111" s="172"/>
      <c r="IC111" s="171"/>
      <c r="ID111" s="171"/>
      <c r="IE111" s="170"/>
      <c r="II111" s="172"/>
      <c r="IJ111" s="172"/>
      <c r="IK111" s="171"/>
      <c r="IL111" s="171"/>
      <c r="IM111" s="170"/>
    </row>
    <row r="112" spans="1:247">
      <c r="A112" s="320"/>
      <c r="B112" s="335" t="s">
        <v>35</v>
      </c>
      <c r="C112" s="320"/>
      <c r="D112" s="320"/>
      <c r="E112" s="320"/>
      <c r="F112" s="320"/>
      <c r="G112" s="320"/>
      <c r="H112" s="320"/>
    </row>
    <row r="113" spans="1:8" ht="13.5" thickBot="1">
      <c r="A113" s="320"/>
      <c r="B113" s="335" t="str">
        <f>'Ret Arv peq porte&lt;2 cant centr'!B113</f>
        <v>2.1.CAMINHÃO MEDIO CARROCERIA EQUIPADO COM BRAÇO MECANICO HIDRAULICO</v>
      </c>
      <c r="C113" s="320"/>
      <c r="D113" s="320"/>
      <c r="E113" s="415"/>
      <c r="F113" s="356"/>
      <c r="G113" s="666"/>
      <c r="H113" s="320"/>
    </row>
    <row r="114" spans="1:8">
      <c r="A114" s="320"/>
      <c r="B114" s="335"/>
      <c r="C114" s="320"/>
      <c r="D114" s="320"/>
      <c r="E114" s="667" t="s">
        <v>36</v>
      </c>
      <c r="F114" s="668"/>
      <c r="G114" s="197">
        <f>'Dimens areas verdes'!D257</f>
        <v>1134.0924657534247</v>
      </c>
      <c r="H114" s="320"/>
    </row>
    <row r="115" spans="1:8" ht="13.5" thickBot="1">
      <c r="A115" s="320"/>
      <c r="B115" s="357" t="s">
        <v>38</v>
      </c>
      <c r="C115" s="320"/>
      <c r="D115" s="320"/>
      <c r="E115" s="669" t="s">
        <v>37</v>
      </c>
      <c r="F115" s="356"/>
      <c r="G115" s="278">
        <f>'Dimens areas verdes'!D253</f>
        <v>0.9</v>
      </c>
      <c r="H115" s="320"/>
    </row>
    <row r="116" spans="1:8" ht="13.5" thickBot="1">
      <c r="A116" s="320"/>
      <c r="B116" s="670"/>
      <c r="C116" s="722" t="s">
        <v>39</v>
      </c>
      <c r="D116" s="671" t="s">
        <v>40</v>
      </c>
      <c r="E116" s="671" t="s">
        <v>41</v>
      </c>
      <c r="F116" s="672" t="s">
        <v>26</v>
      </c>
      <c r="G116" s="356"/>
      <c r="H116" s="320"/>
    </row>
    <row r="117" spans="1:8" ht="20.100000000000001" customHeight="1" thickBot="1">
      <c r="A117" s="320"/>
      <c r="B117" s="673" t="s">
        <v>110</v>
      </c>
      <c r="C117" s="674">
        <f>G114</f>
        <v>1134.0924657534247</v>
      </c>
      <c r="D117" s="609">
        <f>Banco!D67</f>
        <v>4.2300000000000004</v>
      </c>
      <c r="E117" s="704">
        <f>Banco!D218</f>
        <v>3.5</v>
      </c>
      <c r="F117" s="427">
        <f>(C117/E117)*D117</f>
        <v>1370.6317514677105</v>
      </c>
      <c r="G117" s="356"/>
      <c r="H117" s="320"/>
    </row>
    <row r="118" spans="1:8">
      <c r="A118" s="320"/>
      <c r="B118" s="320"/>
      <c r="C118" s="320"/>
      <c r="D118" s="320"/>
      <c r="E118" s="320"/>
      <c r="F118" s="320"/>
      <c r="G118" s="320"/>
      <c r="H118" s="320"/>
    </row>
    <row r="119" spans="1:8" ht="13.5" thickBot="1">
      <c r="A119" s="320"/>
      <c r="B119" s="383" t="s">
        <v>42</v>
      </c>
      <c r="C119" s="320"/>
      <c r="D119" s="320"/>
      <c r="E119" s="320"/>
      <c r="F119" s="320"/>
      <c r="G119" s="320"/>
      <c r="H119" s="320"/>
    </row>
    <row r="120" spans="1:8" ht="13.5" thickBot="1">
      <c r="A120" s="320"/>
      <c r="B120" s="595" t="s">
        <v>393</v>
      </c>
      <c r="C120" s="676"/>
      <c r="D120" s="677"/>
      <c r="E120" s="677">
        <f>Banco!D229</f>
        <v>0.1</v>
      </c>
      <c r="F120" s="672" t="s">
        <v>26</v>
      </c>
      <c r="G120" s="320"/>
      <c r="H120" s="320"/>
    </row>
    <row r="121" spans="1:8" ht="13.5" thickBot="1">
      <c r="A121" s="320"/>
      <c r="B121" s="608" t="s">
        <v>105</v>
      </c>
      <c r="C121" s="678"/>
      <c r="D121" s="678"/>
      <c r="E121" s="679"/>
      <c r="F121" s="427">
        <f>F117*E120</f>
        <v>137.06317514677104</v>
      </c>
      <c r="G121" s="320"/>
      <c r="H121" s="320"/>
    </row>
    <row r="122" spans="1:8">
      <c r="A122" s="320"/>
      <c r="B122" s="357"/>
      <c r="C122" s="356"/>
      <c r="D122" s="356"/>
      <c r="E122" s="356"/>
      <c r="F122" s="403"/>
      <c r="G122" s="320"/>
      <c r="H122" s="320"/>
    </row>
    <row r="123" spans="1:8" ht="13.5" thickBot="1">
      <c r="A123" s="320"/>
      <c r="B123" s="357" t="s">
        <v>44</v>
      </c>
      <c r="C123" s="320"/>
      <c r="D123" s="320"/>
      <c r="E123" s="320"/>
      <c r="F123" s="320"/>
      <c r="G123" s="320"/>
      <c r="H123" s="320"/>
    </row>
    <row r="124" spans="1:8">
      <c r="A124" s="320"/>
      <c r="B124" s="625"/>
      <c r="C124" s="680" t="s">
        <v>45</v>
      </c>
      <c r="D124" s="627" t="s">
        <v>32</v>
      </c>
      <c r="E124" s="891" t="s">
        <v>26</v>
      </c>
      <c r="F124" s="320"/>
      <c r="G124" s="320"/>
      <c r="H124" s="383"/>
    </row>
    <row r="125" spans="1:8" ht="13.5" thickBot="1">
      <c r="A125" s="320"/>
      <c r="B125" s="673" t="s">
        <v>109</v>
      </c>
      <c r="C125" s="682">
        <f>G115*'Dimens areas verdes'!D121</f>
        <v>7.2</v>
      </c>
      <c r="D125" s="683">
        <f>Banco!D185</f>
        <v>35</v>
      </c>
      <c r="E125" s="675">
        <f>C125*D125</f>
        <v>252</v>
      </c>
      <c r="F125" s="320"/>
      <c r="G125" s="320"/>
      <c r="H125" s="320"/>
    </row>
    <row r="126" spans="1:8">
      <c r="A126" s="320"/>
      <c r="B126" s="320"/>
      <c r="C126" s="320"/>
      <c r="D126" s="320"/>
      <c r="E126" s="320"/>
      <c r="F126" s="320"/>
      <c r="G126" s="320"/>
      <c r="H126" s="320"/>
    </row>
    <row r="127" spans="1:8" ht="13.5" thickBot="1">
      <c r="A127" s="320"/>
      <c r="B127" s="383" t="s">
        <v>46</v>
      </c>
      <c r="C127" s="335"/>
      <c r="D127" s="335"/>
      <c r="E127" s="335"/>
      <c r="F127" s="320"/>
      <c r="G127" s="320"/>
      <c r="H127" s="383"/>
    </row>
    <row r="128" spans="1:8" ht="13.5" thickBot="1">
      <c r="A128" s="320"/>
      <c r="B128" s="615" t="s">
        <v>28</v>
      </c>
      <c r="C128" s="616" t="s">
        <v>50</v>
      </c>
      <c r="D128" s="616" t="s">
        <v>32</v>
      </c>
      <c r="E128" s="617" t="s">
        <v>76</v>
      </c>
      <c r="F128" s="320"/>
      <c r="G128" s="320"/>
      <c r="H128" s="320"/>
    </row>
    <row r="129" spans="1:8">
      <c r="A129" s="320"/>
      <c r="B129" s="599" t="s">
        <v>47</v>
      </c>
      <c r="C129" s="213">
        <v>6</v>
      </c>
      <c r="D129" s="297">
        <f>Banco!D105</f>
        <v>2567</v>
      </c>
      <c r="E129" s="687">
        <f>D129*C129</f>
        <v>15402</v>
      </c>
      <c r="F129" s="356"/>
      <c r="G129" s="320"/>
      <c r="H129" s="320"/>
    </row>
    <row r="130" spans="1:8">
      <c r="A130" s="320"/>
      <c r="B130" s="602" t="s">
        <v>49</v>
      </c>
      <c r="C130" s="180">
        <v>12</v>
      </c>
      <c r="D130" s="892">
        <f>Banco!D106</f>
        <v>460</v>
      </c>
      <c r="E130" s="688">
        <f>D130*C130</f>
        <v>5520</v>
      </c>
      <c r="F130" s="320"/>
      <c r="G130" s="320"/>
      <c r="H130" s="320"/>
    </row>
    <row r="131" spans="1:8" ht="13.5" thickBot="1">
      <c r="A131" s="320"/>
      <c r="B131" s="689" t="s">
        <v>106</v>
      </c>
      <c r="C131" s="690"/>
      <c r="D131" s="690"/>
      <c r="E131" s="691">
        <f>SUM(E129:E130)</f>
        <v>20922</v>
      </c>
      <c r="F131" s="320"/>
      <c r="G131" s="320"/>
      <c r="H131" s="320"/>
    </row>
    <row r="132" spans="1:8" ht="13.5" thickBot="1">
      <c r="A132" s="320"/>
      <c r="B132" s="320"/>
      <c r="C132" s="320"/>
      <c r="D132" s="320"/>
      <c r="E132" s="320"/>
      <c r="F132" s="320"/>
      <c r="G132" s="320"/>
      <c r="H132" s="320"/>
    </row>
    <row r="133" spans="1:8" ht="13.5" thickBot="1">
      <c r="A133" s="320"/>
      <c r="B133" s="437" t="s">
        <v>108</v>
      </c>
      <c r="C133" s="438"/>
      <c r="D133" s="438"/>
      <c r="E133" s="692">
        <f>Banco!D249</f>
        <v>80000</v>
      </c>
      <c r="F133" s="320"/>
      <c r="G133" s="320"/>
      <c r="H133" s="320"/>
    </row>
    <row r="134" spans="1:8" ht="13.5" thickBot="1">
      <c r="A134" s="320"/>
      <c r="B134" s="357"/>
      <c r="C134" s="356"/>
      <c r="D134" s="356"/>
      <c r="E134" s="395"/>
      <c r="F134" s="320"/>
      <c r="G134" s="320"/>
      <c r="H134" s="320"/>
    </row>
    <row r="135" spans="1:8" ht="13.5" thickBot="1">
      <c r="A135" s="320"/>
      <c r="B135" s="320"/>
      <c r="C135" s="320"/>
      <c r="D135" s="320"/>
      <c r="E135" s="693" t="s">
        <v>26</v>
      </c>
      <c r="F135" s="320"/>
      <c r="G135" s="320"/>
      <c r="H135" s="320"/>
    </row>
    <row r="136" spans="1:8" ht="13.5" thickBot="1">
      <c r="A136" s="320"/>
      <c r="B136" s="437" t="s">
        <v>107</v>
      </c>
      <c r="C136" s="438"/>
      <c r="D136" s="438"/>
      <c r="E136" s="427">
        <f>(E131*C117)/E133</f>
        <v>296.59353210616439</v>
      </c>
      <c r="F136" s="320"/>
      <c r="G136" s="320"/>
      <c r="H136" s="320"/>
    </row>
    <row r="137" spans="1:8">
      <c r="A137" s="320"/>
      <c r="B137" s="320"/>
      <c r="C137" s="320"/>
      <c r="D137" s="320"/>
      <c r="E137" s="320"/>
      <c r="F137" s="320"/>
      <c r="G137" s="320"/>
      <c r="H137" s="320"/>
    </row>
    <row r="138" spans="1:8">
      <c r="A138" s="320"/>
      <c r="B138" s="357" t="s">
        <v>51</v>
      </c>
      <c r="C138" s="320"/>
      <c r="D138" s="320"/>
      <c r="E138" s="320"/>
      <c r="F138" s="320"/>
      <c r="G138" s="320"/>
      <c r="H138" s="320"/>
    </row>
    <row r="139" spans="1:8" ht="13.5" thickBot="1">
      <c r="A139" s="320"/>
      <c r="B139" s="320"/>
      <c r="C139" s="320"/>
      <c r="D139" s="320"/>
      <c r="E139" s="320"/>
      <c r="F139" s="320"/>
      <c r="G139" s="320"/>
      <c r="H139" s="320"/>
    </row>
    <row r="140" spans="1:8">
      <c r="A140" s="320"/>
      <c r="B140" s="1374" t="s">
        <v>396</v>
      </c>
      <c r="C140" s="1375"/>
      <c r="D140" s="1375"/>
      <c r="E140" s="694">
        <f>'Ret Arvore peq porte &lt;2 pavim '!E166</f>
        <v>0.3</v>
      </c>
      <c r="F140" s="320"/>
      <c r="G140" s="320"/>
      <c r="H140" s="320"/>
    </row>
    <row r="141" spans="1:8" ht="13.5" thickBot="1">
      <c r="A141" s="320"/>
      <c r="B141" s="1376" t="s">
        <v>954</v>
      </c>
      <c r="C141" s="1377"/>
      <c r="D141" s="1377"/>
      <c r="E141" s="695">
        <f>'Ret Arvore peq porte &lt;2 pavim '!E167</f>
        <v>0.2</v>
      </c>
      <c r="F141" s="320"/>
      <c r="G141" s="320"/>
      <c r="H141" s="320"/>
    </row>
    <row r="142" spans="1:8">
      <c r="A142" s="320"/>
      <c r="B142" s="320"/>
      <c r="C142" s="320"/>
      <c r="D142" s="320"/>
      <c r="E142" s="320"/>
      <c r="F142" s="320"/>
      <c r="G142" s="320"/>
      <c r="H142" s="320"/>
    </row>
    <row r="143" spans="1:8" ht="13.5" thickBot="1">
      <c r="A143" s="320"/>
      <c r="B143" s="357" t="s">
        <v>407</v>
      </c>
      <c r="C143" s="320"/>
      <c r="D143" s="320"/>
      <c r="E143" s="320"/>
      <c r="F143" s="320"/>
      <c r="G143" s="320"/>
      <c r="H143" s="320"/>
    </row>
    <row r="144" spans="1:8" ht="13.5" thickBot="1">
      <c r="A144" s="320"/>
      <c r="B144" s="696"/>
      <c r="C144" s="627" t="s">
        <v>43</v>
      </c>
      <c r="D144" s="627" t="s">
        <v>81</v>
      </c>
      <c r="E144" s="627" t="s">
        <v>80</v>
      </c>
      <c r="F144" s="482" t="s">
        <v>1328</v>
      </c>
      <c r="G144" s="672" t="s">
        <v>26</v>
      </c>
      <c r="H144" s="320"/>
    </row>
    <row r="145" spans="1:8" ht="13.5" thickBot="1">
      <c r="A145" s="320"/>
      <c r="B145" s="634" t="s">
        <v>1123</v>
      </c>
      <c r="C145" s="621">
        <f>G115</f>
        <v>0.9</v>
      </c>
      <c r="D145" s="697">
        <f>'Ret Arvore peq porte &lt;2 pavim '!D171</f>
        <v>313951</v>
      </c>
      <c r="E145" s="698">
        <f>D145*E140</f>
        <v>94185.3</v>
      </c>
      <c r="F145" s="699">
        <f>'Ret Arvore peq porte &lt;2 pavim '!F171</f>
        <v>30</v>
      </c>
      <c r="G145" s="427">
        <f>C145*E145/F145</f>
        <v>2825.5590000000002</v>
      </c>
      <c r="H145" s="320"/>
    </row>
    <row r="146" spans="1:8">
      <c r="A146" s="320"/>
      <c r="B146" s="357"/>
      <c r="C146" s="356"/>
      <c r="D146" s="700"/>
      <c r="E146" s="700"/>
      <c r="F146" s="356"/>
      <c r="G146" s="403"/>
      <c r="H146" s="320"/>
    </row>
    <row r="147" spans="1:8" ht="13.5" thickBot="1">
      <c r="A147" s="320"/>
      <c r="B147" s="357" t="s">
        <v>636</v>
      </c>
      <c r="C147" s="320"/>
      <c r="D147" s="320"/>
      <c r="E147" s="320"/>
      <c r="F147" s="320"/>
      <c r="G147" s="320"/>
      <c r="H147" s="320"/>
    </row>
    <row r="148" spans="1:8" ht="13.5" thickBot="1">
      <c r="A148" s="320"/>
      <c r="B148" s="696"/>
      <c r="C148" s="627" t="s">
        <v>43</v>
      </c>
      <c r="D148" s="627" t="s">
        <v>81</v>
      </c>
      <c r="E148" s="627" t="s">
        <v>80</v>
      </c>
      <c r="F148" s="482" t="s">
        <v>1328</v>
      </c>
      <c r="G148" s="672" t="s">
        <v>26</v>
      </c>
      <c r="H148" s="320"/>
    </row>
    <row r="149" spans="1:8" ht="13.5" thickBot="1">
      <c r="A149" s="320"/>
      <c r="B149" s="634" t="s">
        <v>1124</v>
      </c>
      <c r="C149" s="621">
        <f>C145</f>
        <v>0.9</v>
      </c>
      <c r="D149" s="697">
        <f>'Ret Arvore peq porte &lt;2 pavim '!D175</f>
        <v>191083.33333333334</v>
      </c>
      <c r="E149" s="698">
        <f>D149*E141</f>
        <v>38216.666666666672</v>
      </c>
      <c r="F149" s="699">
        <f>F145</f>
        <v>30</v>
      </c>
      <c r="G149" s="427">
        <f>C149*E149/F149</f>
        <v>1146.5000000000002</v>
      </c>
      <c r="H149" s="320"/>
    </row>
    <row r="150" spans="1:8">
      <c r="A150" s="320"/>
      <c r="B150" s="357"/>
      <c r="C150" s="356"/>
      <c r="D150" s="700"/>
      <c r="E150" s="700"/>
      <c r="F150" s="356"/>
      <c r="G150" s="403"/>
      <c r="H150" s="320"/>
    </row>
    <row r="151" spans="1:8">
      <c r="A151" s="320"/>
      <c r="B151" s="357" t="s">
        <v>53</v>
      </c>
      <c r="C151" s="320"/>
      <c r="D151" s="320"/>
      <c r="E151" s="320"/>
      <c r="F151" s="320"/>
      <c r="G151" s="320"/>
      <c r="H151" s="320"/>
    </row>
    <row r="152" spans="1:8" ht="13.5" thickBot="1">
      <c r="A152" s="320"/>
      <c r="B152" s="357"/>
      <c r="C152" s="320"/>
      <c r="D152" s="320"/>
      <c r="E152" s="320"/>
      <c r="F152" s="320"/>
      <c r="G152" s="320"/>
      <c r="H152" s="320"/>
    </row>
    <row r="153" spans="1:8">
      <c r="A153" s="320"/>
      <c r="B153" s="1374" t="s">
        <v>396</v>
      </c>
      <c r="C153" s="1375"/>
      <c r="D153" s="1375"/>
      <c r="E153" s="694">
        <f>'Ret Arvore peq porte &lt;2 pavim '!E179</f>
        <v>0.48</v>
      </c>
      <c r="F153" s="320"/>
      <c r="G153" s="320"/>
      <c r="H153" s="320"/>
    </row>
    <row r="154" spans="1:8" ht="13.5" thickBot="1">
      <c r="A154" s="320"/>
      <c r="B154" s="1376" t="s">
        <v>954</v>
      </c>
      <c r="C154" s="1377"/>
      <c r="D154" s="1377"/>
      <c r="E154" s="695">
        <f>'Ret Arvore peq porte &lt;2 pavim '!E180</f>
        <v>0.25</v>
      </c>
      <c r="F154" s="320"/>
      <c r="G154" s="320"/>
      <c r="H154" s="320"/>
    </row>
    <row r="155" spans="1:8">
      <c r="A155" s="320"/>
      <c r="B155" s="357"/>
      <c r="C155" s="320"/>
      <c r="D155" s="320"/>
      <c r="E155" s="320"/>
      <c r="F155" s="320"/>
      <c r="G155" s="320"/>
      <c r="H155" s="320"/>
    </row>
    <row r="156" spans="1:8" ht="13.5" thickBot="1">
      <c r="A156" s="320"/>
      <c r="B156" s="357" t="s">
        <v>408</v>
      </c>
      <c r="C156" s="320"/>
      <c r="D156" s="320"/>
      <c r="E156" s="320"/>
      <c r="F156" s="320"/>
      <c r="G156" s="320"/>
      <c r="H156" s="320"/>
    </row>
    <row r="157" spans="1:8" ht="13.5" thickBot="1">
      <c r="A157" s="320"/>
      <c r="B157" s="696"/>
      <c r="C157" s="627" t="s">
        <v>43</v>
      </c>
      <c r="D157" s="627" t="s">
        <v>81</v>
      </c>
      <c r="E157" s="627" t="s">
        <v>1036</v>
      </c>
      <c r="F157" s="482" t="s">
        <v>1328</v>
      </c>
      <c r="G157" s="672" t="s">
        <v>26</v>
      </c>
      <c r="H157" s="320"/>
    </row>
    <row r="158" spans="1:8" ht="13.5" thickBot="1">
      <c r="A158" s="320"/>
      <c r="B158" s="634" t="s">
        <v>1126</v>
      </c>
      <c r="C158" s="726">
        <f>G115</f>
        <v>0.9</v>
      </c>
      <c r="D158" s="697">
        <f>D145</f>
        <v>313951</v>
      </c>
      <c r="E158" s="698">
        <f>D158*E153</f>
        <v>150696.47999999998</v>
      </c>
      <c r="F158" s="699">
        <f>'Ret Arvore peq porte &lt;2 pavim '!F184</f>
        <v>30</v>
      </c>
      <c r="G158" s="427">
        <f>C158*E158/F158</f>
        <v>4520.8944000000001</v>
      </c>
      <c r="H158" s="320"/>
    </row>
    <row r="159" spans="1:8">
      <c r="A159" s="320"/>
      <c r="B159" s="357"/>
      <c r="C159" s="356"/>
      <c r="D159" s="700"/>
      <c r="E159" s="700"/>
      <c r="F159" s="356"/>
      <c r="G159" s="403"/>
      <c r="H159" s="320"/>
    </row>
    <row r="160" spans="1:8" ht="13.5" thickBot="1">
      <c r="A160" s="320"/>
      <c r="B160" s="357" t="s">
        <v>637</v>
      </c>
      <c r="C160" s="320"/>
      <c r="D160" s="320"/>
      <c r="E160" s="320"/>
      <c r="F160" s="320"/>
      <c r="G160" s="320"/>
      <c r="H160" s="320"/>
    </row>
    <row r="161" spans="1:8" ht="13.5" thickBot="1">
      <c r="A161" s="320"/>
      <c r="B161" s="696"/>
      <c r="C161" s="627" t="s">
        <v>43</v>
      </c>
      <c r="D161" s="627" t="s">
        <v>81</v>
      </c>
      <c r="E161" s="627" t="s">
        <v>1036</v>
      </c>
      <c r="F161" s="482" t="s">
        <v>1328</v>
      </c>
      <c r="G161" s="672" t="s">
        <v>26</v>
      </c>
      <c r="H161" s="320"/>
    </row>
    <row r="162" spans="1:8" ht="13.5" thickBot="1">
      <c r="A162" s="320"/>
      <c r="B162" s="634" t="s">
        <v>1127</v>
      </c>
      <c r="C162" s="621">
        <f>C158</f>
        <v>0.9</v>
      </c>
      <c r="D162" s="697">
        <f>D149</f>
        <v>191083.33333333334</v>
      </c>
      <c r="E162" s="698">
        <f>D162*E154</f>
        <v>47770.833333333336</v>
      </c>
      <c r="F162" s="699">
        <f>'Ret Arvore peq porte &lt;2 pavim '!F188</f>
        <v>30</v>
      </c>
      <c r="G162" s="427">
        <f>C162*E162/F162</f>
        <v>1433.125</v>
      </c>
      <c r="H162" s="320"/>
    </row>
    <row r="163" spans="1:8">
      <c r="A163" s="320"/>
      <c r="B163" s="357"/>
      <c r="C163" s="320"/>
      <c r="D163" s="320"/>
      <c r="E163" s="320"/>
      <c r="F163" s="320"/>
      <c r="G163" s="320"/>
      <c r="H163" s="320"/>
    </row>
    <row r="164" spans="1:8" ht="13.5" thickBot="1">
      <c r="A164" s="320"/>
      <c r="B164" s="383" t="s">
        <v>84</v>
      </c>
      <c r="C164" s="320"/>
      <c r="D164" s="320"/>
      <c r="E164" s="320"/>
      <c r="F164" s="320"/>
      <c r="G164" s="320"/>
      <c r="H164" s="320"/>
    </row>
    <row r="165" spans="1:8" ht="13.5" thickBot="1">
      <c r="A165" s="320"/>
      <c r="B165" s="615" t="s">
        <v>28</v>
      </c>
      <c r="C165" s="617" t="s">
        <v>79</v>
      </c>
      <c r="D165" s="320"/>
      <c r="E165" s="320"/>
      <c r="F165" s="320"/>
      <c r="G165" s="320"/>
      <c r="H165" s="320"/>
    </row>
    <row r="166" spans="1:8">
      <c r="A166" s="320"/>
      <c r="B166" s="599" t="s">
        <v>54</v>
      </c>
      <c r="C166" s="687">
        <f>Banco!D269*D145</f>
        <v>3139.51</v>
      </c>
      <c r="D166" s="320"/>
      <c r="E166" s="320"/>
      <c r="F166" s="320"/>
      <c r="G166" s="320"/>
      <c r="H166" s="320"/>
    </row>
    <row r="167" spans="1:8">
      <c r="A167" s="320"/>
      <c r="B167" s="602" t="s">
        <v>55</v>
      </c>
      <c r="C167" s="688">
        <f>Banco!D267</f>
        <v>5.78</v>
      </c>
      <c r="D167" s="320"/>
      <c r="E167" s="320"/>
      <c r="F167" s="320"/>
      <c r="G167" s="320"/>
      <c r="H167" s="320"/>
    </row>
    <row r="168" spans="1:8" ht="13.5" thickBot="1">
      <c r="A168" s="320"/>
      <c r="B168" s="602" t="s">
        <v>56</v>
      </c>
      <c r="C168" s="688">
        <f>D145*Banco!D272</f>
        <v>4709.2649999999994</v>
      </c>
      <c r="D168" s="320"/>
      <c r="E168" s="320"/>
      <c r="F168" s="320"/>
      <c r="G168" s="320"/>
      <c r="H168" s="320"/>
    </row>
    <row r="169" spans="1:8" ht="13.5" thickBot="1">
      <c r="A169" s="320"/>
      <c r="B169" s="602" t="s">
        <v>85</v>
      </c>
      <c r="C169" s="688">
        <f>SUM(C166:C168)</f>
        <v>7854.5550000000003</v>
      </c>
      <c r="D169" s="693" t="s">
        <v>26</v>
      </c>
      <c r="E169" s="320"/>
      <c r="F169" s="320"/>
      <c r="G169" s="320"/>
      <c r="H169" s="320"/>
    </row>
    <row r="170" spans="1:8" ht="13.5" thickBot="1">
      <c r="A170" s="320"/>
      <c r="B170" s="608" t="s">
        <v>86</v>
      </c>
      <c r="C170" s="702">
        <f>C169/12</f>
        <v>654.54624999999999</v>
      </c>
      <c r="D170" s="703">
        <f>G115*C170</f>
        <v>589.09162500000002</v>
      </c>
      <c r="E170" s="320"/>
      <c r="F170" s="320"/>
      <c r="G170" s="320"/>
      <c r="H170" s="320"/>
    </row>
    <row r="171" spans="1:8">
      <c r="A171" s="320"/>
      <c r="B171" s="357"/>
      <c r="C171" s="700"/>
      <c r="D171" s="852"/>
      <c r="E171" s="320"/>
      <c r="F171" s="320"/>
      <c r="G171" s="320"/>
      <c r="H171" s="320"/>
    </row>
    <row r="172" spans="1:8" ht="13.5" thickBot="1">
      <c r="A172" s="320"/>
      <c r="B172" s="357" t="s">
        <v>440</v>
      </c>
      <c r="C172" s="320"/>
      <c r="D172" s="320"/>
      <c r="E172" s="415"/>
      <c r="F172" s="320"/>
      <c r="G172" s="320"/>
      <c r="H172" s="320"/>
    </row>
    <row r="173" spans="1:8" ht="13.5" thickBot="1">
      <c r="A173" s="320"/>
      <c r="B173" s="670"/>
      <c r="C173" s="722" t="s">
        <v>442</v>
      </c>
      <c r="D173" s="627" t="s">
        <v>81</v>
      </c>
      <c r="E173" s="672" t="s">
        <v>26</v>
      </c>
      <c r="F173" s="320"/>
      <c r="G173" s="320"/>
      <c r="H173" s="320"/>
    </row>
    <row r="174" spans="1:8" ht="13.5" thickBot="1">
      <c r="A174" s="320"/>
      <c r="B174" s="673" t="s">
        <v>441</v>
      </c>
      <c r="C174" s="727">
        <f>G115</f>
        <v>0.9</v>
      </c>
      <c r="D174" s="704">
        <f>Banco!D274</f>
        <v>160</v>
      </c>
      <c r="E174" s="661">
        <f>C174*D174</f>
        <v>144</v>
      </c>
      <c r="F174" s="320"/>
      <c r="G174" s="320"/>
      <c r="H174" s="320"/>
    </row>
    <row r="175" spans="1:8" ht="13.5" thickBot="1">
      <c r="A175" s="320"/>
      <c r="B175" s="357"/>
      <c r="C175" s="700"/>
      <c r="D175" s="852"/>
      <c r="E175" s="320"/>
      <c r="F175" s="320"/>
      <c r="G175" s="320"/>
      <c r="H175" s="320"/>
    </row>
    <row r="176" spans="1:8" ht="13.5" thickBot="1">
      <c r="A176" s="320"/>
      <c r="B176" s="320"/>
      <c r="C176" s="320"/>
      <c r="D176" s="320"/>
      <c r="E176" s="320"/>
      <c r="F176" s="320"/>
      <c r="G176" s="693" t="s">
        <v>26</v>
      </c>
      <c r="H176" s="320"/>
    </row>
    <row r="177" spans="1:8" ht="13.5" thickBot="1">
      <c r="A177" s="320"/>
      <c r="B177" s="1371" t="str">
        <f>'Ret Arvore peq porte &lt;2 pavim '!B203:F203</f>
        <v>2.1.9. TOTAL MENSAL DO CAMINHÃO MEDIO CARROCERIA EQUIPADO COM BRAÇO MECANICO</v>
      </c>
      <c r="C177" s="1372"/>
      <c r="D177" s="1372"/>
      <c r="E177" s="1372"/>
      <c r="F177" s="1372"/>
      <c r="G177" s="427">
        <f>E174+D170+G162+G158+G149+G145+E136+E125+F121+F117</f>
        <v>12715.458483720646</v>
      </c>
      <c r="H177" s="725"/>
    </row>
    <row r="178" spans="1:8">
      <c r="A178" s="320"/>
      <c r="B178" s="357"/>
      <c r="C178" s="356"/>
      <c r="D178" s="356"/>
      <c r="E178" s="356"/>
      <c r="F178" s="356"/>
      <c r="G178" s="395"/>
      <c r="H178" s="725"/>
    </row>
    <row r="179" spans="1:8" ht="13.5" thickBot="1">
      <c r="A179" s="320"/>
      <c r="B179" s="335" t="str">
        <f>'Ret Arvore peq porte &lt;2 pavim '!B205</f>
        <v>2.2. BANHEIRO QUIMICO</v>
      </c>
      <c r="C179" s="320"/>
      <c r="D179" s="320"/>
      <c r="E179" s="415"/>
      <c r="F179" s="356"/>
      <c r="G179" s="666"/>
      <c r="H179" s="320"/>
    </row>
    <row r="180" spans="1:8" ht="13.5" thickBot="1">
      <c r="A180" s="320"/>
      <c r="B180" s="357"/>
      <c r="C180" s="320"/>
      <c r="D180" s="320"/>
      <c r="E180" s="706" t="s">
        <v>659</v>
      </c>
      <c r="F180" s="438"/>
      <c r="G180" s="707">
        <f>'Dimens areas verdes'!D265</f>
        <v>1</v>
      </c>
      <c r="H180" s="320"/>
    </row>
    <row r="181" spans="1:8">
      <c r="A181" s="320"/>
      <c r="B181" s="357" t="s">
        <v>639</v>
      </c>
      <c r="C181" s="320"/>
      <c r="D181" s="320"/>
      <c r="E181" s="320"/>
      <c r="F181" s="320"/>
      <c r="G181" s="320"/>
      <c r="H181" s="320"/>
    </row>
    <row r="182" spans="1:8" ht="13.5" thickBot="1">
      <c r="A182" s="320"/>
      <c r="B182" s="320"/>
      <c r="C182" s="320"/>
      <c r="D182" s="320"/>
      <c r="E182" s="320"/>
      <c r="F182" s="320"/>
      <c r="G182" s="320"/>
      <c r="H182" s="320"/>
    </row>
    <row r="183" spans="1:8" ht="13.5" thickBot="1">
      <c r="A183" s="320"/>
      <c r="B183" s="1369" t="s">
        <v>640</v>
      </c>
      <c r="C183" s="1370"/>
      <c r="D183" s="1370"/>
      <c r="E183" s="708">
        <f>'Ret Arvore peq porte &lt;2 pavim '!E209</f>
        <v>0.25</v>
      </c>
      <c r="F183" s="320"/>
      <c r="G183" s="320"/>
      <c r="H183" s="320"/>
    </row>
    <row r="184" spans="1:8">
      <c r="A184" s="320"/>
      <c r="B184" s="320"/>
      <c r="C184" s="320"/>
      <c r="D184" s="320"/>
      <c r="E184" s="320"/>
      <c r="F184" s="320"/>
      <c r="G184" s="320"/>
      <c r="H184" s="320"/>
    </row>
    <row r="185" spans="1:8" ht="13.5" thickBot="1">
      <c r="A185" s="320"/>
      <c r="B185" s="357" t="s">
        <v>672</v>
      </c>
      <c r="C185" s="320"/>
      <c r="D185" s="320"/>
      <c r="E185" s="320"/>
      <c r="F185" s="320"/>
      <c r="G185" s="320"/>
      <c r="H185" s="320"/>
    </row>
    <row r="186" spans="1:8" ht="13.5" thickBot="1">
      <c r="A186" s="320"/>
      <c r="B186" s="696"/>
      <c r="C186" s="627" t="s">
        <v>43</v>
      </c>
      <c r="D186" s="627" t="s">
        <v>81</v>
      </c>
      <c r="E186" s="627" t="s">
        <v>80</v>
      </c>
      <c r="F186" s="482" t="s">
        <v>1328</v>
      </c>
      <c r="G186" s="672" t="s">
        <v>26</v>
      </c>
      <c r="H186" s="320"/>
    </row>
    <row r="187" spans="1:8" ht="13.5" thickBot="1">
      <c r="A187" s="320"/>
      <c r="B187" s="634" t="s">
        <v>1130</v>
      </c>
      <c r="C187" s="621">
        <f>G180</f>
        <v>1</v>
      </c>
      <c r="D187" s="697">
        <f>'Ret Arvore peq porte &lt;2 pavim '!D213</f>
        <v>4867</v>
      </c>
      <c r="E187" s="698">
        <f>D187*E183</f>
        <v>1216.75</v>
      </c>
      <c r="F187" s="699">
        <f>'Ret Arvore peq porte &lt;2 pavim '!F213</f>
        <v>30</v>
      </c>
      <c r="G187" s="427">
        <f>C187*E187/F187</f>
        <v>40.55833333333333</v>
      </c>
      <c r="H187" s="320"/>
    </row>
    <row r="188" spans="1:8">
      <c r="A188" s="320"/>
      <c r="B188" s="357"/>
      <c r="C188" s="356"/>
      <c r="D188" s="700"/>
      <c r="E188" s="700"/>
      <c r="F188" s="356"/>
      <c r="G188" s="403"/>
      <c r="H188" s="320"/>
    </row>
    <row r="189" spans="1:8">
      <c r="A189" s="320"/>
      <c r="B189" s="357" t="s">
        <v>642</v>
      </c>
      <c r="C189" s="320"/>
      <c r="D189" s="320"/>
      <c r="E189" s="320"/>
      <c r="F189" s="320"/>
      <c r="G189" s="320"/>
      <c r="H189" s="320"/>
    </row>
    <row r="190" spans="1:8" ht="13.5" thickBot="1">
      <c r="A190" s="320"/>
      <c r="B190" s="357"/>
      <c r="C190" s="320"/>
      <c r="D190" s="320"/>
      <c r="E190" s="320"/>
      <c r="F190" s="320"/>
      <c r="G190" s="320"/>
      <c r="H190" s="320"/>
    </row>
    <row r="191" spans="1:8" ht="13.5" thickBot="1">
      <c r="A191" s="320"/>
      <c r="B191" s="1369" t="s">
        <v>640</v>
      </c>
      <c r="C191" s="1370"/>
      <c r="D191" s="1370"/>
      <c r="E191" s="708">
        <f>'Ret Arvore peq porte &lt;2 pavim '!E217</f>
        <v>0.5</v>
      </c>
      <c r="F191" s="320"/>
      <c r="G191" s="320"/>
      <c r="H191" s="320"/>
    </row>
    <row r="192" spans="1:8">
      <c r="A192" s="320"/>
      <c r="B192" s="357"/>
      <c r="C192" s="320"/>
      <c r="D192" s="320"/>
      <c r="E192" s="320"/>
      <c r="F192" s="320"/>
      <c r="G192" s="320"/>
      <c r="H192" s="320"/>
    </row>
    <row r="193" spans="1:8" ht="13.5" thickBot="1">
      <c r="A193" s="320"/>
      <c r="B193" s="357" t="s">
        <v>673</v>
      </c>
      <c r="C193" s="320"/>
      <c r="D193" s="320"/>
      <c r="E193" s="320"/>
      <c r="F193" s="320"/>
      <c r="G193" s="320"/>
      <c r="H193" s="320"/>
    </row>
    <row r="194" spans="1:8" ht="13.5" thickBot="1">
      <c r="A194" s="320"/>
      <c r="B194" s="696"/>
      <c r="C194" s="627" t="s">
        <v>43</v>
      </c>
      <c r="D194" s="627" t="s">
        <v>81</v>
      </c>
      <c r="E194" s="627" t="s">
        <v>1036</v>
      </c>
      <c r="F194" s="482" t="s">
        <v>1328</v>
      </c>
      <c r="G194" s="672" t="s">
        <v>26</v>
      </c>
      <c r="H194" s="320"/>
    </row>
    <row r="195" spans="1:8" ht="13.5" thickBot="1">
      <c r="A195" s="320"/>
      <c r="B195" s="634" t="s">
        <v>1131</v>
      </c>
      <c r="C195" s="701">
        <f>G180</f>
        <v>1</v>
      </c>
      <c r="D195" s="697">
        <f>D187</f>
        <v>4867</v>
      </c>
      <c r="E195" s="698">
        <f>D195*E191</f>
        <v>2433.5</v>
      </c>
      <c r="F195" s="699">
        <f>'Ret Arvore peq porte &lt;2 pavim '!F221</f>
        <v>30</v>
      </c>
      <c r="G195" s="427">
        <f>C195*E195/F195</f>
        <v>81.11666666666666</v>
      </c>
      <c r="H195" s="320"/>
    </row>
    <row r="196" spans="1:8" ht="13.5" thickBot="1">
      <c r="A196" s="320"/>
      <c r="B196" s="357"/>
      <c r="C196" s="893"/>
      <c r="D196" s="700"/>
      <c r="E196" s="894"/>
      <c r="F196" s="895"/>
      <c r="G196" s="401"/>
      <c r="H196" s="320"/>
    </row>
    <row r="197" spans="1:8" ht="13.5" thickBot="1">
      <c r="A197" s="320"/>
      <c r="B197" s="320"/>
      <c r="C197" s="320"/>
      <c r="D197" s="320"/>
      <c r="E197" s="320"/>
      <c r="F197" s="320"/>
      <c r="G197" s="693" t="s">
        <v>26</v>
      </c>
      <c r="H197" s="320"/>
    </row>
    <row r="198" spans="1:8" ht="13.5" thickBot="1">
      <c r="A198" s="320"/>
      <c r="B198" s="1371" t="s">
        <v>643</v>
      </c>
      <c r="C198" s="1372"/>
      <c r="D198" s="1372"/>
      <c r="E198" s="1372"/>
      <c r="F198" s="1373"/>
      <c r="G198" s="710">
        <f>G195+G187</f>
        <v>121.67499999999998</v>
      </c>
      <c r="H198" s="320"/>
    </row>
    <row r="199" spans="1:8">
      <c r="A199" s="320"/>
      <c r="B199" s="705"/>
      <c r="C199" s="705"/>
      <c r="D199" s="705"/>
      <c r="E199" s="705"/>
      <c r="F199" s="705"/>
      <c r="G199" s="401"/>
      <c r="H199" s="320"/>
    </row>
    <row r="200" spans="1:8">
      <c r="A200" s="320"/>
      <c r="B200" s="335" t="str">
        <f>'Ret Arvore peq porte &lt;2 pavim '!B226</f>
        <v>2.3. MOTOSSERRA</v>
      </c>
      <c r="C200" s="320"/>
      <c r="D200" s="320"/>
      <c r="E200" s="415"/>
      <c r="F200" s="356"/>
      <c r="G200" s="666"/>
      <c r="H200" s="320"/>
    </row>
    <row r="201" spans="1:8" ht="13.5" thickBot="1">
      <c r="A201" s="320"/>
      <c r="B201" s="335"/>
      <c r="C201" s="320"/>
      <c r="D201" s="320"/>
      <c r="E201" s="415"/>
      <c r="F201" s="356"/>
      <c r="G201" s="666"/>
      <c r="H201" s="320"/>
    </row>
    <row r="202" spans="1:8" ht="13.5" thickBot="1">
      <c r="A202" s="320"/>
      <c r="B202" s="745"/>
      <c r="C202" s="319"/>
      <c r="D202" s="319"/>
      <c r="E202" s="803" t="s">
        <v>825</v>
      </c>
      <c r="F202" s="804"/>
      <c r="G202" s="196">
        <f>'Dimens areas verdes'!D268</f>
        <v>114.39999999999999</v>
      </c>
      <c r="H202" s="320"/>
    </row>
    <row r="203" spans="1:8" ht="13.5" thickBot="1">
      <c r="A203" s="320"/>
      <c r="B203" s="805" t="s">
        <v>831</v>
      </c>
      <c r="C203" s="319"/>
      <c r="D203" s="319"/>
      <c r="E203" s="856" t="s">
        <v>862</v>
      </c>
      <c r="F203" s="807"/>
      <c r="G203" s="293">
        <f>'Dimens areas verdes'!D267</f>
        <v>1</v>
      </c>
      <c r="H203" s="320"/>
    </row>
    <row r="204" spans="1:8" ht="13.5" thickBot="1">
      <c r="A204" s="320"/>
      <c r="B204" s="808"/>
      <c r="C204" s="871" t="s">
        <v>448</v>
      </c>
      <c r="D204" s="809" t="s">
        <v>40</v>
      </c>
      <c r="E204" s="809" t="s">
        <v>1587</v>
      </c>
      <c r="F204" s="810" t="s">
        <v>26</v>
      </c>
      <c r="G204" s="807"/>
      <c r="H204" s="320"/>
    </row>
    <row r="205" spans="1:8" ht="13.5" thickBot="1">
      <c r="A205" s="320"/>
      <c r="B205" s="811" t="s">
        <v>110</v>
      </c>
      <c r="C205" s="812">
        <f>G202</f>
        <v>114.39999999999999</v>
      </c>
      <c r="D205" s="740">
        <f>Banco!D47</f>
        <v>5.49</v>
      </c>
      <c r="E205" s="813">
        <f>Banco!D226</f>
        <v>1.5405</v>
      </c>
      <c r="F205" s="814">
        <f>C205*D205*E205</f>
        <v>967.52026799999987</v>
      </c>
      <c r="G205" s="807"/>
      <c r="H205" s="320"/>
    </row>
    <row r="206" spans="1:8">
      <c r="A206" s="320"/>
      <c r="B206" s="319"/>
      <c r="C206" s="319"/>
      <c r="D206" s="319"/>
      <c r="E206" s="319"/>
      <c r="F206" s="319"/>
      <c r="G206" s="319"/>
      <c r="H206" s="320"/>
    </row>
    <row r="207" spans="1:8" ht="13.5" thickBot="1">
      <c r="A207" s="320"/>
      <c r="B207" s="829" t="s">
        <v>832</v>
      </c>
      <c r="C207" s="319"/>
      <c r="D207" s="319"/>
      <c r="E207" s="319"/>
      <c r="F207" s="319"/>
      <c r="G207" s="319"/>
      <c r="H207" s="320"/>
    </row>
    <row r="208" spans="1:8" ht="13.5" thickBot="1">
      <c r="A208" s="320"/>
      <c r="B208" s="815" t="s">
        <v>1588</v>
      </c>
      <c r="C208" s="1073" t="s">
        <v>1589</v>
      </c>
      <c r="D208" s="809" t="s">
        <v>40</v>
      </c>
      <c r="E208" s="1074" t="s">
        <v>1590</v>
      </c>
      <c r="F208" s="810" t="s">
        <v>26</v>
      </c>
      <c r="G208" s="319"/>
      <c r="H208" s="320"/>
    </row>
    <row r="209" spans="1:8" ht="13.5" thickBot="1">
      <c r="A209" s="320"/>
      <c r="B209" s="818" t="s">
        <v>105</v>
      </c>
      <c r="C209" s="753">
        <f>C205*E205</f>
        <v>176.23319999999998</v>
      </c>
      <c r="D209" s="753">
        <f>Banco!D68</f>
        <v>28</v>
      </c>
      <c r="E209" s="1075">
        <f>Banco!D231</f>
        <v>0.03</v>
      </c>
      <c r="F209" s="814">
        <f>C209*D209*E209</f>
        <v>148.035888</v>
      </c>
      <c r="G209" s="319"/>
      <c r="H209" s="320"/>
    </row>
    <row r="210" spans="1:8">
      <c r="A210" s="320"/>
      <c r="B210" s="805"/>
      <c r="C210" s="840"/>
      <c r="D210" s="840"/>
      <c r="E210" s="1095"/>
      <c r="F210" s="863"/>
      <c r="G210" s="319"/>
      <c r="H210" s="320"/>
    </row>
    <row r="211" spans="1:8">
      <c r="A211" s="320"/>
      <c r="B211" s="357" t="s">
        <v>1591</v>
      </c>
      <c r="C211" s="320"/>
      <c r="D211" s="320"/>
      <c r="E211" s="320"/>
      <c r="F211" s="320"/>
      <c r="G211" s="320"/>
      <c r="H211" s="320"/>
    </row>
    <row r="212" spans="1:8" ht="13.5" thickBot="1">
      <c r="A212" s="320"/>
      <c r="B212" s="320"/>
      <c r="C212" s="320"/>
      <c r="D212" s="320"/>
      <c r="E212" s="320"/>
      <c r="F212" s="320"/>
      <c r="G212" s="320"/>
      <c r="H212" s="320"/>
    </row>
    <row r="213" spans="1:8" ht="13.5" thickBot="1">
      <c r="A213" s="320"/>
      <c r="B213" s="1369" t="s">
        <v>771</v>
      </c>
      <c r="C213" s="1370"/>
      <c r="D213" s="1370"/>
      <c r="E213" s="708">
        <f>E183</f>
        <v>0.25</v>
      </c>
      <c r="F213" s="320"/>
      <c r="G213" s="320"/>
      <c r="H213" s="320"/>
    </row>
    <row r="214" spans="1:8">
      <c r="A214" s="320"/>
      <c r="B214" s="320"/>
      <c r="C214" s="320"/>
      <c r="D214" s="320"/>
      <c r="E214" s="320"/>
      <c r="F214" s="320"/>
      <c r="G214" s="320"/>
      <c r="H214" s="320"/>
    </row>
    <row r="215" spans="1:8" ht="13.5" thickBot="1">
      <c r="A215" s="320"/>
      <c r="B215" s="357" t="s">
        <v>772</v>
      </c>
      <c r="C215" s="320"/>
      <c r="D215" s="320"/>
      <c r="E215" s="320"/>
      <c r="F215" s="320"/>
      <c r="G215" s="320"/>
      <c r="H215" s="320"/>
    </row>
    <row r="216" spans="1:8" ht="13.5" thickBot="1">
      <c r="A216" s="320"/>
      <c r="B216" s="696"/>
      <c r="C216" s="627" t="s">
        <v>43</v>
      </c>
      <c r="D216" s="627" t="s">
        <v>81</v>
      </c>
      <c r="E216" s="627" t="s">
        <v>80</v>
      </c>
      <c r="F216" s="482" t="s">
        <v>1328</v>
      </c>
      <c r="G216" s="672" t="s">
        <v>26</v>
      </c>
      <c r="H216" s="320"/>
    </row>
    <row r="217" spans="1:8" ht="13.5" thickBot="1">
      <c r="A217" s="320"/>
      <c r="B217" s="634" t="s">
        <v>1132</v>
      </c>
      <c r="C217" s="960">
        <f>G203</f>
        <v>1</v>
      </c>
      <c r="D217" s="697">
        <f>Banco!D172</f>
        <v>3045</v>
      </c>
      <c r="E217" s="698">
        <f>D217*E213</f>
        <v>761.25</v>
      </c>
      <c r="F217" s="699">
        <f>'Ret Arvore peq porte &lt;2 pavim '!F243</f>
        <v>30</v>
      </c>
      <c r="G217" s="427">
        <f>C217*E217/F217</f>
        <v>25.375</v>
      </c>
      <c r="H217" s="320"/>
    </row>
    <row r="218" spans="1:8">
      <c r="A218" s="320"/>
      <c r="B218" s="357"/>
      <c r="C218" s="356"/>
      <c r="D218" s="700"/>
      <c r="E218" s="700"/>
      <c r="F218" s="356"/>
      <c r="G218" s="403"/>
      <c r="H218" s="320"/>
    </row>
    <row r="219" spans="1:8">
      <c r="A219" s="320"/>
      <c r="B219" s="357" t="s">
        <v>1592</v>
      </c>
      <c r="C219" s="320"/>
      <c r="D219" s="320"/>
      <c r="E219" s="320"/>
      <c r="F219" s="320"/>
      <c r="G219" s="320"/>
      <c r="H219" s="320"/>
    </row>
    <row r="220" spans="1:8" ht="13.5" thickBot="1">
      <c r="A220" s="320"/>
      <c r="B220" s="357"/>
      <c r="C220" s="320"/>
      <c r="D220" s="320"/>
      <c r="E220" s="320"/>
      <c r="F220" s="320"/>
      <c r="G220" s="320"/>
      <c r="H220" s="320"/>
    </row>
    <row r="221" spans="1:8" ht="13.5" thickBot="1">
      <c r="A221" s="320"/>
      <c r="B221" s="1369" t="s">
        <v>771</v>
      </c>
      <c r="C221" s="1370"/>
      <c r="D221" s="1370"/>
      <c r="E221" s="708">
        <f>'Ret Arvore peq porte &lt;2 pavim '!E247</f>
        <v>0.75</v>
      </c>
      <c r="F221" s="320"/>
      <c r="G221" s="320"/>
      <c r="H221" s="320"/>
    </row>
    <row r="222" spans="1:8">
      <c r="A222" s="320"/>
      <c r="B222" s="357"/>
      <c r="C222" s="320"/>
      <c r="D222" s="320"/>
      <c r="E222" s="320"/>
      <c r="F222" s="320"/>
      <c r="G222" s="320"/>
      <c r="H222" s="320"/>
    </row>
    <row r="223" spans="1:8" ht="13.5" thickBot="1">
      <c r="A223" s="320"/>
      <c r="B223" s="357" t="s">
        <v>783</v>
      </c>
      <c r="C223" s="320"/>
      <c r="D223" s="320"/>
      <c r="E223" s="320"/>
      <c r="F223" s="320"/>
      <c r="G223" s="320"/>
      <c r="H223" s="320"/>
    </row>
    <row r="224" spans="1:8" ht="13.5" thickBot="1">
      <c r="A224" s="320"/>
      <c r="B224" s="696"/>
      <c r="C224" s="627" t="s">
        <v>43</v>
      </c>
      <c r="D224" s="627" t="s">
        <v>81</v>
      </c>
      <c r="E224" s="627" t="s">
        <v>1036</v>
      </c>
      <c r="F224" s="482" t="s">
        <v>1328</v>
      </c>
      <c r="G224" s="672" t="s">
        <v>26</v>
      </c>
      <c r="H224" s="320"/>
    </row>
    <row r="225" spans="1:8" ht="13.5" thickBot="1">
      <c r="A225" s="320"/>
      <c r="B225" s="634" t="s">
        <v>1133</v>
      </c>
      <c r="C225" s="701">
        <f>G203</f>
        <v>1</v>
      </c>
      <c r="D225" s="697">
        <f>D217</f>
        <v>3045</v>
      </c>
      <c r="E225" s="698">
        <f>D225*E221</f>
        <v>2283.75</v>
      </c>
      <c r="F225" s="699">
        <f>'Ret Arvore peq porte &lt;2 pavim '!F251</f>
        <v>30</v>
      </c>
      <c r="G225" s="427">
        <f>C225*E225/F225</f>
        <v>76.125</v>
      </c>
      <c r="H225" s="320"/>
    </row>
    <row r="226" spans="1:8" ht="13.5" thickBot="1">
      <c r="A226" s="320"/>
      <c r="B226" s="357"/>
      <c r="C226" s="893"/>
      <c r="D226" s="700"/>
      <c r="E226" s="894"/>
      <c r="F226" s="895"/>
      <c r="G226" s="401"/>
      <c r="H226" s="320"/>
    </row>
    <row r="227" spans="1:8" ht="13.5" thickBot="1">
      <c r="A227" s="320"/>
      <c r="B227" s="320"/>
      <c r="C227" s="320"/>
      <c r="D227" s="320"/>
      <c r="E227" s="320"/>
      <c r="F227" s="320"/>
      <c r="G227" s="693" t="s">
        <v>26</v>
      </c>
      <c r="H227" s="320"/>
    </row>
    <row r="228" spans="1:8" ht="13.5" thickBot="1">
      <c r="A228" s="320"/>
      <c r="B228" s="1371" t="s">
        <v>1593</v>
      </c>
      <c r="C228" s="1372"/>
      <c r="D228" s="1372"/>
      <c r="E228" s="1372"/>
      <c r="F228" s="1373"/>
      <c r="G228" s="710">
        <f>F205+F209+G225+G217</f>
        <v>1217.0561559999999</v>
      </c>
      <c r="H228" s="320"/>
    </row>
    <row r="229" spans="1:8">
      <c r="A229" s="320"/>
      <c r="B229" s="705"/>
      <c r="C229" s="705"/>
      <c r="D229" s="705"/>
      <c r="E229" s="705"/>
      <c r="F229" s="705"/>
      <c r="G229" s="401"/>
      <c r="H229" s="320"/>
    </row>
    <row r="230" spans="1:8">
      <c r="A230" s="320"/>
      <c r="B230" s="335" t="s">
        <v>774</v>
      </c>
      <c r="C230" s="320"/>
      <c r="D230" s="320"/>
      <c r="E230" s="415"/>
      <c r="F230" s="356"/>
      <c r="G230" s="666"/>
      <c r="H230" s="320"/>
    </row>
    <row r="231" spans="1:8" ht="13.5" thickBot="1">
      <c r="A231" s="320"/>
      <c r="B231" s="335"/>
      <c r="C231" s="320"/>
      <c r="D231" s="320"/>
      <c r="E231" s="415"/>
      <c r="F231" s="356"/>
      <c r="G231" s="666"/>
      <c r="H231" s="320"/>
    </row>
    <row r="232" spans="1:8" ht="13.5" thickBot="1">
      <c r="A232" s="320"/>
      <c r="B232" s="745"/>
      <c r="C232" s="319"/>
      <c r="D232" s="319"/>
      <c r="E232" s="803" t="s">
        <v>825</v>
      </c>
      <c r="F232" s="804"/>
      <c r="G232" s="196">
        <f>'Dimens areas verdes'!D270</f>
        <v>143</v>
      </c>
      <c r="H232" s="320"/>
    </row>
    <row r="233" spans="1:8" ht="13.5" thickBot="1">
      <c r="A233" s="320"/>
      <c r="B233" s="805" t="s">
        <v>1585</v>
      </c>
      <c r="C233" s="319"/>
      <c r="D233" s="319"/>
      <c r="E233" s="856" t="s">
        <v>863</v>
      </c>
      <c r="F233" s="807"/>
      <c r="G233" s="293">
        <f>'Dimens areas verdes'!D269</f>
        <v>1</v>
      </c>
      <c r="H233" s="320"/>
    </row>
    <row r="234" spans="1:8" ht="13.5" thickBot="1">
      <c r="A234" s="320"/>
      <c r="B234" s="808"/>
      <c r="C234" s="871" t="s">
        <v>448</v>
      </c>
      <c r="D234" s="809" t="s">
        <v>40</v>
      </c>
      <c r="E234" s="809" t="s">
        <v>1587</v>
      </c>
      <c r="F234" s="810" t="s">
        <v>26</v>
      </c>
      <c r="G234" s="807"/>
      <c r="H234" s="320"/>
    </row>
    <row r="235" spans="1:8" ht="13.5" thickBot="1">
      <c r="A235" s="320"/>
      <c r="B235" s="811" t="s">
        <v>110</v>
      </c>
      <c r="C235" s="812">
        <f>G232</f>
        <v>143</v>
      </c>
      <c r="D235" s="740">
        <f>Banco!D47</f>
        <v>5.49</v>
      </c>
      <c r="E235" s="813">
        <f>Banco!D225</f>
        <v>0.37524999999999997</v>
      </c>
      <c r="F235" s="814">
        <f>C235*D235*E235</f>
        <v>294.59751749999998</v>
      </c>
      <c r="G235" s="807"/>
      <c r="H235" s="320"/>
    </row>
    <row r="236" spans="1:8">
      <c r="A236" s="320"/>
      <c r="B236" s="319"/>
      <c r="C236" s="319"/>
      <c r="D236" s="319"/>
      <c r="E236" s="319"/>
      <c r="F236" s="319"/>
      <c r="G236" s="319"/>
      <c r="H236" s="320"/>
    </row>
    <row r="237" spans="1:8" ht="13.5" thickBot="1">
      <c r="A237" s="320"/>
      <c r="B237" s="829" t="s">
        <v>1586</v>
      </c>
      <c r="C237" s="319"/>
      <c r="D237" s="319"/>
      <c r="E237" s="319"/>
      <c r="F237" s="319"/>
      <c r="G237" s="319"/>
      <c r="H237" s="320"/>
    </row>
    <row r="238" spans="1:8" ht="13.5" thickBot="1">
      <c r="A238" s="320"/>
      <c r="B238" s="815" t="s">
        <v>1588</v>
      </c>
      <c r="C238" s="1073" t="s">
        <v>1589</v>
      </c>
      <c r="D238" s="809" t="s">
        <v>40</v>
      </c>
      <c r="E238" s="1074" t="s">
        <v>1590</v>
      </c>
      <c r="F238" s="810" t="s">
        <v>26</v>
      </c>
      <c r="G238" s="319"/>
      <c r="H238" s="320"/>
    </row>
    <row r="239" spans="1:8" ht="13.5" thickBot="1">
      <c r="A239" s="320"/>
      <c r="B239" s="818" t="s">
        <v>105</v>
      </c>
      <c r="C239" s="753">
        <f>C235*E235</f>
        <v>53.660749999999993</v>
      </c>
      <c r="D239" s="753">
        <f>Banco!D68</f>
        <v>28</v>
      </c>
      <c r="E239" s="1075">
        <f>Banco!D231</f>
        <v>0.03</v>
      </c>
      <c r="F239" s="814">
        <f>C239*D239*E239</f>
        <v>45.075029999999991</v>
      </c>
      <c r="G239" s="319"/>
      <c r="H239" s="320"/>
    </row>
    <row r="240" spans="1:8">
      <c r="A240" s="320"/>
      <c r="B240" s="805"/>
      <c r="C240" s="840"/>
      <c r="D240" s="840"/>
      <c r="E240" s="1095"/>
      <c r="F240" s="863"/>
      <c r="G240" s="319"/>
      <c r="H240" s="320"/>
    </row>
    <row r="241" spans="1:8">
      <c r="A241" s="320"/>
      <c r="B241" s="357" t="s">
        <v>1594</v>
      </c>
      <c r="C241" s="320"/>
      <c r="D241" s="320"/>
      <c r="E241" s="320"/>
      <c r="F241" s="320"/>
      <c r="G241" s="320"/>
      <c r="H241" s="320"/>
    </row>
    <row r="242" spans="1:8" ht="13.5" thickBot="1">
      <c r="A242" s="320"/>
      <c r="B242" s="320"/>
      <c r="C242" s="320"/>
      <c r="D242" s="320"/>
      <c r="E242" s="320"/>
      <c r="F242" s="320"/>
      <c r="G242" s="320"/>
      <c r="H242" s="320"/>
    </row>
    <row r="243" spans="1:8" ht="13.5" thickBot="1">
      <c r="A243" s="320"/>
      <c r="B243" s="1369" t="s">
        <v>775</v>
      </c>
      <c r="C243" s="1370"/>
      <c r="D243" s="1370"/>
      <c r="E243" s="708">
        <f>E213</f>
        <v>0.25</v>
      </c>
      <c r="F243" s="320"/>
      <c r="G243" s="320"/>
      <c r="H243" s="320"/>
    </row>
    <row r="244" spans="1:8">
      <c r="A244" s="320"/>
      <c r="B244" s="320"/>
      <c r="C244" s="320"/>
      <c r="D244" s="320"/>
      <c r="E244" s="320"/>
      <c r="F244" s="320"/>
      <c r="G244" s="320"/>
      <c r="H244" s="320"/>
    </row>
    <row r="245" spans="1:8" ht="13.5" thickBot="1">
      <c r="A245" s="320"/>
      <c r="B245" s="357" t="s">
        <v>776</v>
      </c>
      <c r="C245" s="320"/>
      <c r="D245" s="320"/>
      <c r="E245" s="320"/>
      <c r="F245" s="320"/>
      <c r="G245" s="320"/>
      <c r="H245" s="320"/>
    </row>
    <row r="246" spans="1:8" ht="13.5" thickBot="1">
      <c r="A246" s="320"/>
      <c r="B246" s="696"/>
      <c r="C246" s="627" t="s">
        <v>43</v>
      </c>
      <c r="D246" s="627" t="s">
        <v>81</v>
      </c>
      <c r="E246" s="627" t="s">
        <v>80</v>
      </c>
      <c r="F246" s="482" t="s">
        <v>1328</v>
      </c>
      <c r="G246" s="672" t="s">
        <v>26</v>
      </c>
      <c r="H246" s="320"/>
    </row>
    <row r="247" spans="1:8" ht="13.5" thickBot="1">
      <c r="A247" s="320"/>
      <c r="B247" s="634" t="s">
        <v>1134</v>
      </c>
      <c r="C247" s="960">
        <f>G233</f>
        <v>1</v>
      </c>
      <c r="D247" s="697">
        <f>Banco!D171</f>
        <v>2249.9</v>
      </c>
      <c r="E247" s="698">
        <f>D247*E243</f>
        <v>562.47500000000002</v>
      </c>
      <c r="F247" s="699">
        <f>'Ret Arvore peq porte &lt;2 pavim '!F274</f>
        <v>30</v>
      </c>
      <c r="G247" s="427">
        <f>C247*E247/F247</f>
        <v>18.749166666666667</v>
      </c>
      <c r="H247" s="320"/>
    </row>
    <row r="248" spans="1:8">
      <c r="A248" s="320"/>
      <c r="B248" s="357"/>
      <c r="C248" s="356"/>
      <c r="D248" s="700"/>
      <c r="E248" s="700"/>
      <c r="F248" s="356"/>
      <c r="G248" s="403"/>
      <c r="H248" s="320"/>
    </row>
    <row r="249" spans="1:8">
      <c r="A249" s="320"/>
      <c r="B249" s="357" t="s">
        <v>1595</v>
      </c>
      <c r="C249" s="320"/>
      <c r="D249" s="320"/>
      <c r="E249" s="320"/>
      <c r="F249" s="320"/>
      <c r="G249" s="320"/>
      <c r="H249" s="320"/>
    </row>
    <row r="250" spans="1:8" ht="13.5" thickBot="1">
      <c r="A250" s="320"/>
      <c r="B250" s="357"/>
      <c r="C250" s="320"/>
      <c r="D250" s="320"/>
      <c r="E250" s="320"/>
      <c r="F250" s="320"/>
      <c r="G250" s="320"/>
      <c r="H250" s="320"/>
    </row>
    <row r="251" spans="1:8" ht="13.5" thickBot="1">
      <c r="A251" s="320"/>
      <c r="B251" s="1369" t="s">
        <v>777</v>
      </c>
      <c r="C251" s="1370"/>
      <c r="D251" s="1370"/>
      <c r="E251" s="708">
        <f>'Ret Arvore peq porte &lt;2 pavim '!E278</f>
        <v>0.75</v>
      </c>
      <c r="F251" s="320"/>
      <c r="G251" s="320"/>
      <c r="H251" s="320"/>
    </row>
    <row r="252" spans="1:8">
      <c r="A252" s="320"/>
      <c r="B252" s="357"/>
      <c r="C252" s="320"/>
      <c r="D252" s="320"/>
      <c r="E252" s="320"/>
      <c r="F252" s="320"/>
      <c r="G252" s="320"/>
      <c r="H252" s="320"/>
    </row>
    <row r="253" spans="1:8" ht="13.5" thickBot="1">
      <c r="A253" s="320"/>
      <c r="B253" s="357" t="s">
        <v>778</v>
      </c>
      <c r="C253" s="320"/>
      <c r="D253" s="320"/>
      <c r="E253" s="320"/>
      <c r="F253" s="320"/>
      <c r="G253" s="320"/>
      <c r="H253" s="320"/>
    </row>
    <row r="254" spans="1:8" ht="13.5" thickBot="1">
      <c r="A254" s="320"/>
      <c r="B254" s="696"/>
      <c r="C254" s="627" t="s">
        <v>43</v>
      </c>
      <c r="D254" s="627" t="s">
        <v>81</v>
      </c>
      <c r="E254" s="627" t="s">
        <v>1036</v>
      </c>
      <c r="F254" s="482" t="s">
        <v>1328</v>
      </c>
      <c r="G254" s="672" t="s">
        <v>26</v>
      </c>
      <c r="H254" s="320"/>
    </row>
    <row r="255" spans="1:8" ht="13.5" thickBot="1">
      <c r="A255" s="320"/>
      <c r="B255" s="634" t="s">
        <v>1135</v>
      </c>
      <c r="C255" s="701">
        <f>G233</f>
        <v>1</v>
      </c>
      <c r="D255" s="697">
        <f>D247</f>
        <v>2249.9</v>
      </c>
      <c r="E255" s="698">
        <f>D255*E251</f>
        <v>1687.4250000000002</v>
      </c>
      <c r="F255" s="699">
        <f>'Ret Arvore peq porte &lt;2 pavim '!F282</f>
        <v>30</v>
      </c>
      <c r="G255" s="427">
        <f>C255*E255/F255</f>
        <v>56.247500000000009</v>
      </c>
      <c r="H255" s="320"/>
    </row>
    <row r="256" spans="1:8" ht="13.5" thickBot="1">
      <c r="A256" s="320"/>
      <c r="B256" s="357"/>
      <c r="C256" s="893"/>
      <c r="D256" s="700"/>
      <c r="E256" s="894"/>
      <c r="F256" s="895"/>
      <c r="G256" s="401"/>
      <c r="H256" s="320"/>
    </row>
    <row r="257" spans="1:8" ht="13.5" thickBot="1">
      <c r="A257" s="320"/>
      <c r="B257" s="320"/>
      <c r="C257" s="320"/>
      <c r="D257" s="320"/>
      <c r="E257" s="320"/>
      <c r="F257" s="320"/>
      <c r="G257" s="693" t="s">
        <v>26</v>
      </c>
      <c r="H257" s="320"/>
    </row>
    <row r="258" spans="1:8" ht="13.5" thickBot="1">
      <c r="A258" s="320"/>
      <c r="B258" s="1371" t="s">
        <v>1596</v>
      </c>
      <c r="C258" s="1372"/>
      <c r="D258" s="1372"/>
      <c r="E258" s="1372"/>
      <c r="F258" s="1373"/>
      <c r="G258" s="710">
        <f>F235+F239+G255+G247</f>
        <v>414.66921416666662</v>
      </c>
      <c r="H258" s="320"/>
    </row>
    <row r="259" spans="1:8">
      <c r="A259" s="320"/>
      <c r="B259" s="705"/>
      <c r="C259" s="705"/>
      <c r="D259" s="705"/>
      <c r="E259" s="705"/>
      <c r="F259" s="705"/>
      <c r="G259" s="401"/>
      <c r="H259" s="320"/>
    </row>
    <row r="260" spans="1:8">
      <c r="A260" s="320"/>
      <c r="B260" s="335" t="s">
        <v>61</v>
      </c>
      <c r="C260" s="320"/>
      <c r="D260" s="320"/>
      <c r="E260" s="320"/>
      <c r="F260" s="320"/>
      <c r="G260" s="320"/>
      <c r="H260" s="320"/>
    </row>
    <row r="261" spans="1:8" ht="13.5" thickBot="1">
      <c r="A261" s="320"/>
      <c r="B261" s="320"/>
      <c r="C261" s="320"/>
      <c r="D261" s="320"/>
      <c r="E261" s="320"/>
      <c r="F261" s="320"/>
      <c r="G261" s="320"/>
      <c r="H261" s="320"/>
    </row>
    <row r="262" spans="1:8">
      <c r="A262" s="320"/>
      <c r="B262" s="696" t="s">
        <v>57</v>
      </c>
      <c r="C262" s="424"/>
      <c r="D262" s="424"/>
      <c r="E262" s="711"/>
      <c r="F262" s="712">
        <f>E31</f>
        <v>33082.720000000001</v>
      </c>
      <c r="G262" s="320"/>
      <c r="H262" s="320"/>
    </row>
    <row r="263" spans="1:8">
      <c r="A263" s="320"/>
      <c r="B263" s="630" t="s">
        <v>124</v>
      </c>
      <c r="C263" s="356"/>
      <c r="D263" s="356"/>
      <c r="E263" s="713"/>
      <c r="F263" s="714">
        <f>E96</f>
        <v>661.19999999999993</v>
      </c>
      <c r="G263" s="320"/>
      <c r="H263" s="320"/>
    </row>
    <row r="264" spans="1:8">
      <c r="A264" s="320"/>
      <c r="B264" s="630" t="s">
        <v>1689</v>
      </c>
      <c r="C264" s="356"/>
      <c r="D264" s="356"/>
      <c r="E264" s="713"/>
      <c r="F264" s="714">
        <f>G111</f>
        <v>504.03000000000003</v>
      </c>
      <c r="G264" s="320"/>
      <c r="H264" s="320"/>
    </row>
    <row r="265" spans="1:8">
      <c r="B265" s="154" t="str">
        <f>'Ret Arvore peq porte &lt;2 pavim '!B347</f>
        <v>3.4. CAMINHÃO MEDIO CARROCERIA EQUIPADO COM BRAÇO MECANICO</v>
      </c>
      <c r="C265" s="153"/>
      <c r="D265" s="153"/>
      <c r="E265" s="152"/>
      <c r="F265" s="155">
        <f>G177</f>
        <v>12715.458483720646</v>
      </c>
    </row>
    <row r="266" spans="1:8">
      <c r="B266" s="154" t="s">
        <v>648</v>
      </c>
      <c r="C266" s="153"/>
      <c r="D266" s="153"/>
      <c r="E266" s="152"/>
      <c r="F266" s="155">
        <f>G198</f>
        <v>121.67499999999998</v>
      </c>
    </row>
    <row r="267" spans="1:8">
      <c r="B267" s="154" t="s">
        <v>922</v>
      </c>
      <c r="C267" s="153"/>
      <c r="D267" s="153"/>
      <c r="E267" s="152"/>
      <c r="F267" s="155">
        <f>G228</f>
        <v>1217.0561559999999</v>
      </c>
    </row>
    <row r="268" spans="1:8" ht="13.5" thickBot="1">
      <c r="B268" s="154" t="s">
        <v>671</v>
      </c>
      <c r="C268" s="153"/>
      <c r="D268" s="153"/>
      <c r="E268" s="152"/>
      <c r="F268" s="155">
        <f>G258</f>
        <v>414.66921416666662</v>
      </c>
    </row>
    <row r="269" spans="1:8">
      <c r="B269" s="159" t="s">
        <v>1827</v>
      </c>
      <c r="C269" s="158"/>
      <c r="D269" s="158"/>
      <c r="E269" s="157"/>
      <c r="F269" s="156">
        <f>SUM(F262:F268)</f>
        <v>48716.808853887313</v>
      </c>
    </row>
    <row r="270" spans="1:8" ht="13.5" thickBot="1">
      <c r="B270" s="146" t="s">
        <v>669</v>
      </c>
      <c r="C270" s="145"/>
      <c r="D270" s="446">
        <f>Banco!D211</f>
        <v>0.38690000000000002</v>
      </c>
      <c r="E270" s="144"/>
      <c r="F270" s="447">
        <f>D270*F269</f>
        <v>18848.533345569002</v>
      </c>
    </row>
    <row r="271" spans="1:8" ht="13.5" thickBot="1">
      <c r="B271" s="150" t="s">
        <v>58</v>
      </c>
      <c r="C271" s="149"/>
      <c r="D271" s="149"/>
      <c r="E271" s="148"/>
      <c r="F271" s="151">
        <f>F269+F270</f>
        <v>67565.34219945631</v>
      </c>
    </row>
    <row r="272" spans="1:8" ht="13.5" thickBot="1">
      <c r="B272" s="150" t="s">
        <v>942</v>
      </c>
      <c r="C272" s="149"/>
      <c r="D272" s="149"/>
      <c r="E272" s="148"/>
      <c r="F272" s="147">
        <f>'Dimens areas verdes'!D225</f>
        <v>4000</v>
      </c>
    </row>
    <row r="273" spans="2:6" ht="13.5" thickBot="1">
      <c r="B273" s="146" t="s">
        <v>670</v>
      </c>
      <c r="C273" s="145"/>
      <c r="D273" s="145"/>
      <c r="E273" s="144"/>
      <c r="F273" s="590">
        <f>ROUND(F271/F272,2)</f>
        <v>16.89</v>
      </c>
    </row>
  </sheetData>
  <mergeCells count="14">
    <mergeCell ref="B140:D140"/>
    <mergeCell ref="B141:D141"/>
    <mergeCell ref="B153:D153"/>
    <mergeCell ref="B154:D154"/>
    <mergeCell ref="B177:F177"/>
    <mergeCell ref="B183:D183"/>
    <mergeCell ref="B251:D251"/>
    <mergeCell ref="B258:F258"/>
    <mergeCell ref="B191:D191"/>
    <mergeCell ref="B198:F198"/>
    <mergeCell ref="B213:D213"/>
    <mergeCell ref="B221:D221"/>
    <mergeCell ref="B228:F228"/>
    <mergeCell ref="B243:D243"/>
  </mergeCells>
  <printOptions horizontalCentered="1"/>
  <pageMargins left="0.59055118110236227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72" min="1" max="6" man="1"/>
    <brk id="126" min="1" max="6" man="1"/>
    <brk id="198" min="1" max="6" man="1"/>
  </rowBreaks>
  <ignoredErrors>
    <ignoredError sqref="E255 E195 E68 E225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IM353"/>
  <sheetViews>
    <sheetView showGridLines="0" view="pageBreakPreview" topLeftCell="A331" zoomScaleNormal="100" zoomScaleSheetLayoutView="100" workbookViewId="0">
      <selection activeCell="B9" sqref="B9:I21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3" width="23.796875" style="143" customWidth="1"/>
    <col min="4" max="4" width="23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9" width="19.59765625" style="143" customWidth="1"/>
    <col min="10" max="16384" width="12.796875" style="143"/>
  </cols>
  <sheetData>
    <row r="3" spans="1:9">
      <c r="B3" s="160" t="s">
        <v>60</v>
      </c>
    </row>
    <row r="4" spans="1:9">
      <c r="B4" s="160" t="s">
        <v>1615</v>
      </c>
    </row>
    <row r="5" spans="1:9">
      <c r="B5" s="208"/>
    </row>
    <row r="6" spans="1:9">
      <c r="B6" s="160" t="s">
        <v>19</v>
      </c>
    </row>
    <row r="7" spans="1:9" ht="13.5" thickBot="1">
      <c r="B7" s="160" t="s">
        <v>21</v>
      </c>
      <c r="D7" s="160" t="s">
        <v>59</v>
      </c>
      <c r="E7" s="193">
        <f>Banco!D202</f>
        <v>0.74028000000000005</v>
      </c>
      <c r="F7" s="160"/>
      <c r="H7" s="185"/>
      <c r="I7" s="160"/>
    </row>
    <row r="8" spans="1:9" s="184" customFormat="1" ht="26.25" thickBot="1">
      <c r="A8" s="899"/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89" t="s">
        <v>998</v>
      </c>
      <c r="H8" s="1289" t="s">
        <v>710</v>
      </c>
      <c r="I8" s="1294" t="s">
        <v>1548</v>
      </c>
    </row>
    <row r="9" spans="1:9">
      <c r="A9" s="320"/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732">
        <f>'Salários 01 2021'!$C$42</f>
        <v>2294.25</v>
      </c>
      <c r="H9" s="732">
        <f>'Salários 01 2021'!C50</f>
        <v>1729.14</v>
      </c>
      <c r="I9" s="1178">
        <f>'Salários 01 2021'!C51</f>
        <v>1272.1199999999999</v>
      </c>
    </row>
    <row r="10" spans="1:9">
      <c r="A10" s="320"/>
      <c r="B10" s="602" t="s">
        <v>95</v>
      </c>
      <c r="C10" s="926"/>
      <c r="D10" s="926"/>
      <c r="E10" s="926"/>
      <c r="F10" s="910"/>
      <c r="G10" s="910"/>
      <c r="H10" s="910"/>
      <c r="I10" s="1062"/>
    </row>
    <row r="11" spans="1:9">
      <c r="A11" s="320"/>
      <c r="B11" s="602" t="s">
        <v>96</v>
      </c>
      <c r="C11" s="926"/>
      <c r="D11" s="926"/>
      <c r="E11" s="926"/>
      <c r="F11" s="910"/>
      <c r="G11" s="910"/>
      <c r="H11" s="910"/>
      <c r="I11" s="1062"/>
    </row>
    <row r="12" spans="1:9">
      <c r="A12" s="320"/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5"/>
      <c r="H12" s="735"/>
      <c r="I12" s="1062"/>
    </row>
    <row r="13" spans="1:9">
      <c r="A13" s="320"/>
      <c r="B13" s="602" t="s">
        <v>87</v>
      </c>
      <c r="C13" s="603"/>
      <c r="D13" s="603"/>
      <c r="E13" s="603"/>
      <c r="F13" s="735"/>
      <c r="G13" s="735"/>
      <c r="H13" s="735"/>
      <c r="I13" s="1062"/>
    </row>
    <row r="14" spans="1:9">
      <c r="A14" s="320"/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5">
        <f>Banco!$D$199</f>
        <v>418.26</v>
      </c>
      <c r="H14" s="735"/>
      <c r="I14" s="1062"/>
    </row>
    <row r="15" spans="1:9">
      <c r="A15" s="320"/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5">
        <f>SUM(G9:G14)*$E$7</f>
        <v>2008.0169028000003</v>
      </c>
      <c r="H15" s="735">
        <f t="shared" ref="H15:I15" si="0">SUM(H9:H14)*$E$7</f>
        <v>1280.0477592000002</v>
      </c>
      <c r="I15" s="736">
        <f t="shared" si="0"/>
        <v>941.72499359999995</v>
      </c>
    </row>
    <row r="16" spans="1:9">
      <c r="A16" s="320"/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5">
        <f>'Salários 01 2021'!$J$14</f>
        <v>599</v>
      </c>
      <c r="H16" s="455">
        <f>'Salários 01 2021'!$J$14</f>
        <v>599</v>
      </c>
      <c r="I16" s="456">
        <f>'Salários 01 2021'!$J$14</f>
        <v>599</v>
      </c>
    </row>
    <row r="17" spans="1:9">
      <c r="A17" s="320"/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5">
        <f>'Salários 01 2021'!$K$15</f>
        <v>65</v>
      </c>
      <c r="H17" s="735">
        <f>'Salários 01 2021'!$K$15</f>
        <v>65</v>
      </c>
      <c r="I17" s="736">
        <f>'Salários 01 2021'!$K$15</f>
        <v>65</v>
      </c>
    </row>
    <row r="18" spans="1:9">
      <c r="A18" s="320"/>
      <c r="B18" s="602" t="s">
        <v>389</v>
      </c>
      <c r="C18" s="603"/>
      <c r="D18" s="735"/>
      <c r="E18" s="603"/>
      <c r="F18" s="603">
        <f>'Salários 01 2021'!$J$15</f>
        <v>641.75</v>
      </c>
      <c r="G18" s="735"/>
      <c r="H18" s="735"/>
      <c r="I18" s="1062"/>
    </row>
    <row r="19" spans="1:9">
      <c r="A19" s="320"/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5">
        <f>Banco!$D$197</f>
        <v>72</v>
      </c>
      <c r="H19" s="735">
        <f>Banco!$D$197</f>
        <v>72</v>
      </c>
      <c r="I19" s="736">
        <f>Banco!$D$197</f>
        <v>72</v>
      </c>
    </row>
    <row r="20" spans="1:9">
      <c r="A20" s="320"/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455">
        <f>Banco!$D$198</f>
        <v>8.5</v>
      </c>
      <c r="H20" s="455">
        <f>Banco!$D$198</f>
        <v>8.5</v>
      </c>
      <c r="I20" s="456">
        <f>Banco!$D$198</f>
        <v>8.5</v>
      </c>
    </row>
    <row r="21" spans="1:9" ht="13.5" thickBot="1">
      <c r="A21" s="320"/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0">
        <f>'Salários 01 2021'!$L$42</f>
        <v>63.961438356164393</v>
      </c>
      <c r="H21" s="740">
        <f>'Salários 01 2021'!$L$50</f>
        <v>97.868038356164391</v>
      </c>
      <c r="I21" s="741">
        <f>'Salários 01 2021'!$L$51</f>
        <v>125.2892383561644</v>
      </c>
    </row>
    <row r="22" spans="1:9" ht="13.5" thickBot="1">
      <c r="A22" s="320"/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1180">
        <f>SUM(E9:E21)</f>
        <v>4299.9096604361648</v>
      </c>
      <c r="F22" s="1291">
        <f>SUM(F9:F21)</f>
        <v>5146.9708675561651</v>
      </c>
      <c r="G22" s="1291">
        <f>SUM(G9:G21)</f>
        <v>5528.988341156165</v>
      </c>
      <c r="H22" s="1291">
        <f t="shared" ref="H22:I22" si="1">SUM(H9:H21)</f>
        <v>3851.5557975561646</v>
      </c>
      <c r="I22" s="1295">
        <f t="shared" si="1"/>
        <v>3083.6342319561641</v>
      </c>
    </row>
    <row r="23" spans="1:9">
      <c r="A23" s="320"/>
      <c r="B23" s="320"/>
      <c r="C23" s="320"/>
      <c r="D23" s="320"/>
      <c r="E23" s="320"/>
      <c r="F23" s="320"/>
      <c r="G23" s="320"/>
      <c r="H23" s="320"/>
    </row>
    <row r="24" spans="1:9" ht="13.5" thickBot="1">
      <c r="A24" s="320"/>
      <c r="B24" s="335" t="s">
        <v>27</v>
      </c>
      <c r="C24" s="320"/>
      <c r="D24" s="320"/>
      <c r="E24" s="320"/>
      <c r="F24" s="320"/>
      <c r="G24" s="320"/>
      <c r="H24" s="320"/>
    </row>
    <row r="25" spans="1:9" ht="13.5" thickBot="1">
      <c r="A25" s="320"/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1:9">
      <c r="A26" s="320"/>
      <c r="B26" s="595" t="str">
        <f>C8</f>
        <v xml:space="preserve">Jardineiro </v>
      </c>
      <c r="C26" s="1096">
        <f>'Dimens areas verdes'!D243</f>
        <v>4</v>
      </c>
      <c r="D26" s="628">
        <f>C22</f>
        <v>3635.7561623561646</v>
      </c>
      <c r="E26" s="999">
        <f t="shared" ref="E26:E32" si="2">ROUND(D26*C26,2)</f>
        <v>14543.02</v>
      </c>
      <c r="F26" s="320"/>
      <c r="G26" s="320"/>
      <c r="H26" s="320"/>
    </row>
    <row r="27" spans="1:9">
      <c r="A27" s="320"/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2"/>
        <v>4078.53</v>
      </c>
      <c r="F27" s="320"/>
      <c r="G27" s="320"/>
      <c r="H27" s="320"/>
    </row>
    <row r="28" spans="1:9">
      <c r="A28" s="320"/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2"/>
        <v>4299.91</v>
      </c>
      <c r="F28" s="320"/>
      <c r="G28" s="320"/>
      <c r="H28" s="320"/>
    </row>
    <row r="29" spans="1:9">
      <c r="A29" s="320"/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2"/>
        <v>4632.2700000000004</v>
      </c>
      <c r="F29" s="320"/>
      <c r="G29" s="320"/>
      <c r="H29" s="320"/>
    </row>
    <row r="30" spans="1:9">
      <c r="A30" s="320"/>
      <c r="B30" s="602" t="str">
        <f>H8</f>
        <v>Pedreiro</v>
      </c>
      <c r="C30" s="603">
        <f>'Dimens areas verdes'!D140</f>
        <v>1</v>
      </c>
      <c r="D30" s="426">
        <f>H22</f>
        <v>3851.5557975561646</v>
      </c>
      <c r="E30" s="619">
        <f t="shared" si="2"/>
        <v>3851.56</v>
      </c>
      <c r="F30" s="320"/>
      <c r="G30" s="320"/>
      <c r="H30" s="320"/>
    </row>
    <row r="31" spans="1:9">
      <c r="A31" s="320"/>
      <c r="B31" s="602" t="str">
        <f>I8</f>
        <v>Ajud. Pedreiro</v>
      </c>
      <c r="C31" s="603">
        <f>'Dimens areas verdes'!D141</f>
        <v>1</v>
      </c>
      <c r="D31" s="426">
        <f>I22</f>
        <v>3083.6342319561641</v>
      </c>
      <c r="E31" s="619">
        <f t="shared" si="2"/>
        <v>3083.63</v>
      </c>
      <c r="F31" s="320"/>
      <c r="G31" s="320"/>
      <c r="H31" s="320"/>
    </row>
    <row r="32" spans="1:9" ht="13.5" thickBot="1">
      <c r="A32" s="320"/>
      <c r="B32" s="673" t="str">
        <f>G8</f>
        <v>Supervisor de Turma</v>
      </c>
      <c r="C32" s="1079">
        <f>'Dimens areas verdes'!D246</f>
        <v>1</v>
      </c>
      <c r="D32" s="883">
        <f>G22</f>
        <v>5528.988341156165</v>
      </c>
      <c r="E32" s="1080">
        <f t="shared" si="2"/>
        <v>5528.99</v>
      </c>
      <c r="F32" s="320"/>
      <c r="G32" s="320"/>
      <c r="H32" s="320"/>
    </row>
    <row r="33" spans="1:8" ht="13.5" thickBot="1">
      <c r="A33" s="320"/>
      <c r="B33" s="624"/>
      <c r="C33" s="624"/>
      <c r="D33" s="624"/>
      <c r="E33" s="876">
        <f>SUM(E26:E32)</f>
        <v>40017.909999999996</v>
      </c>
      <c r="F33" s="320"/>
      <c r="G33" s="320"/>
      <c r="H33" s="320"/>
    </row>
    <row r="34" spans="1:8">
      <c r="A34" s="320"/>
      <c r="B34" s="383"/>
      <c r="C34" s="320"/>
      <c r="D34" s="320"/>
      <c r="E34" s="877"/>
      <c r="F34" s="878"/>
      <c r="G34" s="320"/>
      <c r="H34" s="320"/>
    </row>
    <row r="35" spans="1:8">
      <c r="A35" s="320"/>
      <c r="B35" s="335" t="s">
        <v>98</v>
      </c>
      <c r="C35" s="320"/>
      <c r="D35" s="320"/>
      <c r="E35" s="320"/>
      <c r="F35" s="320"/>
      <c r="G35" s="320"/>
      <c r="H35" s="320"/>
    </row>
    <row r="36" spans="1:8" ht="13.5" thickBot="1">
      <c r="A36" s="320"/>
      <c r="B36" s="335" t="s">
        <v>99</v>
      </c>
      <c r="C36" s="320"/>
      <c r="D36" s="320"/>
      <c r="E36" s="320"/>
      <c r="F36" s="320"/>
      <c r="G36" s="320"/>
      <c r="H36" s="320"/>
    </row>
    <row r="37" spans="1:8" ht="13.5" thickBot="1">
      <c r="A37" s="320"/>
      <c r="B37" s="615" t="s">
        <v>28</v>
      </c>
      <c r="C37" s="616" t="s">
        <v>20</v>
      </c>
      <c r="D37" s="616" t="s">
        <v>31</v>
      </c>
      <c r="E37" s="616" t="s">
        <v>32</v>
      </c>
      <c r="F37" s="617" t="s">
        <v>26</v>
      </c>
      <c r="G37" s="320"/>
      <c r="H37" s="320"/>
    </row>
    <row r="38" spans="1:8">
      <c r="A38" s="320"/>
      <c r="B38" s="651"/>
      <c r="C38" s="626" t="str">
        <f>'Dimens areas verdes'!D7</f>
        <v>Calça de brim</v>
      </c>
      <c r="D38" s="879">
        <f>'Dimens areas verdes'!E7</f>
        <v>4</v>
      </c>
      <c r="E38" s="628">
        <f>Banco!$D$125</f>
        <v>29.8</v>
      </c>
      <c r="F38" s="629">
        <f t="shared" ref="F38:F44" si="3">ROUND(E38*D38/12,2)</f>
        <v>9.93</v>
      </c>
      <c r="G38" s="320"/>
      <c r="H38" s="320"/>
    </row>
    <row r="39" spans="1:8">
      <c r="A39" s="320"/>
      <c r="B39" s="652"/>
      <c r="C39" s="631" t="str">
        <f>'Dimens areas verdes'!D8</f>
        <v>Camisa de brim</v>
      </c>
      <c r="D39" s="880">
        <f>'Dimens areas verdes'!E8</f>
        <v>4</v>
      </c>
      <c r="E39" s="426">
        <f>Banco!$D$127</f>
        <v>32.5</v>
      </c>
      <c r="F39" s="604">
        <f t="shared" si="3"/>
        <v>10.83</v>
      </c>
      <c r="G39" s="320"/>
      <c r="H39" s="320"/>
    </row>
    <row r="40" spans="1:8">
      <c r="A40" s="320"/>
      <c r="B40" s="653" t="str">
        <f>B26</f>
        <v xml:space="preserve">Jardineiro </v>
      </c>
      <c r="C40" s="631" t="str">
        <f>'Dimens areas verdes'!D9</f>
        <v>Calçado de proteção</v>
      </c>
      <c r="D40" s="880">
        <f>'Dimens areas verdes'!E9</f>
        <v>3</v>
      </c>
      <c r="E40" s="297">
        <f>Banco!$D$126</f>
        <v>33.166666666666664</v>
      </c>
      <c r="F40" s="604">
        <f t="shared" si="3"/>
        <v>8.2899999999999991</v>
      </c>
      <c r="G40" s="320"/>
      <c r="H40" s="320"/>
    </row>
    <row r="41" spans="1:8">
      <c r="A41" s="320"/>
      <c r="B41" s="652"/>
      <c r="C41" s="631" t="str">
        <f>'Dimens areas verdes'!D10</f>
        <v>Capa impermeável</v>
      </c>
      <c r="D41" s="880">
        <f>'Dimens areas verdes'!E10</f>
        <v>6</v>
      </c>
      <c r="E41" s="299">
        <f>Banco!$D$128</f>
        <v>10.8</v>
      </c>
      <c r="F41" s="604">
        <f t="shared" si="3"/>
        <v>5.4</v>
      </c>
      <c r="G41" s="320"/>
      <c r="H41" s="320"/>
    </row>
    <row r="42" spans="1:8">
      <c r="A42" s="320"/>
      <c r="B42" s="652"/>
      <c r="C42" s="631" t="str">
        <f>'Dimens areas verdes'!D11</f>
        <v>Boné</v>
      </c>
      <c r="D42" s="880">
        <f>'Dimens areas verdes'!E11</f>
        <v>2</v>
      </c>
      <c r="E42" s="299">
        <f>Banco!$D$120</f>
        <v>6</v>
      </c>
      <c r="F42" s="604">
        <f t="shared" si="3"/>
        <v>1</v>
      </c>
      <c r="G42" s="320"/>
      <c r="H42" s="320"/>
    </row>
    <row r="43" spans="1:8">
      <c r="A43" s="320"/>
      <c r="B43" s="652"/>
      <c r="C43" s="631" t="str">
        <f>'Dimens areas verdes'!D12</f>
        <v>Luva de vaqueta</v>
      </c>
      <c r="D43" s="880">
        <f>'Dimens areas verdes'!E12</f>
        <v>12</v>
      </c>
      <c r="E43" s="299">
        <f>Banco!D133</f>
        <v>17.55</v>
      </c>
      <c r="F43" s="604">
        <f t="shared" si="3"/>
        <v>17.55</v>
      </c>
      <c r="G43" s="320"/>
      <c r="H43" s="320"/>
    </row>
    <row r="44" spans="1:8" ht="13.5" thickBot="1">
      <c r="A44" s="320"/>
      <c r="B44" s="673"/>
      <c r="C44" s="635" t="str">
        <f>'Dimens areas verdes'!D13</f>
        <v>Colete refletivo</v>
      </c>
      <c r="D44" s="881">
        <f>'Dimens areas verdes'!E13</f>
        <v>2</v>
      </c>
      <c r="E44" s="622">
        <f>Banco!D131</f>
        <v>13.4</v>
      </c>
      <c r="F44" s="610">
        <f t="shared" si="3"/>
        <v>2.23</v>
      </c>
      <c r="G44" s="320"/>
      <c r="H44" s="320"/>
    </row>
    <row r="45" spans="1:8" ht="13.5" thickBot="1">
      <c r="A45" s="320"/>
      <c r="B45" s="637"/>
      <c r="C45" s="637"/>
      <c r="D45" s="639"/>
      <c r="E45" s="639"/>
      <c r="F45" s="640">
        <f>SUM(F38:F44)</f>
        <v>55.23</v>
      </c>
      <c r="G45" s="320"/>
      <c r="H45" s="320"/>
    </row>
    <row r="46" spans="1:8" ht="13.5" thickBot="1">
      <c r="A46" s="320"/>
      <c r="B46" s="320"/>
      <c r="C46" s="320"/>
      <c r="D46" s="320"/>
      <c r="E46" s="320"/>
      <c r="F46" s="320"/>
      <c r="G46" s="320"/>
      <c r="H46" s="320"/>
    </row>
    <row r="47" spans="1:8" ht="13.5" thickBot="1">
      <c r="A47" s="320"/>
      <c r="B47" s="615" t="s">
        <v>28</v>
      </c>
      <c r="C47" s="616" t="s">
        <v>20</v>
      </c>
      <c r="D47" s="616" t="s">
        <v>31</v>
      </c>
      <c r="E47" s="616" t="s">
        <v>32</v>
      </c>
      <c r="F47" s="617" t="s">
        <v>26</v>
      </c>
      <c r="G47" s="320"/>
      <c r="H47" s="320"/>
    </row>
    <row r="48" spans="1:8">
      <c r="A48" s="320"/>
      <c r="B48" s="651"/>
      <c r="C48" s="626" t="str">
        <f>'Dimens areas verdes'!D59</f>
        <v>Calça especial</v>
      </c>
      <c r="D48" s="642">
        <f>'Dimens areas verdes'!E59</f>
        <v>4</v>
      </c>
      <c r="E48" s="628">
        <f>Banco!D124</f>
        <v>342.45</v>
      </c>
      <c r="F48" s="629">
        <f t="shared" ref="F48:F58" si="4">ROUND(E48*D48/12,2)</f>
        <v>114.15</v>
      </c>
      <c r="G48" s="320"/>
      <c r="H48" s="320"/>
    </row>
    <row r="49" spans="1:8">
      <c r="A49" s="320"/>
      <c r="B49" s="653"/>
      <c r="C49" s="643" t="str">
        <f>'Dimens areas verdes'!D60</f>
        <v>Camisa de brim</v>
      </c>
      <c r="D49" s="644">
        <f>'Dimens areas verdes'!E60</f>
        <v>4</v>
      </c>
      <c r="E49" s="426">
        <f>Banco!D127</f>
        <v>32.5</v>
      </c>
      <c r="F49" s="604">
        <f t="shared" si="4"/>
        <v>10.83</v>
      </c>
      <c r="G49" s="320"/>
      <c r="H49" s="320"/>
    </row>
    <row r="50" spans="1:8">
      <c r="A50" s="320"/>
      <c r="B50" s="653"/>
      <c r="C50" s="643" t="str">
        <f>'Dimens areas verdes'!D61</f>
        <v>Bota</v>
      </c>
      <c r="D50" s="644">
        <f>'Dimens areas verdes'!E61</f>
        <v>3</v>
      </c>
      <c r="E50" s="426">
        <f>Banco!D121</f>
        <v>39.9</v>
      </c>
      <c r="F50" s="604">
        <f t="shared" si="4"/>
        <v>9.98</v>
      </c>
      <c r="G50" s="320"/>
      <c r="H50" s="320"/>
    </row>
    <row r="51" spans="1:8">
      <c r="A51" s="320"/>
      <c r="B51" s="653"/>
      <c r="C51" s="643" t="str">
        <f>'Dimens areas verdes'!D62</f>
        <v>Capa impermeável</v>
      </c>
      <c r="D51" s="644">
        <f>'Dimens areas verdes'!E62</f>
        <v>6</v>
      </c>
      <c r="E51" s="426">
        <f>Banco!D128</f>
        <v>10.8</v>
      </c>
      <c r="F51" s="604">
        <f t="shared" si="4"/>
        <v>5.4</v>
      </c>
      <c r="G51" s="320"/>
      <c r="H51" s="320"/>
    </row>
    <row r="52" spans="1:8">
      <c r="A52" s="320"/>
      <c r="B52" s="653"/>
      <c r="C52" s="643" t="str">
        <f>'Dimens areas verdes'!D63</f>
        <v>Cinto de segurança</v>
      </c>
      <c r="D52" s="644">
        <f>'Dimens areas verdes'!E63</f>
        <v>2</v>
      </c>
      <c r="E52" s="426">
        <f>Banco!D130</f>
        <v>79.900000000000006</v>
      </c>
      <c r="F52" s="604">
        <f t="shared" si="4"/>
        <v>13.32</v>
      </c>
      <c r="G52" s="320"/>
      <c r="H52" s="320"/>
    </row>
    <row r="53" spans="1:8">
      <c r="A53" s="320"/>
      <c r="B53" s="653" t="str">
        <f>B27</f>
        <v>Jardineiro Motopoda</v>
      </c>
      <c r="C53" s="643" t="str">
        <f>'Dimens areas verdes'!D64</f>
        <v>Luva de vaqueta</v>
      </c>
      <c r="D53" s="644">
        <f>'Dimens areas verdes'!E64</f>
        <v>12</v>
      </c>
      <c r="E53" s="426">
        <f>Banco!D133</f>
        <v>17.55</v>
      </c>
      <c r="F53" s="604">
        <f t="shared" si="4"/>
        <v>17.55</v>
      </c>
      <c r="G53" s="320"/>
      <c r="H53" s="320"/>
    </row>
    <row r="54" spans="1:8">
      <c r="A54" s="320"/>
      <c r="B54" s="652"/>
      <c r="C54" s="643" t="str">
        <f>'Dimens areas verdes'!D65</f>
        <v>Abafador de ruido</v>
      </c>
      <c r="D54" s="644">
        <f>'Dimens areas verdes'!E65</f>
        <v>3</v>
      </c>
      <c r="E54" s="426">
        <f>Banco!D118</f>
        <v>15</v>
      </c>
      <c r="F54" s="604">
        <f t="shared" si="4"/>
        <v>3.75</v>
      </c>
      <c r="G54" s="320"/>
      <c r="H54" s="320"/>
    </row>
    <row r="55" spans="1:8">
      <c r="A55" s="320"/>
      <c r="B55" s="652"/>
      <c r="C55" s="643" t="str">
        <f>'Dimens areas verdes'!D66</f>
        <v>Capacete c/ aba frontal</v>
      </c>
      <c r="D55" s="644">
        <f>'Dimens areas verdes'!E66</f>
        <v>3</v>
      </c>
      <c r="E55" s="426">
        <f>Banco!D129</f>
        <v>13.42</v>
      </c>
      <c r="F55" s="604">
        <f t="shared" si="4"/>
        <v>3.36</v>
      </c>
      <c r="G55" s="320"/>
      <c r="H55" s="320"/>
    </row>
    <row r="56" spans="1:8">
      <c r="A56" s="320"/>
      <c r="B56" s="652"/>
      <c r="C56" s="643" t="str">
        <f>'Dimens areas verdes'!D67</f>
        <v>Colete refletivo</v>
      </c>
      <c r="D56" s="644">
        <f>'Dimens areas verdes'!E67</f>
        <v>2</v>
      </c>
      <c r="E56" s="426">
        <f>Banco!D131</f>
        <v>13.4</v>
      </c>
      <c r="F56" s="604">
        <f t="shared" si="4"/>
        <v>2.23</v>
      </c>
      <c r="G56" s="320"/>
      <c r="H56" s="320"/>
    </row>
    <row r="57" spans="1:8">
      <c r="A57" s="320"/>
      <c r="B57" s="652"/>
      <c r="C57" s="643" t="str">
        <f>'Dimens areas verdes'!D68</f>
        <v>Boné</v>
      </c>
      <c r="D57" s="644">
        <f>'Dimens areas verdes'!E68</f>
        <v>2</v>
      </c>
      <c r="E57" s="426">
        <f>Banco!D120</f>
        <v>6</v>
      </c>
      <c r="F57" s="604">
        <f t="shared" si="4"/>
        <v>1</v>
      </c>
      <c r="G57" s="320"/>
      <c r="H57" s="320"/>
    </row>
    <row r="58" spans="1:8" ht="13.5" thickBot="1">
      <c r="A58" s="320"/>
      <c r="B58" s="1084"/>
      <c r="C58" s="645" t="str">
        <f>'Dimens areas verdes'!D69</f>
        <v>Macacão apicultor</v>
      </c>
      <c r="D58" s="936">
        <f>'Dimens areas verdes'!E69</f>
        <v>1</v>
      </c>
      <c r="E58" s="1085">
        <f>Banco!D136</f>
        <v>150</v>
      </c>
      <c r="F58" s="610">
        <f t="shared" si="4"/>
        <v>12.5</v>
      </c>
      <c r="G58" s="320"/>
      <c r="H58" s="320"/>
    </row>
    <row r="59" spans="1:8" ht="13.5" thickBot="1">
      <c r="A59" s="320"/>
      <c r="B59" s="637"/>
      <c r="C59" s="325"/>
      <c r="D59" s="1097"/>
      <c r="E59" s="1081"/>
      <c r="F59" s="1054">
        <f>SUM(F48:F58)</f>
        <v>194.07000000000002</v>
      </c>
      <c r="G59" s="320"/>
      <c r="H59" s="320"/>
    </row>
    <row r="60" spans="1:8" ht="13.5" thickBot="1">
      <c r="A60" s="320"/>
      <c r="B60" s="320"/>
      <c r="C60" s="320"/>
      <c r="D60" s="320"/>
      <c r="E60" s="320"/>
      <c r="F60" s="320"/>
      <c r="G60" s="320"/>
      <c r="H60" s="320"/>
    </row>
    <row r="61" spans="1:8" ht="13.5" thickBot="1">
      <c r="A61" s="320"/>
      <c r="B61" s="615" t="s">
        <v>28</v>
      </c>
      <c r="C61" s="616" t="s">
        <v>20</v>
      </c>
      <c r="D61" s="616" t="s">
        <v>31</v>
      </c>
      <c r="E61" s="616" t="s">
        <v>32</v>
      </c>
      <c r="F61" s="617" t="s">
        <v>26</v>
      </c>
      <c r="G61" s="320"/>
      <c r="H61" s="320"/>
    </row>
    <row r="62" spans="1:8">
      <c r="A62" s="320"/>
      <c r="B62" s="651"/>
      <c r="C62" s="887" t="str">
        <f>'Dimens areas verdes'!D46</f>
        <v xml:space="preserve">Calça especial </v>
      </c>
      <c r="D62" s="884">
        <f>'Dimens areas verdes'!E46</f>
        <v>4</v>
      </c>
      <c r="E62" s="918">
        <f>E48</f>
        <v>342.45</v>
      </c>
      <c r="F62" s="885">
        <f t="shared" ref="F62:F73" si="5">ROUND(E62*D62/12,2)</f>
        <v>114.15</v>
      </c>
      <c r="G62" s="320"/>
      <c r="H62" s="320"/>
    </row>
    <row r="63" spans="1:8">
      <c r="A63" s="320"/>
      <c r="B63" s="653"/>
      <c r="C63" s="643" t="str">
        <f>'Dimens areas verdes'!D47</f>
        <v>Camisa de brim</v>
      </c>
      <c r="D63" s="886">
        <f>'Dimens areas verdes'!E47</f>
        <v>4</v>
      </c>
      <c r="E63" s="426">
        <f t="shared" ref="E63:E69" si="6">E49</f>
        <v>32.5</v>
      </c>
      <c r="F63" s="604">
        <f t="shared" si="5"/>
        <v>10.83</v>
      </c>
      <c r="G63" s="320"/>
      <c r="H63" s="320"/>
    </row>
    <row r="64" spans="1:8">
      <c r="A64" s="320"/>
      <c r="B64" s="653"/>
      <c r="C64" s="643" t="str">
        <f>'Dimens areas verdes'!D48</f>
        <v>Bota</v>
      </c>
      <c r="D64" s="886">
        <f>'Dimens areas verdes'!E48</f>
        <v>3</v>
      </c>
      <c r="E64" s="426">
        <f t="shared" si="6"/>
        <v>39.9</v>
      </c>
      <c r="F64" s="604">
        <f t="shared" si="5"/>
        <v>9.98</v>
      </c>
      <c r="G64" s="320"/>
      <c r="H64" s="320"/>
    </row>
    <row r="65" spans="1:8">
      <c r="A65" s="320"/>
      <c r="B65" s="653"/>
      <c r="C65" s="643" t="str">
        <f>'Dimens areas verdes'!D49</f>
        <v>Capa impermeável</v>
      </c>
      <c r="D65" s="886">
        <f>'Dimens areas verdes'!E49</f>
        <v>6</v>
      </c>
      <c r="E65" s="426">
        <f t="shared" si="6"/>
        <v>10.8</v>
      </c>
      <c r="F65" s="604">
        <f t="shared" si="5"/>
        <v>5.4</v>
      </c>
      <c r="G65" s="320"/>
      <c r="H65" s="320"/>
    </row>
    <row r="66" spans="1:8">
      <c r="A66" s="320"/>
      <c r="B66" s="653"/>
      <c r="C66" s="643" t="str">
        <f>'Dimens areas verdes'!D50</f>
        <v>Cinto de segurança</v>
      </c>
      <c r="D66" s="886">
        <f>'Dimens areas verdes'!E50</f>
        <v>2</v>
      </c>
      <c r="E66" s="426">
        <f t="shared" si="6"/>
        <v>79.900000000000006</v>
      </c>
      <c r="F66" s="604">
        <f t="shared" si="5"/>
        <v>13.32</v>
      </c>
      <c r="G66" s="320"/>
      <c r="H66" s="320"/>
    </row>
    <row r="67" spans="1:8">
      <c r="A67" s="320"/>
      <c r="B67" s="653" t="str">
        <f>B28</f>
        <v>Jardineiro Motosserra</v>
      </c>
      <c r="C67" s="643" t="str">
        <f>'Dimens areas verdes'!D51</f>
        <v>Luva de vaqueta</v>
      </c>
      <c r="D67" s="886">
        <f>'Dimens areas verdes'!E51</f>
        <v>12</v>
      </c>
      <c r="E67" s="426">
        <f t="shared" si="6"/>
        <v>17.55</v>
      </c>
      <c r="F67" s="604">
        <f t="shared" si="5"/>
        <v>17.55</v>
      </c>
      <c r="G67" s="320"/>
      <c r="H67" s="320"/>
    </row>
    <row r="68" spans="1:8">
      <c r="A68" s="320"/>
      <c r="B68" s="653"/>
      <c r="C68" s="643" t="str">
        <f>'Dimens areas verdes'!D52</f>
        <v>Abafador de ruido</v>
      </c>
      <c r="D68" s="886">
        <f>'Dimens areas verdes'!E52</f>
        <v>3</v>
      </c>
      <c r="E68" s="426">
        <f t="shared" si="6"/>
        <v>15</v>
      </c>
      <c r="F68" s="604">
        <f t="shared" si="5"/>
        <v>3.75</v>
      </c>
      <c r="G68" s="320"/>
      <c r="H68" s="320"/>
    </row>
    <row r="69" spans="1:8">
      <c r="A69" s="320"/>
      <c r="B69" s="653"/>
      <c r="C69" s="643" t="str">
        <f>'Dimens areas verdes'!D53</f>
        <v>Capacete c/ aba frontal</v>
      </c>
      <c r="D69" s="886">
        <f>'Dimens areas verdes'!E53</f>
        <v>3</v>
      </c>
      <c r="E69" s="426">
        <f t="shared" si="6"/>
        <v>13.42</v>
      </c>
      <c r="F69" s="604">
        <f t="shared" si="5"/>
        <v>3.36</v>
      </c>
      <c r="G69" s="320"/>
      <c r="H69" s="320"/>
    </row>
    <row r="70" spans="1:8">
      <c r="A70" s="320"/>
      <c r="B70" s="652"/>
      <c r="C70" s="643" t="str">
        <f>'Dimens areas verdes'!D54</f>
        <v>Caneleira proteção</v>
      </c>
      <c r="D70" s="886">
        <f>'Dimens areas verdes'!E54</f>
        <v>3</v>
      </c>
      <c r="E70" s="426">
        <f>Banco!D123</f>
        <v>20</v>
      </c>
      <c r="F70" s="604">
        <f t="shared" si="5"/>
        <v>5</v>
      </c>
      <c r="G70" s="320"/>
      <c r="H70" s="320"/>
    </row>
    <row r="71" spans="1:8">
      <c r="A71" s="320"/>
      <c r="B71" s="653"/>
      <c r="C71" s="643" t="str">
        <f>'Dimens areas verdes'!D55</f>
        <v>Colete refletivo</v>
      </c>
      <c r="D71" s="886">
        <f>'Dimens areas verdes'!E55</f>
        <v>2</v>
      </c>
      <c r="E71" s="426">
        <f>E56</f>
        <v>13.4</v>
      </c>
      <c r="F71" s="604">
        <f t="shared" si="5"/>
        <v>2.23</v>
      </c>
      <c r="G71" s="320"/>
      <c r="H71" s="320"/>
    </row>
    <row r="72" spans="1:8">
      <c r="A72" s="320"/>
      <c r="B72" s="653"/>
      <c r="C72" s="643" t="str">
        <f>'Dimens areas verdes'!D56</f>
        <v>Boné</v>
      </c>
      <c r="D72" s="886">
        <f>'Dimens areas verdes'!E56</f>
        <v>2</v>
      </c>
      <c r="E72" s="426">
        <f t="shared" ref="E72:E73" si="7">E57</f>
        <v>6</v>
      </c>
      <c r="F72" s="604">
        <f t="shared" si="5"/>
        <v>1</v>
      </c>
      <c r="G72" s="320"/>
      <c r="H72" s="320"/>
    </row>
    <row r="73" spans="1:8" ht="13.5" thickBot="1">
      <c r="A73" s="320"/>
      <c r="B73" s="654"/>
      <c r="C73" s="645" t="str">
        <f>'Dimens areas verdes'!D57</f>
        <v>Macacão apicultor</v>
      </c>
      <c r="D73" s="890">
        <f>'Dimens areas verdes'!E57</f>
        <v>1</v>
      </c>
      <c r="E73" s="622">
        <f t="shared" si="7"/>
        <v>150</v>
      </c>
      <c r="F73" s="610">
        <f t="shared" si="5"/>
        <v>12.5</v>
      </c>
      <c r="G73" s="320"/>
      <c r="H73" s="320"/>
    </row>
    <row r="74" spans="1:8" ht="13.5" thickBot="1">
      <c r="A74" s="320"/>
      <c r="B74" s="637"/>
      <c r="C74" s="637"/>
      <c r="D74" s="639"/>
      <c r="E74" s="639"/>
      <c r="F74" s="640">
        <f>SUM(F62:F73)</f>
        <v>199.07000000000002</v>
      </c>
      <c r="G74" s="320"/>
      <c r="H74" s="320"/>
    </row>
    <row r="75" spans="1:8" ht="13.5" thickBot="1">
      <c r="A75" s="320"/>
      <c r="B75" s="320"/>
      <c r="C75" s="320"/>
      <c r="D75" s="320"/>
      <c r="E75" s="320"/>
      <c r="F75" s="320"/>
      <c r="G75" s="320"/>
      <c r="H75" s="320"/>
    </row>
    <row r="76" spans="1:8" ht="13.5" thickBot="1">
      <c r="A76" s="320"/>
      <c r="B76" s="615" t="s">
        <v>28</v>
      </c>
      <c r="C76" s="616" t="s">
        <v>20</v>
      </c>
      <c r="D76" s="616" t="s">
        <v>31</v>
      </c>
      <c r="E76" s="616" t="s">
        <v>32</v>
      </c>
      <c r="F76" s="617" t="s">
        <v>26</v>
      </c>
      <c r="G76" s="320"/>
      <c r="H76" s="320"/>
    </row>
    <row r="77" spans="1:8">
      <c r="A77" s="320"/>
      <c r="B77" s="651"/>
      <c r="C77" s="887" t="str">
        <f>'Dimens areas verdes'!D27</f>
        <v>Calça de brim</v>
      </c>
      <c r="D77" s="884">
        <f>'Dimens areas verdes'!E27</f>
        <v>3</v>
      </c>
      <c r="E77" s="918">
        <f>E84</f>
        <v>29.8</v>
      </c>
      <c r="F77" s="885">
        <f t="shared" ref="F77:F81" si="8">ROUND(E77*D77/12,2)</f>
        <v>7.45</v>
      </c>
      <c r="G77" s="320"/>
      <c r="H77" s="320"/>
    </row>
    <row r="78" spans="1:8">
      <c r="A78" s="320"/>
      <c r="B78" s="652"/>
      <c r="C78" s="643" t="str">
        <f>'Dimens areas verdes'!D28</f>
        <v>Camisa de brim</v>
      </c>
      <c r="D78" s="886">
        <f>'Dimens areas verdes'!E28</f>
        <v>3</v>
      </c>
      <c r="E78" s="426">
        <f t="shared" ref="E78:E81" si="9">E85</f>
        <v>32.5</v>
      </c>
      <c r="F78" s="604">
        <f t="shared" si="8"/>
        <v>8.1300000000000008</v>
      </c>
      <c r="G78" s="320"/>
      <c r="H78" s="320"/>
    </row>
    <row r="79" spans="1:8">
      <c r="A79" s="320"/>
      <c r="B79" s="652" t="str">
        <f>B29</f>
        <v xml:space="preserve">Motorista  </v>
      </c>
      <c r="C79" s="643" t="str">
        <f>'Dimens areas verdes'!D29</f>
        <v>Calçado de proteção</v>
      </c>
      <c r="D79" s="886">
        <f>'Dimens areas verdes'!E29</f>
        <v>2</v>
      </c>
      <c r="E79" s="426">
        <f t="shared" si="9"/>
        <v>33.166666666666664</v>
      </c>
      <c r="F79" s="604">
        <f t="shared" si="8"/>
        <v>5.53</v>
      </c>
      <c r="G79" s="320"/>
      <c r="H79" s="320"/>
    </row>
    <row r="80" spans="1:8">
      <c r="A80" s="320"/>
      <c r="B80" s="652"/>
      <c r="C80" s="643" t="str">
        <f>'Dimens areas verdes'!D30</f>
        <v>Capa impermeável</v>
      </c>
      <c r="D80" s="886">
        <f>'Dimens areas verdes'!E30</f>
        <v>3</v>
      </c>
      <c r="E80" s="426">
        <f t="shared" si="9"/>
        <v>10.8</v>
      </c>
      <c r="F80" s="604">
        <f t="shared" si="8"/>
        <v>2.7</v>
      </c>
      <c r="G80" s="320"/>
      <c r="H80" s="320"/>
    </row>
    <row r="81" spans="1:8" ht="13.5" thickBot="1">
      <c r="A81" s="320"/>
      <c r="B81" s="673"/>
      <c r="C81" s="645" t="str">
        <f>'Dimens areas verdes'!D31</f>
        <v>Boné</v>
      </c>
      <c r="D81" s="890">
        <f>'Dimens areas verdes'!E31</f>
        <v>2</v>
      </c>
      <c r="E81" s="622">
        <f t="shared" si="9"/>
        <v>6</v>
      </c>
      <c r="F81" s="610">
        <f t="shared" si="8"/>
        <v>1</v>
      </c>
      <c r="G81" s="320"/>
      <c r="H81" s="320"/>
    </row>
    <row r="82" spans="1:8" ht="13.5" thickBot="1">
      <c r="A82" s="320"/>
      <c r="B82" s="637"/>
      <c r="C82" s="637"/>
      <c r="D82" s="639"/>
      <c r="E82" s="639"/>
      <c r="F82" s="640">
        <f>SUM(F77:F81)</f>
        <v>24.810000000000002</v>
      </c>
      <c r="G82" s="320"/>
      <c r="H82" s="320"/>
    </row>
    <row r="83" spans="1:8" ht="13.5" thickBot="1">
      <c r="A83" s="320"/>
      <c r="B83" s="320"/>
      <c r="C83" s="320"/>
      <c r="D83" s="320"/>
      <c r="E83" s="320"/>
      <c r="F83" s="320"/>
      <c r="G83" s="320"/>
      <c r="H83" s="320"/>
    </row>
    <row r="84" spans="1:8">
      <c r="A84" s="320"/>
      <c r="B84" s="651"/>
      <c r="C84" s="887" t="str">
        <f>'Dimens areas verdes'!D40</f>
        <v>Calça de brim</v>
      </c>
      <c r="D84" s="888">
        <f>'Dimens areas verdes'!E40</f>
        <v>3</v>
      </c>
      <c r="E84" s="628">
        <f>Banco!$D$125</f>
        <v>29.8</v>
      </c>
      <c r="F84" s="629">
        <f>ROUND(E84*D84/12,2)</f>
        <v>7.45</v>
      </c>
      <c r="G84" s="320"/>
      <c r="H84" s="320"/>
    </row>
    <row r="85" spans="1:8">
      <c r="A85" s="320"/>
      <c r="B85" s="652"/>
      <c r="C85" s="643" t="str">
        <f>'Dimens areas verdes'!D41</f>
        <v>Camisa de brim</v>
      </c>
      <c r="D85" s="644">
        <f>'Dimens areas verdes'!E41</f>
        <v>3</v>
      </c>
      <c r="E85" s="426">
        <f>Banco!$D$127</f>
        <v>32.5</v>
      </c>
      <c r="F85" s="604">
        <f>ROUND(E85*D85/12,2)</f>
        <v>8.1300000000000008</v>
      </c>
      <c r="G85" s="320"/>
      <c r="H85" s="320"/>
    </row>
    <row r="86" spans="1:8">
      <c r="A86" s="320"/>
      <c r="B86" s="653" t="str">
        <f>B32</f>
        <v>Supervisor de Turma</v>
      </c>
      <c r="C86" s="643" t="str">
        <f>'Dimens areas verdes'!D42</f>
        <v>Calçado de proteção</v>
      </c>
      <c r="D86" s="644">
        <f>'Dimens areas verdes'!E42</f>
        <v>2</v>
      </c>
      <c r="E86" s="426">
        <f>Banco!$D$126</f>
        <v>33.166666666666664</v>
      </c>
      <c r="F86" s="604">
        <f>ROUND(E86*D86/12,2)</f>
        <v>5.53</v>
      </c>
      <c r="G86" s="320"/>
      <c r="H86" s="320"/>
    </row>
    <row r="87" spans="1:8">
      <c r="A87" s="320"/>
      <c r="B87" s="652"/>
      <c r="C87" s="643" t="str">
        <f>'Dimens areas verdes'!D43</f>
        <v>Capa impermeável</v>
      </c>
      <c r="D87" s="644">
        <f>'Dimens areas verdes'!E43</f>
        <v>3</v>
      </c>
      <c r="E87" s="426">
        <f>Banco!$D$128</f>
        <v>10.8</v>
      </c>
      <c r="F87" s="604">
        <f>ROUND(E87*D87/12,2)</f>
        <v>2.7</v>
      </c>
      <c r="G87" s="320"/>
      <c r="H87" s="320"/>
    </row>
    <row r="88" spans="1:8" ht="13.5" thickBot="1">
      <c r="A88" s="320"/>
      <c r="B88" s="673"/>
      <c r="C88" s="635" t="str">
        <f>'Dimens areas verdes'!D44</f>
        <v>Boné</v>
      </c>
      <c r="D88" s="889">
        <f>'Dimens areas verdes'!E44</f>
        <v>2</v>
      </c>
      <c r="E88" s="622">
        <f>Banco!$D$120</f>
        <v>6</v>
      </c>
      <c r="F88" s="610">
        <f>ROUND(E88*D88/12,2)</f>
        <v>1</v>
      </c>
      <c r="G88" s="320"/>
      <c r="H88" s="320"/>
    </row>
    <row r="89" spans="1:8" ht="13.5" thickBot="1">
      <c r="A89" s="320"/>
      <c r="B89" s="357"/>
      <c r="C89" s="325"/>
      <c r="D89" s="647"/>
      <c r="E89" s="648"/>
      <c r="F89" s="649">
        <f>SUM(F84:F88)</f>
        <v>24.810000000000002</v>
      </c>
      <c r="G89" s="320"/>
      <c r="H89" s="320"/>
    </row>
    <row r="90" spans="1:8" ht="13.5" thickBot="1">
      <c r="A90" s="320"/>
      <c r="B90" s="357"/>
      <c r="C90" s="325"/>
      <c r="D90" s="647"/>
      <c r="E90" s="648"/>
      <c r="F90" s="1220"/>
      <c r="G90" s="320"/>
      <c r="H90" s="320"/>
    </row>
    <row r="91" spans="1:8" ht="13.5" thickBot="1">
      <c r="A91" s="320"/>
      <c r="B91" s="746" t="s">
        <v>28</v>
      </c>
      <c r="C91" s="747" t="s">
        <v>20</v>
      </c>
      <c r="D91" s="747" t="s">
        <v>31</v>
      </c>
      <c r="E91" s="747" t="s">
        <v>32</v>
      </c>
      <c r="F91" s="748" t="s">
        <v>26</v>
      </c>
      <c r="G91" s="320"/>
      <c r="H91" s="320"/>
    </row>
    <row r="92" spans="1:8">
      <c r="A92" s="320"/>
      <c r="B92" s="759"/>
      <c r="C92" s="760" t="str">
        <f>'Ret Arvore peq porte &lt;2 pavim '!C92</f>
        <v>Calça de brim</v>
      </c>
      <c r="D92" s="761">
        <f>'Ret Arvore peq porte &lt;2 pavim '!D92</f>
        <v>4</v>
      </c>
      <c r="E92" s="762">
        <f>'Ret Arvore peq porte &lt;2 pavim '!E92</f>
        <v>29.8</v>
      </c>
      <c r="F92" s="763">
        <f t="shared" ref="F92:F98" si="10">ROUND(E92*D92/12,2)</f>
        <v>9.93</v>
      </c>
      <c r="G92" s="320"/>
      <c r="H92" s="320"/>
    </row>
    <row r="93" spans="1:8">
      <c r="A93" s="320"/>
      <c r="B93" s="764"/>
      <c r="C93" s="765" t="str">
        <f>'Ret Arvore peq porte &lt;2 pavim '!C93</f>
        <v>Camisa de brim</v>
      </c>
      <c r="D93" s="766">
        <f>'Ret Arvore peq porte &lt;2 pavim '!D93</f>
        <v>4</v>
      </c>
      <c r="E93" s="750">
        <f>'Ret Arvore peq porte &lt;2 pavim '!E93</f>
        <v>32.5</v>
      </c>
      <c r="F93" s="736">
        <f t="shared" si="10"/>
        <v>10.83</v>
      </c>
      <c r="G93" s="320"/>
      <c r="H93" s="320"/>
    </row>
    <row r="94" spans="1:8">
      <c r="A94" s="320"/>
      <c r="B94" s="767" t="str">
        <f>B30</f>
        <v>Pedreiro</v>
      </c>
      <c r="C94" s="765" t="str">
        <f>'Ret Arvore peq porte &lt;2 pavim '!C94</f>
        <v>Calçado de proteção</v>
      </c>
      <c r="D94" s="766">
        <f>'Ret Arvore peq porte &lt;2 pavim '!D94</f>
        <v>3</v>
      </c>
      <c r="E94" s="750">
        <f>'Ret Arvore peq porte &lt;2 pavim '!E94</f>
        <v>33.166666666666664</v>
      </c>
      <c r="F94" s="736">
        <f t="shared" si="10"/>
        <v>8.2899999999999991</v>
      </c>
      <c r="G94" s="320"/>
      <c r="H94" s="320"/>
    </row>
    <row r="95" spans="1:8">
      <c r="A95" s="320"/>
      <c r="B95" s="764"/>
      <c r="C95" s="765" t="str">
        <f>'Ret Arvore peq porte &lt;2 pavim '!C95</f>
        <v>Capa impermeável</v>
      </c>
      <c r="D95" s="766">
        <f>'Ret Arvore peq porte &lt;2 pavim '!D95</f>
        <v>6</v>
      </c>
      <c r="E95" s="750">
        <f>'Ret Arvore peq porte &lt;2 pavim '!E95</f>
        <v>10.8</v>
      </c>
      <c r="F95" s="736">
        <f t="shared" si="10"/>
        <v>5.4</v>
      </c>
      <c r="G95" s="320"/>
      <c r="H95" s="320"/>
    </row>
    <row r="96" spans="1:8">
      <c r="A96" s="320"/>
      <c r="B96" s="764"/>
      <c r="C96" s="765" t="str">
        <f>'Ret Arvore peq porte &lt;2 pavim '!C96</f>
        <v>Colete refletivo</v>
      </c>
      <c r="D96" s="766">
        <f>'Ret Arvore peq porte &lt;2 pavim '!D96</f>
        <v>2</v>
      </c>
      <c r="E96" s="750">
        <f>'Ret Arvore peq porte &lt;2 pavim '!E96</f>
        <v>13.4</v>
      </c>
      <c r="F96" s="736">
        <f t="shared" si="10"/>
        <v>2.23</v>
      </c>
      <c r="G96" s="320"/>
      <c r="H96" s="320"/>
    </row>
    <row r="97" spans="1:8">
      <c r="A97" s="320"/>
      <c r="B97" s="764"/>
      <c r="C97" s="765" t="str">
        <f>'Ret Arvore peq porte &lt;2 pavim '!C97</f>
        <v>Boné</v>
      </c>
      <c r="D97" s="766">
        <f>'Ret Arvore peq porte &lt;2 pavim '!D97</f>
        <v>2</v>
      </c>
      <c r="E97" s="750">
        <f>'Ret Arvore peq porte &lt;2 pavim '!E97</f>
        <v>6</v>
      </c>
      <c r="F97" s="736">
        <f t="shared" si="10"/>
        <v>1</v>
      </c>
      <c r="G97" s="320"/>
      <c r="H97" s="320"/>
    </row>
    <row r="98" spans="1:8" ht="13.5" thickBot="1">
      <c r="A98" s="320"/>
      <c r="B98" s="769"/>
      <c r="C98" s="770" t="str">
        <f>'Ret Arvore peq porte &lt;2 pavim '!C98</f>
        <v>Luva de vaqueta</v>
      </c>
      <c r="D98" s="771">
        <f>'Ret Arvore peq porte &lt;2 pavim '!D98</f>
        <v>12</v>
      </c>
      <c r="E98" s="1221">
        <f>'Ret Arvore peq porte &lt;2 pavim '!E98</f>
        <v>17.55</v>
      </c>
      <c r="F98" s="741">
        <f t="shared" si="10"/>
        <v>17.55</v>
      </c>
      <c r="G98" s="320"/>
      <c r="H98" s="320"/>
    </row>
    <row r="99" spans="1:8" ht="13.5" thickBot="1">
      <c r="A99" s="320"/>
      <c r="B99" s="772"/>
      <c r="C99" s="772"/>
      <c r="D99" s="773"/>
      <c r="E99" s="773"/>
      <c r="F99" s="774">
        <f>SUM(F92:F98)</f>
        <v>55.22999999999999</v>
      </c>
      <c r="G99" s="320"/>
      <c r="H99" s="320"/>
    </row>
    <row r="100" spans="1:8">
      <c r="A100" s="320"/>
      <c r="B100" s="319"/>
      <c r="C100" s="319"/>
      <c r="D100" s="319"/>
      <c r="E100" s="319"/>
      <c r="F100" s="319"/>
      <c r="G100" s="320"/>
      <c r="H100" s="320"/>
    </row>
    <row r="101" spans="1:8" ht="13.5" thickBot="1">
      <c r="A101" s="320"/>
      <c r="B101" s="319"/>
      <c r="C101" s="319"/>
      <c r="D101" s="319"/>
      <c r="E101" s="319"/>
      <c r="F101" s="319"/>
      <c r="G101" s="320"/>
      <c r="H101" s="320"/>
    </row>
    <row r="102" spans="1:8" ht="13.5" thickBot="1">
      <c r="A102" s="320"/>
      <c r="B102" s="746" t="s">
        <v>28</v>
      </c>
      <c r="C102" s="747" t="s">
        <v>20</v>
      </c>
      <c r="D102" s="747" t="s">
        <v>31</v>
      </c>
      <c r="E102" s="747" t="s">
        <v>32</v>
      </c>
      <c r="F102" s="748" t="s">
        <v>26</v>
      </c>
      <c r="G102" s="320"/>
      <c r="H102" s="320"/>
    </row>
    <row r="103" spans="1:8">
      <c r="A103" s="320"/>
      <c r="B103" s="759"/>
      <c r="C103" s="760" t="str">
        <f>'Ret Arvore peq porte &lt;2 pavim '!C103</f>
        <v>Calça de brim</v>
      </c>
      <c r="D103" s="761">
        <f>'Ret Arvore peq porte &lt;2 pavim '!D103</f>
        <v>4</v>
      </c>
      <c r="E103" s="762">
        <f>'Ret Arvore peq porte &lt;2 pavim '!E103</f>
        <v>29.8</v>
      </c>
      <c r="F103" s="763">
        <f t="shared" ref="F103:F109" si="11">ROUND(E103*D103/12,2)</f>
        <v>9.93</v>
      </c>
      <c r="G103" s="320"/>
      <c r="H103" s="320"/>
    </row>
    <row r="104" spans="1:8">
      <c r="A104" s="320"/>
      <c r="B104" s="764"/>
      <c r="C104" s="765" t="str">
        <f>'Ret Arvore peq porte &lt;2 pavim '!C104</f>
        <v>Camisa de brim</v>
      </c>
      <c r="D104" s="766">
        <f>'Ret Arvore peq porte &lt;2 pavim '!D104</f>
        <v>4</v>
      </c>
      <c r="E104" s="750">
        <f>'Ret Arvore peq porte &lt;2 pavim '!E104</f>
        <v>32.5</v>
      </c>
      <c r="F104" s="736">
        <f t="shared" si="11"/>
        <v>10.83</v>
      </c>
      <c r="G104" s="320"/>
      <c r="H104" s="320"/>
    </row>
    <row r="105" spans="1:8">
      <c r="A105" s="320"/>
      <c r="B105" s="767" t="str">
        <f>B31</f>
        <v>Ajud. Pedreiro</v>
      </c>
      <c r="C105" s="765" t="str">
        <f>'Ret Arvore peq porte &lt;2 pavim '!C105</f>
        <v>Calçado de proteção</v>
      </c>
      <c r="D105" s="766">
        <f>'Ret Arvore peq porte &lt;2 pavim '!D105</f>
        <v>3</v>
      </c>
      <c r="E105" s="750">
        <f>'Ret Arvore peq porte &lt;2 pavim '!E105</f>
        <v>33.166666666666664</v>
      </c>
      <c r="F105" s="736">
        <f t="shared" si="11"/>
        <v>8.2899999999999991</v>
      </c>
      <c r="G105" s="320"/>
      <c r="H105" s="320"/>
    </row>
    <row r="106" spans="1:8">
      <c r="A106" s="320"/>
      <c r="B106" s="764"/>
      <c r="C106" s="765" t="str">
        <f>'Ret Arvore peq porte &lt;2 pavim '!C106</f>
        <v>Capa impermeável</v>
      </c>
      <c r="D106" s="766">
        <f>'Ret Arvore peq porte &lt;2 pavim '!D106</f>
        <v>6</v>
      </c>
      <c r="E106" s="750">
        <f>'Ret Arvore peq porte &lt;2 pavim '!E106</f>
        <v>10.8</v>
      </c>
      <c r="F106" s="736">
        <f t="shared" si="11"/>
        <v>5.4</v>
      </c>
      <c r="G106" s="320"/>
      <c r="H106" s="320"/>
    </row>
    <row r="107" spans="1:8">
      <c r="A107" s="320"/>
      <c r="B107" s="764"/>
      <c r="C107" s="765" t="str">
        <f>'Ret Arvore peq porte &lt;2 pavim '!C107</f>
        <v>Colete refletivo</v>
      </c>
      <c r="D107" s="766">
        <f>'Ret Arvore peq porte &lt;2 pavim '!D107</f>
        <v>2</v>
      </c>
      <c r="E107" s="750">
        <f>'Ret Arvore peq porte &lt;2 pavim '!E107</f>
        <v>13.4</v>
      </c>
      <c r="F107" s="736">
        <f t="shared" si="11"/>
        <v>2.23</v>
      </c>
      <c r="G107" s="320"/>
      <c r="H107" s="320"/>
    </row>
    <row r="108" spans="1:8">
      <c r="A108" s="320"/>
      <c r="B108" s="764"/>
      <c r="C108" s="765" t="str">
        <f>'Ret Arvore peq porte &lt;2 pavim '!C108</f>
        <v>Boné</v>
      </c>
      <c r="D108" s="766">
        <f>'Ret Arvore peq porte &lt;2 pavim '!D108</f>
        <v>2</v>
      </c>
      <c r="E108" s="750">
        <f>'Ret Arvore peq porte &lt;2 pavim '!E108</f>
        <v>6</v>
      </c>
      <c r="F108" s="736">
        <f t="shared" si="11"/>
        <v>1</v>
      </c>
      <c r="G108" s="320"/>
      <c r="H108" s="320"/>
    </row>
    <row r="109" spans="1:8" ht="13.5" thickBot="1">
      <c r="A109" s="320"/>
      <c r="B109" s="769"/>
      <c r="C109" s="770" t="str">
        <f>'Ret Arvore peq porte &lt;2 pavim '!C109</f>
        <v>Luva de vaqueta</v>
      </c>
      <c r="D109" s="771">
        <f>'Ret Arvore peq porte &lt;2 pavim '!D109</f>
        <v>12</v>
      </c>
      <c r="E109" s="1221">
        <f>'Ret Arvore peq porte &lt;2 pavim '!E109</f>
        <v>17.55</v>
      </c>
      <c r="F109" s="741">
        <f t="shared" si="11"/>
        <v>17.55</v>
      </c>
      <c r="G109" s="320"/>
      <c r="H109" s="320"/>
    </row>
    <row r="110" spans="1:8" ht="13.5" thickBot="1">
      <c r="A110" s="320"/>
      <c r="B110" s="772"/>
      <c r="C110" s="772"/>
      <c r="D110" s="773"/>
      <c r="E110" s="773"/>
      <c r="F110" s="774">
        <f>SUM(F103:F109)</f>
        <v>55.22999999999999</v>
      </c>
      <c r="G110" s="320"/>
      <c r="H110" s="320"/>
    </row>
    <row r="111" spans="1:8">
      <c r="A111" s="320"/>
      <c r="B111" s="637"/>
      <c r="C111" s="637"/>
      <c r="D111" s="639"/>
      <c r="E111" s="639"/>
      <c r="F111" s="650"/>
      <c r="G111" s="320"/>
      <c r="H111" s="320"/>
    </row>
    <row r="112" spans="1:8">
      <c r="A112" s="320"/>
      <c r="B112" s="637"/>
      <c r="C112" s="637"/>
      <c r="D112" s="639"/>
      <c r="E112" s="639"/>
      <c r="F112" s="650"/>
      <c r="G112" s="320"/>
      <c r="H112" s="320"/>
    </row>
    <row r="113" spans="1:247">
      <c r="A113" s="320"/>
      <c r="B113" s="637"/>
      <c r="C113" s="637"/>
      <c r="D113" s="639"/>
      <c r="E113" s="639"/>
      <c r="F113" s="650"/>
      <c r="G113" s="320"/>
      <c r="H113" s="320"/>
    </row>
    <row r="114" spans="1:247" ht="13.5" thickBot="1">
      <c r="A114" s="320"/>
      <c r="B114" s="335" t="s">
        <v>115</v>
      </c>
      <c r="C114" s="320"/>
      <c r="D114" s="320"/>
      <c r="E114" s="320"/>
      <c r="F114" s="320"/>
      <c r="G114" s="320"/>
      <c r="H114" s="320"/>
    </row>
    <row r="115" spans="1:247" ht="13.5" thickBot="1">
      <c r="A115" s="320"/>
      <c r="B115" s="615" t="s">
        <v>28</v>
      </c>
      <c r="C115" s="616" t="s">
        <v>33</v>
      </c>
      <c r="D115" s="616" t="s">
        <v>34</v>
      </c>
      <c r="E115" s="617" t="s">
        <v>26</v>
      </c>
      <c r="F115" s="320"/>
      <c r="G115" s="320"/>
      <c r="H115" s="320"/>
    </row>
    <row r="116" spans="1:247">
      <c r="A116" s="320"/>
      <c r="B116" s="595" t="str">
        <f t="shared" ref="B116:C121" si="12">B26</f>
        <v xml:space="preserve">Jardineiro </v>
      </c>
      <c r="C116" s="998">
        <f t="shared" si="12"/>
        <v>4</v>
      </c>
      <c r="D116" s="628">
        <f>F45</f>
        <v>55.23</v>
      </c>
      <c r="E116" s="629">
        <f t="shared" ref="E116:E122" si="13">ROUND(D116*C116,2)</f>
        <v>220.92</v>
      </c>
      <c r="F116" s="320"/>
      <c r="G116" s="320"/>
      <c r="H116" s="320"/>
    </row>
    <row r="117" spans="1:247">
      <c r="A117" s="320"/>
      <c r="B117" s="599" t="str">
        <f t="shared" si="12"/>
        <v>Jardineiro Motopoda</v>
      </c>
      <c r="C117" s="214">
        <f t="shared" si="12"/>
        <v>1</v>
      </c>
      <c r="D117" s="297">
        <f>F59</f>
        <v>194.07000000000002</v>
      </c>
      <c r="E117" s="656">
        <f t="shared" si="13"/>
        <v>194.07</v>
      </c>
      <c r="F117" s="320"/>
      <c r="G117" s="320"/>
      <c r="H117" s="320"/>
    </row>
    <row r="118" spans="1:247">
      <c r="A118" s="320"/>
      <c r="B118" s="599" t="str">
        <f t="shared" si="12"/>
        <v>Jardineiro Motosserra</v>
      </c>
      <c r="C118" s="214">
        <f t="shared" si="12"/>
        <v>1</v>
      </c>
      <c r="D118" s="297">
        <f>F74</f>
        <v>199.07000000000002</v>
      </c>
      <c r="E118" s="656">
        <f t="shared" si="13"/>
        <v>199.07</v>
      </c>
      <c r="F118" s="320"/>
      <c r="G118" s="320"/>
      <c r="H118" s="320"/>
    </row>
    <row r="119" spans="1:247">
      <c r="A119" s="320"/>
      <c r="B119" s="599" t="str">
        <f t="shared" si="12"/>
        <v xml:space="preserve">Motorista  </v>
      </c>
      <c r="C119" s="214">
        <f t="shared" si="12"/>
        <v>0.9</v>
      </c>
      <c r="D119" s="297">
        <f>F82</f>
        <v>24.810000000000002</v>
      </c>
      <c r="E119" s="656">
        <f t="shared" si="13"/>
        <v>22.33</v>
      </c>
      <c r="F119" s="320"/>
      <c r="G119" s="320"/>
      <c r="H119" s="320"/>
    </row>
    <row r="120" spans="1:247">
      <c r="A120" s="320"/>
      <c r="B120" s="1219" t="str">
        <f t="shared" si="12"/>
        <v>Pedreiro</v>
      </c>
      <c r="C120" s="603">
        <f t="shared" si="12"/>
        <v>1</v>
      </c>
      <c r="D120" s="426">
        <f>F99</f>
        <v>55.22999999999999</v>
      </c>
      <c r="E120" s="656">
        <f t="shared" si="13"/>
        <v>55.23</v>
      </c>
      <c r="F120" s="320"/>
      <c r="G120" s="320"/>
      <c r="H120" s="320"/>
    </row>
    <row r="121" spans="1:247">
      <c r="A121" s="320"/>
      <c r="B121" s="1219" t="str">
        <f t="shared" si="12"/>
        <v>Ajud. Pedreiro</v>
      </c>
      <c r="C121" s="603">
        <f t="shared" si="12"/>
        <v>1</v>
      </c>
      <c r="D121" s="426">
        <f>F110</f>
        <v>55.22999999999999</v>
      </c>
      <c r="E121" s="656">
        <f t="shared" si="13"/>
        <v>55.23</v>
      </c>
      <c r="F121" s="320"/>
      <c r="G121" s="320"/>
      <c r="H121" s="320"/>
    </row>
    <row r="122" spans="1:247" ht="13.5" thickBot="1">
      <c r="A122" s="320"/>
      <c r="B122" s="673" t="str">
        <f t="shared" ref="B122:C122" si="14">B32</f>
        <v>Supervisor de Turma</v>
      </c>
      <c r="C122" s="1091">
        <f t="shared" si="14"/>
        <v>1</v>
      </c>
      <c r="D122" s="883">
        <f>F89</f>
        <v>24.810000000000002</v>
      </c>
      <c r="E122" s="882">
        <f t="shared" si="13"/>
        <v>24.81</v>
      </c>
      <c r="F122" s="320"/>
      <c r="G122" s="320"/>
      <c r="H122" s="320"/>
    </row>
    <row r="123" spans="1:247" ht="15.75" customHeight="1" thickBot="1">
      <c r="A123" s="320"/>
      <c r="B123" s="357"/>
      <c r="C123" s="624"/>
      <c r="D123" s="660"/>
      <c r="E123" s="649">
        <f>SUM(E116:E122)</f>
        <v>771.66</v>
      </c>
      <c r="F123" s="320"/>
      <c r="G123" s="320"/>
      <c r="H123" s="320"/>
    </row>
    <row r="124" spans="1:247">
      <c r="A124" s="320"/>
      <c r="B124" s="320"/>
      <c r="C124" s="320"/>
      <c r="D124" s="320"/>
      <c r="E124" s="320"/>
      <c r="F124" s="320"/>
      <c r="G124" s="320"/>
      <c r="H124" s="320"/>
    </row>
    <row r="125" spans="1:247" ht="13.5" thickBot="1">
      <c r="A125" s="320"/>
      <c r="B125" s="745" t="s">
        <v>1607</v>
      </c>
      <c r="C125" s="320"/>
      <c r="D125" s="320"/>
      <c r="E125" s="320"/>
      <c r="F125" s="320"/>
      <c r="G125" s="320"/>
      <c r="H125" s="320"/>
    </row>
    <row r="126" spans="1:247" s="153" customFormat="1" ht="13.5" thickBot="1">
      <c r="A126" s="356"/>
      <c r="B126" s="615" t="s">
        <v>28</v>
      </c>
      <c r="C126" s="616" t="s">
        <v>102</v>
      </c>
      <c r="D126" s="616" t="s">
        <v>103</v>
      </c>
      <c r="E126" s="616" t="s">
        <v>114</v>
      </c>
      <c r="F126" s="616" t="s">
        <v>32</v>
      </c>
      <c r="G126" s="617" t="s">
        <v>26</v>
      </c>
      <c r="H126" s="320"/>
      <c r="I126" s="181"/>
    </row>
    <row r="127" spans="1:247" s="153" customFormat="1">
      <c r="A127" s="356"/>
      <c r="B127" s="595" t="str">
        <f>'Dimens areas verdes'!C276</f>
        <v>vasourão</v>
      </c>
      <c r="C127" s="915">
        <f>'Dimens areas verdes'!$D$240</f>
        <v>1</v>
      </c>
      <c r="D127" s="300">
        <v>1</v>
      </c>
      <c r="E127" s="919">
        <f>'Dimens areas verdes'!D276</f>
        <v>1</v>
      </c>
      <c r="F127" s="628">
        <f>Banco!D103</f>
        <v>27.6</v>
      </c>
      <c r="G127" s="629">
        <f t="shared" ref="G127:G137" si="15">ROUND(C127*D127*E127*F127,2)</f>
        <v>27.6</v>
      </c>
      <c r="H127" s="320"/>
      <c r="L127" s="177"/>
      <c r="M127" s="176"/>
      <c r="N127" s="166"/>
      <c r="O127" s="175"/>
      <c r="T127" s="177"/>
      <c r="U127" s="176"/>
      <c r="V127" s="166"/>
      <c r="W127" s="175"/>
      <c r="AB127" s="177"/>
      <c r="AC127" s="176"/>
      <c r="AD127" s="166"/>
      <c r="AE127" s="175"/>
      <c r="AJ127" s="177"/>
      <c r="AK127" s="176"/>
      <c r="AL127" s="166"/>
      <c r="AM127" s="175"/>
      <c r="AR127" s="177"/>
      <c r="AS127" s="176"/>
      <c r="AT127" s="166"/>
      <c r="AU127" s="175"/>
      <c r="AZ127" s="177"/>
      <c r="BA127" s="176"/>
      <c r="BB127" s="166"/>
      <c r="BC127" s="175"/>
      <c r="BH127" s="177"/>
      <c r="BI127" s="176"/>
      <c r="BJ127" s="166"/>
      <c r="BK127" s="175"/>
      <c r="BP127" s="177"/>
      <c r="BQ127" s="176"/>
      <c r="BR127" s="166"/>
      <c r="BS127" s="175"/>
      <c r="BX127" s="177"/>
      <c r="BY127" s="176"/>
      <c r="BZ127" s="166"/>
      <c r="CA127" s="175"/>
      <c r="CF127" s="177"/>
      <c r="CG127" s="176"/>
      <c r="CH127" s="166"/>
      <c r="CI127" s="175"/>
      <c r="CN127" s="177"/>
      <c r="CO127" s="176"/>
      <c r="CP127" s="166"/>
      <c r="CQ127" s="175"/>
      <c r="CV127" s="177"/>
      <c r="CW127" s="176"/>
      <c r="CX127" s="166"/>
      <c r="CY127" s="175"/>
      <c r="DD127" s="177"/>
      <c r="DE127" s="176"/>
      <c r="DF127" s="166"/>
      <c r="DG127" s="175"/>
      <c r="DL127" s="177"/>
      <c r="DM127" s="176"/>
      <c r="DN127" s="166"/>
      <c r="DO127" s="175"/>
      <c r="DT127" s="177"/>
      <c r="DU127" s="176"/>
      <c r="DV127" s="166"/>
      <c r="DW127" s="175"/>
      <c r="EB127" s="177"/>
      <c r="EC127" s="176"/>
      <c r="ED127" s="166"/>
      <c r="EE127" s="175"/>
      <c r="EJ127" s="177"/>
      <c r="EK127" s="176"/>
      <c r="EL127" s="166"/>
      <c r="EM127" s="175"/>
      <c r="ER127" s="177"/>
      <c r="ES127" s="176"/>
      <c r="ET127" s="166"/>
      <c r="EU127" s="175"/>
      <c r="EZ127" s="177"/>
      <c r="FA127" s="176"/>
      <c r="FB127" s="166"/>
      <c r="FC127" s="175"/>
      <c r="FH127" s="177"/>
      <c r="FI127" s="176"/>
      <c r="FJ127" s="166"/>
      <c r="FK127" s="175"/>
      <c r="FP127" s="177"/>
      <c r="FQ127" s="176"/>
      <c r="FR127" s="166"/>
      <c r="FS127" s="175"/>
      <c r="FX127" s="177"/>
      <c r="FY127" s="176"/>
      <c r="FZ127" s="166"/>
      <c r="GA127" s="175"/>
      <c r="GF127" s="177"/>
      <c r="GG127" s="176"/>
      <c r="GH127" s="166"/>
      <c r="GI127" s="175"/>
      <c r="GN127" s="177"/>
      <c r="GO127" s="176"/>
      <c r="GP127" s="166"/>
      <c r="GQ127" s="175"/>
      <c r="GV127" s="177"/>
      <c r="GW127" s="176"/>
      <c r="GX127" s="166"/>
      <c r="GY127" s="175"/>
      <c r="HD127" s="177"/>
      <c r="HE127" s="176"/>
      <c r="HF127" s="166"/>
      <c r="HG127" s="175"/>
      <c r="HL127" s="177"/>
      <c r="HM127" s="176"/>
      <c r="HN127" s="166"/>
      <c r="HO127" s="175"/>
      <c r="HT127" s="177"/>
      <c r="HU127" s="176"/>
      <c r="HV127" s="166"/>
      <c r="HW127" s="175"/>
      <c r="IB127" s="177"/>
      <c r="IC127" s="176"/>
      <c r="ID127" s="166"/>
      <c r="IE127" s="175"/>
      <c r="IJ127" s="177"/>
      <c r="IK127" s="176"/>
      <c r="IL127" s="166"/>
      <c r="IM127" s="175"/>
    </row>
    <row r="128" spans="1:247" s="153" customFormat="1">
      <c r="A128" s="356"/>
      <c r="B128" s="599" t="str">
        <f>'Dimens areas verdes'!C277</f>
        <v>pa</v>
      </c>
      <c r="C128" s="662">
        <f>'Dimens areas verdes'!$D$240</f>
        <v>1</v>
      </c>
      <c r="D128" s="215">
        <v>1</v>
      </c>
      <c r="E128" s="618">
        <f>'Dimens areas verdes'!D277</f>
        <v>0.25</v>
      </c>
      <c r="F128" s="297">
        <f>Banco!D69</f>
        <v>35.9</v>
      </c>
      <c r="G128" s="656">
        <f t="shared" si="15"/>
        <v>8.98</v>
      </c>
      <c r="H128" s="320"/>
      <c r="L128" s="177"/>
      <c r="M128" s="176"/>
      <c r="N128" s="166"/>
      <c r="O128" s="175"/>
      <c r="T128" s="177"/>
      <c r="U128" s="176"/>
      <c r="V128" s="166"/>
      <c r="W128" s="175"/>
      <c r="AB128" s="177"/>
      <c r="AC128" s="176"/>
      <c r="AD128" s="166"/>
      <c r="AE128" s="175"/>
      <c r="AJ128" s="177"/>
      <c r="AK128" s="176"/>
      <c r="AL128" s="166"/>
      <c r="AM128" s="175"/>
      <c r="AR128" s="177"/>
      <c r="AS128" s="176"/>
      <c r="AT128" s="166"/>
      <c r="AU128" s="175"/>
      <c r="AZ128" s="177"/>
      <c r="BA128" s="176"/>
      <c r="BB128" s="166"/>
      <c r="BC128" s="175"/>
      <c r="BH128" s="177"/>
      <c r="BI128" s="176"/>
      <c r="BJ128" s="166"/>
      <c r="BK128" s="175"/>
      <c r="BP128" s="177"/>
      <c r="BQ128" s="176"/>
      <c r="BR128" s="166"/>
      <c r="BS128" s="175"/>
      <c r="BX128" s="177"/>
      <c r="BY128" s="176"/>
      <c r="BZ128" s="166"/>
      <c r="CA128" s="175"/>
      <c r="CF128" s="177"/>
      <c r="CG128" s="176"/>
      <c r="CH128" s="166"/>
      <c r="CI128" s="175"/>
      <c r="CN128" s="177"/>
      <c r="CO128" s="176"/>
      <c r="CP128" s="166"/>
      <c r="CQ128" s="175"/>
      <c r="CV128" s="177"/>
      <c r="CW128" s="176"/>
      <c r="CX128" s="166"/>
      <c r="CY128" s="175"/>
      <c r="DD128" s="177"/>
      <c r="DE128" s="176"/>
      <c r="DF128" s="166"/>
      <c r="DG128" s="175"/>
      <c r="DL128" s="177"/>
      <c r="DM128" s="176"/>
      <c r="DN128" s="166"/>
      <c r="DO128" s="175"/>
      <c r="DT128" s="177"/>
      <c r="DU128" s="176"/>
      <c r="DV128" s="166"/>
      <c r="DW128" s="175"/>
      <c r="EB128" s="177"/>
      <c r="EC128" s="176"/>
      <c r="ED128" s="166"/>
      <c r="EE128" s="175"/>
      <c r="EJ128" s="177"/>
      <c r="EK128" s="176"/>
      <c r="EL128" s="166"/>
      <c r="EM128" s="175"/>
      <c r="ER128" s="177"/>
      <c r="ES128" s="176"/>
      <c r="ET128" s="166"/>
      <c r="EU128" s="175"/>
      <c r="EZ128" s="177"/>
      <c r="FA128" s="176"/>
      <c r="FB128" s="166"/>
      <c r="FC128" s="175"/>
      <c r="FH128" s="177"/>
      <c r="FI128" s="176"/>
      <c r="FJ128" s="166"/>
      <c r="FK128" s="175"/>
      <c r="FP128" s="177"/>
      <c r="FQ128" s="176"/>
      <c r="FR128" s="166"/>
      <c r="FS128" s="175"/>
      <c r="FX128" s="177"/>
      <c r="FY128" s="176"/>
      <c r="FZ128" s="166"/>
      <c r="GA128" s="175"/>
      <c r="GF128" s="177"/>
      <c r="GG128" s="176"/>
      <c r="GH128" s="166"/>
      <c r="GI128" s="175"/>
      <c r="GN128" s="177"/>
      <c r="GO128" s="176"/>
      <c r="GP128" s="166"/>
      <c r="GQ128" s="175"/>
      <c r="GV128" s="177"/>
      <c r="GW128" s="176"/>
      <c r="GX128" s="166"/>
      <c r="GY128" s="175"/>
      <c r="HD128" s="177"/>
      <c r="HE128" s="176"/>
      <c r="HF128" s="166"/>
      <c r="HG128" s="175"/>
      <c r="HL128" s="177"/>
      <c r="HM128" s="176"/>
      <c r="HN128" s="166"/>
      <c r="HO128" s="175"/>
      <c r="HT128" s="177"/>
      <c r="HU128" s="176"/>
      <c r="HV128" s="166"/>
      <c r="HW128" s="175"/>
      <c r="IB128" s="177"/>
      <c r="IC128" s="176"/>
      <c r="ID128" s="166"/>
      <c r="IE128" s="175"/>
      <c r="IJ128" s="177"/>
      <c r="IK128" s="176"/>
      <c r="IL128" s="166"/>
      <c r="IM128" s="175"/>
    </row>
    <row r="129" spans="1:247" s="153" customFormat="1">
      <c r="A129" s="356"/>
      <c r="B129" s="599" t="str">
        <f>'Dimens areas verdes'!C278</f>
        <v>serra curva</v>
      </c>
      <c r="C129" s="662">
        <f>'Dimens areas verdes'!$D$240</f>
        <v>1</v>
      </c>
      <c r="D129" s="215">
        <v>1</v>
      </c>
      <c r="E129" s="618">
        <f>'Dimens areas verdes'!D278</f>
        <v>0.5</v>
      </c>
      <c r="F129" s="297">
        <f>Banco!D82</f>
        <v>49.9</v>
      </c>
      <c r="G129" s="656">
        <f t="shared" si="15"/>
        <v>24.95</v>
      </c>
      <c r="H129" s="320"/>
      <c r="L129" s="177"/>
      <c r="M129" s="176"/>
      <c r="N129" s="166"/>
      <c r="O129" s="175"/>
      <c r="T129" s="177"/>
      <c r="U129" s="176"/>
      <c r="V129" s="166"/>
      <c r="W129" s="175"/>
      <c r="AB129" s="177"/>
      <c r="AC129" s="176"/>
      <c r="AD129" s="166"/>
      <c r="AE129" s="175"/>
      <c r="AJ129" s="177"/>
      <c r="AK129" s="176"/>
      <c r="AL129" s="166"/>
      <c r="AM129" s="175"/>
      <c r="AR129" s="177"/>
      <c r="AS129" s="176"/>
      <c r="AT129" s="166"/>
      <c r="AU129" s="175"/>
      <c r="AZ129" s="177"/>
      <c r="BA129" s="176"/>
      <c r="BB129" s="166"/>
      <c r="BC129" s="175"/>
      <c r="BH129" s="177"/>
      <c r="BI129" s="176"/>
      <c r="BJ129" s="166"/>
      <c r="BK129" s="175"/>
      <c r="BP129" s="177"/>
      <c r="BQ129" s="176"/>
      <c r="BR129" s="166"/>
      <c r="BS129" s="175"/>
      <c r="BX129" s="177"/>
      <c r="BY129" s="176"/>
      <c r="BZ129" s="166"/>
      <c r="CA129" s="175"/>
      <c r="CF129" s="177"/>
      <c r="CG129" s="176"/>
      <c r="CH129" s="166"/>
      <c r="CI129" s="175"/>
      <c r="CN129" s="177"/>
      <c r="CO129" s="176"/>
      <c r="CP129" s="166"/>
      <c r="CQ129" s="175"/>
      <c r="CV129" s="177"/>
      <c r="CW129" s="176"/>
      <c r="CX129" s="166"/>
      <c r="CY129" s="175"/>
      <c r="DD129" s="177"/>
      <c r="DE129" s="176"/>
      <c r="DF129" s="166"/>
      <c r="DG129" s="175"/>
      <c r="DL129" s="177"/>
      <c r="DM129" s="176"/>
      <c r="DN129" s="166"/>
      <c r="DO129" s="175"/>
      <c r="DT129" s="177"/>
      <c r="DU129" s="176"/>
      <c r="DV129" s="166"/>
      <c r="DW129" s="175"/>
      <c r="EB129" s="177"/>
      <c r="EC129" s="176"/>
      <c r="ED129" s="166"/>
      <c r="EE129" s="175"/>
      <c r="EJ129" s="177"/>
      <c r="EK129" s="176"/>
      <c r="EL129" s="166"/>
      <c r="EM129" s="175"/>
      <c r="ER129" s="177"/>
      <c r="ES129" s="176"/>
      <c r="ET129" s="166"/>
      <c r="EU129" s="175"/>
      <c r="EZ129" s="177"/>
      <c r="FA129" s="176"/>
      <c r="FB129" s="166"/>
      <c r="FC129" s="175"/>
      <c r="FH129" s="177"/>
      <c r="FI129" s="176"/>
      <c r="FJ129" s="166"/>
      <c r="FK129" s="175"/>
      <c r="FP129" s="177"/>
      <c r="FQ129" s="176"/>
      <c r="FR129" s="166"/>
      <c r="FS129" s="175"/>
      <c r="FX129" s="177"/>
      <c r="FY129" s="176"/>
      <c r="FZ129" s="166"/>
      <c r="GA129" s="175"/>
      <c r="GF129" s="177"/>
      <c r="GG129" s="176"/>
      <c r="GH129" s="166"/>
      <c r="GI129" s="175"/>
      <c r="GN129" s="177"/>
      <c r="GO129" s="176"/>
      <c r="GP129" s="166"/>
      <c r="GQ129" s="175"/>
      <c r="GV129" s="177"/>
      <c r="GW129" s="176"/>
      <c r="GX129" s="166"/>
      <c r="GY129" s="175"/>
      <c r="HD129" s="177"/>
      <c r="HE129" s="176"/>
      <c r="HF129" s="166"/>
      <c r="HG129" s="175"/>
      <c r="HL129" s="177"/>
      <c r="HM129" s="176"/>
      <c r="HN129" s="166"/>
      <c r="HO129" s="175"/>
      <c r="HT129" s="177"/>
      <c r="HU129" s="176"/>
      <c r="HV129" s="166"/>
      <c r="HW129" s="175"/>
      <c r="IB129" s="177"/>
      <c r="IC129" s="176"/>
      <c r="ID129" s="166"/>
      <c r="IE129" s="175"/>
      <c r="IJ129" s="177"/>
      <c r="IK129" s="176"/>
      <c r="IL129" s="166"/>
      <c r="IM129" s="175"/>
    </row>
    <row r="130" spans="1:247" s="153" customFormat="1">
      <c r="A130" s="356"/>
      <c r="B130" s="599" t="str">
        <f>'Dimens areas verdes'!C279</f>
        <v>cabo de aço 20 m , 10 mm</v>
      </c>
      <c r="C130" s="662">
        <f>'Dimens areas verdes'!$D$240</f>
        <v>1</v>
      </c>
      <c r="D130" s="215">
        <v>1</v>
      </c>
      <c r="E130" s="618">
        <f>'Dimens areas verdes'!D279</f>
        <v>0.25</v>
      </c>
      <c r="F130" s="297">
        <f>Banco!D20</f>
        <v>119.9</v>
      </c>
      <c r="G130" s="656">
        <f t="shared" si="15"/>
        <v>29.98</v>
      </c>
      <c r="H130" s="320"/>
      <c r="L130" s="177"/>
      <c r="M130" s="176"/>
      <c r="N130" s="166"/>
      <c r="O130" s="175"/>
      <c r="T130" s="177"/>
      <c r="U130" s="176"/>
      <c r="V130" s="166"/>
      <c r="W130" s="175"/>
      <c r="AB130" s="177"/>
      <c r="AC130" s="176"/>
      <c r="AD130" s="166"/>
      <c r="AE130" s="175"/>
      <c r="AJ130" s="177"/>
      <c r="AK130" s="176"/>
      <c r="AL130" s="166"/>
      <c r="AM130" s="175"/>
      <c r="AR130" s="177"/>
      <c r="AS130" s="176"/>
      <c r="AT130" s="166"/>
      <c r="AU130" s="175"/>
      <c r="AZ130" s="177"/>
      <c r="BA130" s="176"/>
      <c r="BB130" s="166"/>
      <c r="BC130" s="175"/>
      <c r="BH130" s="177"/>
      <c r="BI130" s="176"/>
      <c r="BJ130" s="166"/>
      <c r="BK130" s="175"/>
      <c r="BP130" s="177"/>
      <c r="BQ130" s="176"/>
      <c r="BR130" s="166"/>
      <c r="BS130" s="175"/>
      <c r="BX130" s="177"/>
      <c r="BY130" s="176"/>
      <c r="BZ130" s="166"/>
      <c r="CA130" s="175"/>
      <c r="CF130" s="177"/>
      <c r="CG130" s="176"/>
      <c r="CH130" s="166"/>
      <c r="CI130" s="175"/>
      <c r="CN130" s="177"/>
      <c r="CO130" s="176"/>
      <c r="CP130" s="166"/>
      <c r="CQ130" s="175"/>
      <c r="CV130" s="177"/>
      <c r="CW130" s="176"/>
      <c r="CX130" s="166"/>
      <c r="CY130" s="175"/>
      <c r="DD130" s="177"/>
      <c r="DE130" s="176"/>
      <c r="DF130" s="166"/>
      <c r="DG130" s="175"/>
      <c r="DL130" s="177"/>
      <c r="DM130" s="176"/>
      <c r="DN130" s="166"/>
      <c r="DO130" s="175"/>
      <c r="DT130" s="177"/>
      <c r="DU130" s="176"/>
      <c r="DV130" s="166"/>
      <c r="DW130" s="175"/>
      <c r="EB130" s="177"/>
      <c r="EC130" s="176"/>
      <c r="ED130" s="166"/>
      <c r="EE130" s="175"/>
      <c r="EJ130" s="177"/>
      <c r="EK130" s="176"/>
      <c r="EL130" s="166"/>
      <c r="EM130" s="175"/>
      <c r="ER130" s="177"/>
      <c r="ES130" s="176"/>
      <c r="ET130" s="166"/>
      <c r="EU130" s="175"/>
      <c r="EZ130" s="177"/>
      <c r="FA130" s="176"/>
      <c r="FB130" s="166"/>
      <c r="FC130" s="175"/>
      <c r="FH130" s="177"/>
      <c r="FI130" s="176"/>
      <c r="FJ130" s="166"/>
      <c r="FK130" s="175"/>
      <c r="FP130" s="177"/>
      <c r="FQ130" s="176"/>
      <c r="FR130" s="166"/>
      <c r="FS130" s="175"/>
      <c r="FX130" s="177"/>
      <c r="FY130" s="176"/>
      <c r="FZ130" s="166"/>
      <c r="GA130" s="175"/>
      <c r="GF130" s="177"/>
      <c r="GG130" s="176"/>
      <c r="GH130" s="166"/>
      <c r="GI130" s="175"/>
      <c r="GN130" s="177"/>
      <c r="GO130" s="176"/>
      <c r="GP130" s="166"/>
      <c r="GQ130" s="175"/>
      <c r="GV130" s="177"/>
      <c r="GW130" s="176"/>
      <c r="GX130" s="166"/>
      <c r="GY130" s="175"/>
      <c r="HD130" s="177"/>
      <c r="HE130" s="176"/>
      <c r="HF130" s="166"/>
      <c r="HG130" s="175"/>
      <c r="HL130" s="177"/>
      <c r="HM130" s="176"/>
      <c r="HN130" s="166"/>
      <c r="HO130" s="175"/>
      <c r="HT130" s="177"/>
      <c r="HU130" s="176"/>
      <c r="HV130" s="166"/>
      <c r="HW130" s="175"/>
      <c r="IB130" s="177"/>
      <c r="IC130" s="176"/>
      <c r="ID130" s="166"/>
      <c r="IE130" s="175"/>
      <c r="IJ130" s="177"/>
      <c r="IK130" s="176"/>
      <c r="IL130" s="166"/>
      <c r="IM130" s="175"/>
    </row>
    <row r="131" spans="1:247" s="153" customFormat="1">
      <c r="A131" s="356"/>
      <c r="B131" s="599" t="str">
        <f>'Dimens areas verdes'!C280</f>
        <v>corda 20 m, 15 mm</v>
      </c>
      <c r="C131" s="662">
        <f>'Dimens areas verdes'!$D$240</f>
        <v>1</v>
      </c>
      <c r="D131" s="215">
        <v>1</v>
      </c>
      <c r="E131" s="618">
        <f>'Dimens areas verdes'!D280</f>
        <v>0.25</v>
      </c>
      <c r="F131" s="297">
        <f>Banco!D33</f>
        <v>84.9</v>
      </c>
      <c r="G131" s="656">
        <f t="shared" si="15"/>
        <v>21.23</v>
      </c>
      <c r="H131" s="320"/>
      <c r="L131" s="177"/>
      <c r="M131" s="176"/>
      <c r="N131" s="166"/>
      <c r="O131" s="175"/>
      <c r="T131" s="177"/>
      <c r="U131" s="176"/>
      <c r="V131" s="166"/>
      <c r="W131" s="175"/>
      <c r="AB131" s="177"/>
      <c r="AC131" s="176"/>
      <c r="AD131" s="166"/>
      <c r="AE131" s="175"/>
      <c r="AJ131" s="177"/>
      <c r="AK131" s="176"/>
      <c r="AL131" s="166"/>
      <c r="AM131" s="175"/>
      <c r="AR131" s="177"/>
      <c r="AS131" s="176"/>
      <c r="AT131" s="166"/>
      <c r="AU131" s="175"/>
      <c r="AZ131" s="177"/>
      <c r="BA131" s="176"/>
      <c r="BB131" s="166"/>
      <c r="BC131" s="175"/>
      <c r="BH131" s="177"/>
      <c r="BI131" s="176"/>
      <c r="BJ131" s="166"/>
      <c r="BK131" s="175"/>
      <c r="BP131" s="177"/>
      <c r="BQ131" s="176"/>
      <c r="BR131" s="166"/>
      <c r="BS131" s="175"/>
      <c r="BX131" s="177"/>
      <c r="BY131" s="176"/>
      <c r="BZ131" s="166"/>
      <c r="CA131" s="175"/>
      <c r="CF131" s="177"/>
      <c r="CG131" s="176"/>
      <c r="CH131" s="166"/>
      <c r="CI131" s="175"/>
      <c r="CN131" s="177"/>
      <c r="CO131" s="176"/>
      <c r="CP131" s="166"/>
      <c r="CQ131" s="175"/>
      <c r="CV131" s="177"/>
      <c r="CW131" s="176"/>
      <c r="CX131" s="166"/>
      <c r="CY131" s="175"/>
      <c r="DD131" s="177"/>
      <c r="DE131" s="176"/>
      <c r="DF131" s="166"/>
      <c r="DG131" s="175"/>
      <c r="DL131" s="177"/>
      <c r="DM131" s="176"/>
      <c r="DN131" s="166"/>
      <c r="DO131" s="175"/>
      <c r="DT131" s="177"/>
      <c r="DU131" s="176"/>
      <c r="DV131" s="166"/>
      <c r="DW131" s="175"/>
      <c r="EB131" s="177"/>
      <c r="EC131" s="176"/>
      <c r="ED131" s="166"/>
      <c r="EE131" s="175"/>
      <c r="EJ131" s="177"/>
      <c r="EK131" s="176"/>
      <c r="EL131" s="166"/>
      <c r="EM131" s="175"/>
      <c r="ER131" s="177"/>
      <c r="ES131" s="176"/>
      <c r="ET131" s="166"/>
      <c r="EU131" s="175"/>
      <c r="EZ131" s="177"/>
      <c r="FA131" s="176"/>
      <c r="FB131" s="166"/>
      <c r="FC131" s="175"/>
      <c r="FH131" s="177"/>
      <c r="FI131" s="176"/>
      <c r="FJ131" s="166"/>
      <c r="FK131" s="175"/>
      <c r="FP131" s="177"/>
      <c r="FQ131" s="176"/>
      <c r="FR131" s="166"/>
      <c r="FS131" s="175"/>
      <c r="FX131" s="177"/>
      <c r="FY131" s="176"/>
      <c r="FZ131" s="166"/>
      <c r="GA131" s="175"/>
      <c r="GF131" s="177"/>
      <c r="GG131" s="176"/>
      <c r="GH131" s="166"/>
      <c r="GI131" s="175"/>
      <c r="GN131" s="177"/>
      <c r="GO131" s="176"/>
      <c r="GP131" s="166"/>
      <c r="GQ131" s="175"/>
      <c r="GV131" s="177"/>
      <c r="GW131" s="176"/>
      <c r="GX131" s="166"/>
      <c r="GY131" s="175"/>
      <c r="HD131" s="177"/>
      <c r="HE131" s="176"/>
      <c r="HF131" s="166"/>
      <c r="HG131" s="175"/>
      <c r="HL131" s="177"/>
      <c r="HM131" s="176"/>
      <c r="HN131" s="166"/>
      <c r="HO131" s="175"/>
      <c r="HT131" s="177"/>
      <c r="HU131" s="176"/>
      <c r="HV131" s="166"/>
      <c r="HW131" s="175"/>
      <c r="IB131" s="177"/>
      <c r="IC131" s="176"/>
      <c r="ID131" s="166"/>
      <c r="IE131" s="175"/>
      <c r="IJ131" s="177"/>
      <c r="IK131" s="176"/>
      <c r="IL131" s="166"/>
      <c r="IM131" s="175"/>
    </row>
    <row r="132" spans="1:247" s="153" customFormat="1">
      <c r="A132" s="356"/>
      <c r="B132" s="599" t="str">
        <f>'Dimens areas verdes'!C281</f>
        <v>escada 6 m</v>
      </c>
      <c r="C132" s="662">
        <f>'Dimens areas verdes'!$D$240</f>
        <v>1</v>
      </c>
      <c r="D132" s="215">
        <v>1</v>
      </c>
      <c r="E132" s="618">
        <f>'Dimens areas verdes'!D281</f>
        <v>0.33333333333333331</v>
      </c>
      <c r="F132" s="297">
        <f>Banco!D39</f>
        <v>898.9</v>
      </c>
      <c r="G132" s="656">
        <f t="shared" si="15"/>
        <v>299.63</v>
      </c>
      <c r="H132" s="320"/>
      <c r="L132" s="177"/>
      <c r="M132" s="176"/>
      <c r="N132" s="166"/>
      <c r="O132" s="175"/>
      <c r="T132" s="177"/>
      <c r="U132" s="176"/>
      <c r="V132" s="166"/>
      <c r="W132" s="175"/>
      <c r="AB132" s="177"/>
      <c r="AC132" s="176"/>
      <c r="AD132" s="166"/>
      <c r="AE132" s="175"/>
      <c r="AJ132" s="177"/>
      <c r="AK132" s="176"/>
      <c r="AL132" s="166"/>
      <c r="AM132" s="175"/>
      <c r="AR132" s="177"/>
      <c r="AS132" s="176"/>
      <c r="AT132" s="166"/>
      <c r="AU132" s="175"/>
      <c r="AZ132" s="177"/>
      <c r="BA132" s="176"/>
      <c r="BB132" s="166"/>
      <c r="BC132" s="175"/>
      <c r="BH132" s="177"/>
      <c r="BI132" s="176"/>
      <c r="BJ132" s="166"/>
      <c r="BK132" s="175"/>
      <c r="BP132" s="177"/>
      <c r="BQ132" s="176"/>
      <c r="BR132" s="166"/>
      <c r="BS132" s="175"/>
      <c r="BX132" s="177"/>
      <c r="BY132" s="176"/>
      <c r="BZ132" s="166"/>
      <c r="CA132" s="175"/>
      <c r="CF132" s="177"/>
      <c r="CG132" s="176"/>
      <c r="CH132" s="166"/>
      <c r="CI132" s="175"/>
      <c r="CN132" s="177"/>
      <c r="CO132" s="176"/>
      <c r="CP132" s="166"/>
      <c r="CQ132" s="175"/>
      <c r="CV132" s="177"/>
      <c r="CW132" s="176"/>
      <c r="CX132" s="166"/>
      <c r="CY132" s="175"/>
      <c r="DD132" s="177"/>
      <c r="DE132" s="176"/>
      <c r="DF132" s="166"/>
      <c r="DG132" s="175"/>
      <c r="DL132" s="177"/>
      <c r="DM132" s="176"/>
      <c r="DN132" s="166"/>
      <c r="DO132" s="175"/>
      <c r="DT132" s="177"/>
      <c r="DU132" s="176"/>
      <c r="DV132" s="166"/>
      <c r="DW132" s="175"/>
      <c r="EB132" s="177"/>
      <c r="EC132" s="176"/>
      <c r="ED132" s="166"/>
      <c r="EE132" s="175"/>
      <c r="EJ132" s="177"/>
      <c r="EK132" s="176"/>
      <c r="EL132" s="166"/>
      <c r="EM132" s="175"/>
      <c r="ER132" s="177"/>
      <c r="ES132" s="176"/>
      <c r="ET132" s="166"/>
      <c r="EU132" s="175"/>
      <c r="EZ132" s="177"/>
      <c r="FA132" s="176"/>
      <c r="FB132" s="166"/>
      <c r="FC132" s="175"/>
      <c r="FH132" s="177"/>
      <c r="FI132" s="176"/>
      <c r="FJ132" s="166"/>
      <c r="FK132" s="175"/>
      <c r="FP132" s="177"/>
      <c r="FQ132" s="176"/>
      <c r="FR132" s="166"/>
      <c r="FS132" s="175"/>
      <c r="FX132" s="177"/>
      <c r="FY132" s="176"/>
      <c r="FZ132" s="166"/>
      <c r="GA132" s="175"/>
      <c r="GF132" s="177"/>
      <c r="GG132" s="176"/>
      <c r="GH132" s="166"/>
      <c r="GI132" s="175"/>
      <c r="GN132" s="177"/>
      <c r="GO132" s="176"/>
      <c r="GP132" s="166"/>
      <c r="GQ132" s="175"/>
      <c r="GV132" s="177"/>
      <c r="GW132" s="176"/>
      <c r="GX132" s="166"/>
      <c r="GY132" s="175"/>
      <c r="HD132" s="177"/>
      <c r="HE132" s="176"/>
      <c r="HF132" s="166"/>
      <c r="HG132" s="175"/>
      <c r="HL132" s="177"/>
      <c r="HM132" s="176"/>
      <c r="HN132" s="166"/>
      <c r="HO132" s="175"/>
      <c r="HT132" s="177"/>
      <c r="HU132" s="176"/>
      <c r="HV132" s="166"/>
      <c r="HW132" s="175"/>
      <c r="IB132" s="177"/>
      <c r="IC132" s="176"/>
      <c r="ID132" s="166"/>
      <c r="IE132" s="175"/>
      <c r="IJ132" s="177"/>
      <c r="IK132" s="176"/>
      <c r="IL132" s="166"/>
      <c r="IM132" s="175"/>
    </row>
    <row r="133" spans="1:247" s="153" customFormat="1">
      <c r="A133" s="356"/>
      <c r="B133" s="599" t="str">
        <f>'Dimens areas verdes'!C282</f>
        <v>machado</v>
      </c>
      <c r="C133" s="662">
        <f>'Dimens areas verdes'!$D$240</f>
        <v>1</v>
      </c>
      <c r="D133" s="215">
        <v>1</v>
      </c>
      <c r="E133" s="618">
        <f>'Dimens areas verdes'!D282</f>
        <v>0.25</v>
      </c>
      <c r="F133" s="297">
        <f>Banco!D52</f>
        <v>72.900000000000006</v>
      </c>
      <c r="G133" s="656">
        <f t="shared" si="15"/>
        <v>18.23</v>
      </c>
      <c r="H133" s="320"/>
      <c r="L133" s="177"/>
      <c r="M133" s="176"/>
      <c r="N133" s="166"/>
      <c r="O133" s="175"/>
      <c r="T133" s="177"/>
      <c r="U133" s="176"/>
      <c r="V133" s="166"/>
      <c r="W133" s="175"/>
      <c r="AB133" s="177"/>
      <c r="AC133" s="176"/>
      <c r="AD133" s="166"/>
      <c r="AE133" s="175"/>
      <c r="AJ133" s="177"/>
      <c r="AK133" s="176"/>
      <c r="AL133" s="166"/>
      <c r="AM133" s="175"/>
      <c r="AR133" s="177"/>
      <c r="AS133" s="176"/>
      <c r="AT133" s="166"/>
      <c r="AU133" s="175"/>
      <c r="AZ133" s="177"/>
      <c r="BA133" s="176"/>
      <c r="BB133" s="166"/>
      <c r="BC133" s="175"/>
      <c r="BH133" s="177"/>
      <c r="BI133" s="176"/>
      <c r="BJ133" s="166"/>
      <c r="BK133" s="175"/>
      <c r="BP133" s="177"/>
      <c r="BQ133" s="176"/>
      <c r="BR133" s="166"/>
      <c r="BS133" s="175"/>
      <c r="BX133" s="177"/>
      <c r="BY133" s="176"/>
      <c r="BZ133" s="166"/>
      <c r="CA133" s="175"/>
      <c r="CF133" s="177"/>
      <c r="CG133" s="176"/>
      <c r="CH133" s="166"/>
      <c r="CI133" s="175"/>
      <c r="CN133" s="177"/>
      <c r="CO133" s="176"/>
      <c r="CP133" s="166"/>
      <c r="CQ133" s="175"/>
      <c r="CV133" s="177"/>
      <c r="CW133" s="176"/>
      <c r="CX133" s="166"/>
      <c r="CY133" s="175"/>
      <c r="DD133" s="177"/>
      <c r="DE133" s="176"/>
      <c r="DF133" s="166"/>
      <c r="DG133" s="175"/>
      <c r="DL133" s="177"/>
      <c r="DM133" s="176"/>
      <c r="DN133" s="166"/>
      <c r="DO133" s="175"/>
      <c r="DT133" s="177"/>
      <c r="DU133" s="176"/>
      <c r="DV133" s="166"/>
      <c r="DW133" s="175"/>
      <c r="EB133" s="177"/>
      <c r="EC133" s="176"/>
      <c r="ED133" s="166"/>
      <c r="EE133" s="175"/>
      <c r="EJ133" s="177"/>
      <c r="EK133" s="176"/>
      <c r="EL133" s="166"/>
      <c r="EM133" s="175"/>
      <c r="ER133" s="177"/>
      <c r="ES133" s="176"/>
      <c r="ET133" s="166"/>
      <c r="EU133" s="175"/>
      <c r="EZ133" s="177"/>
      <c r="FA133" s="176"/>
      <c r="FB133" s="166"/>
      <c r="FC133" s="175"/>
      <c r="FH133" s="177"/>
      <c r="FI133" s="176"/>
      <c r="FJ133" s="166"/>
      <c r="FK133" s="175"/>
      <c r="FP133" s="177"/>
      <c r="FQ133" s="176"/>
      <c r="FR133" s="166"/>
      <c r="FS133" s="175"/>
      <c r="FX133" s="177"/>
      <c r="FY133" s="176"/>
      <c r="FZ133" s="166"/>
      <c r="GA133" s="175"/>
      <c r="GF133" s="177"/>
      <c r="GG133" s="176"/>
      <c r="GH133" s="166"/>
      <c r="GI133" s="175"/>
      <c r="GN133" s="177"/>
      <c r="GO133" s="176"/>
      <c r="GP133" s="166"/>
      <c r="GQ133" s="175"/>
      <c r="GV133" s="177"/>
      <c r="GW133" s="176"/>
      <c r="GX133" s="166"/>
      <c r="GY133" s="175"/>
      <c r="HD133" s="177"/>
      <c r="HE133" s="176"/>
      <c r="HF133" s="166"/>
      <c r="HG133" s="175"/>
      <c r="HL133" s="177"/>
      <c r="HM133" s="176"/>
      <c r="HN133" s="166"/>
      <c r="HO133" s="175"/>
      <c r="HT133" s="177"/>
      <c r="HU133" s="176"/>
      <c r="HV133" s="166"/>
      <c r="HW133" s="175"/>
      <c r="IB133" s="177"/>
      <c r="IC133" s="176"/>
      <c r="ID133" s="166"/>
      <c r="IE133" s="175"/>
      <c r="IJ133" s="177"/>
      <c r="IK133" s="176"/>
      <c r="IL133" s="166"/>
      <c r="IM133" s="175"/>
    </row>
    <row r="134" spans="1:247" s="153" customFormat="1">
      <c r="A134" s="356"/>
      <c r="B134" s="599" t="str">
        <f>'Dimens areas verdes'!C283</f>
        <v>cavalete sinalização</v>
      </c>
      <c r="C134" s="662">
        <f>'Dimens areas verdes'!$D$240</f>
        <v>1</v>
      </c>
      <c r="D134" s="215">
        <v>1</v>
      </c>
      <c r="E134" s="618">
        <f>'Dimens areas verdes'!D283</f>
        <v>0.25</v>
      </c>
      <c r="F134" s="297">
        <f>Banco!D26</f>
        <v>62.9</v>
      </c>
      <c r="G134" s="656">
        <f t="shared" si="15"/>
        <v>15.73</v>
      </c>
      <c r="H134" s="320"/>
      <c r="L134" s="177"/>
      <c r="M134" s="176"/>
      <c r="N134" s="166"/>
      <c r="O134" s="175"/>
      <c r="T134" s="177"/>
      <c r="U134" s="176"/>
      <c r="V134" s="166"/>
      <c r="W134" s="175"/>
      <c r="AB134" s="177"/>
      <c r="AC134" s="176"/>
      <c r="AD134" s="166"/>
      <c r="AE134" s="175"/>
      <c r="AJ134" s="177"/>
      <c r="AK134" s="176"/>
      <c r="AL134" s="166"/>
      <c r="AM134" s="175"/>
      <c r="AR134" s="177"/>
      <c r="AS134" s="176"/>
      <c r="AT134" s="166"/>
      <c r="AU134" s="175"/>
      <c r="AZ134" s="177"/>
      <c r="BA134" s="176"/>
      <c r="BB134" s="166"/>
      <c r="BC134" s="175"/>
      <c r="BH134" s="177"/>
      <c r="BI134" s="176"/>
      <c r="BJ134" s="166"/>
      <c r="BK134" s="175"/>
      <c r="BP134" s="177"/>
      <c r="BQ134" s="176"/>
      <c r="BR134" s="166"/>
      <c r="BS134" s="175"/>
      <c r="BX134" s="177"/>
      <c r="BY134" s="176"/>
      <c r="BZ134" s="166"/>
      <c r="CA134" s="175"/>
      <c r="CF134" s="177"/>
      <c r="CG134" s="176"/>
      <c r="CH134" s="166"/>
      <c r="CI134" s="175"/>
      <c r="CN134" s="177"/>
      <c r="CO134" s="176"/>
      <c r="CP134" s="166"/>
      <c r="CQ134" s="175"/>
      <c r="CV134" s="177"/>
      <c r="CW134" s="176"/>
      <c r="CX134" s="166"/>
      <c r="CY134" s="175"/>
      <c r="DD134" s="177"/>
      <c r="DE134" s="176"/>
      <c r="DF134" s="166"/>
      <c r="DG134" s="175"/>
      <c r="DL134" s="177"/>
      <c r="DM134" s="176"/>
      <c r="DN134" s="166"/>
      <c r="DO134" s="175"/>
      <c r="DT134" s="177"/>
      <c r="DU134" s="176"/>
      <c r="DV134" s="166"/>
      <c r="DW134" s="175"/>
      <c r="EB134" s="177"/>
      <c r="EC134" s="176"/>
      <c r="ED134" s="166"/>
      <c r="EE134" s="175"/>
      <c r="EJ134" s="177"/>
      <c r="EK134" s="176"/>
      <c r="EL134" s="166"/>
      <c r="EM134" s="175"/>
      <c r="ER134" s="177"/>
      <c r="ES134" s="176"/>
      <c r="ET134" s="166"/>
      <c r="EU134" s="175"/>
      <c r="EZ134" s="177"/>
      <c r="FA134" s="176"/>
      <c r="FB134" s="166"/>
      <c r="FC134" s="175"/>
      <c r="FH134" s="177"/>
      <c r="FI134" s="176"/>
      <c r="FJ134" s="166"/>
      <c r="FK134" s="175"/>
      <c r="FP134" s="177"/>
      <c r="FQ134" s="176"/>
      <c r="FR134" s="166"/>
      <c r="FS134" s="175"/>
      <c r="FX134" s="177"/>
      <c r="FY134" s="176"/>
      <c r="FZ134" s="166"/>
      <c r="GA134" s="175"/>
      <c r="GF134" s="177"/>
      <c r="GG134" s="176"/>
      <c r="GH134" s="166"/>
      <c r="GI134" s="175"/>
      <c r="GN134" s="177"/>
      <c r="GO134" s="176"/>
      <c r="GP134" s="166"/>
      <c r="GQ134" s="175"/>
      <c r="GV134" s="177"/>
      <c r="GW134" s="176"/>
      <c r="GX134" s="166"/>
      <c r="GY134" s="175"/>
      <c r="HD134" s="177"/>
      <c r="HE134" s="176"/>
      <c r="HF134" s="166"/>
      <c r="HG134" s="175"/>
      <c r="HL134" s="177"/>
      <c r="HM134" s="176"/>
      <c r="HN134" s="166"/>
      <c r="HO134" s="175"/>
      <c r="HT134" s="177"/>
      <c r="HU134" s="176"/>
      <c r="HV134" s="166"/>
      <c r="HW134" s="175"/>
      <c r="IB134" s="177"/>
      <c r="IC134" s="176"/>
      <c r="ID134" s="166"/>
      <c r="IE134" s="175"/>
      <c r="IJ134" s="177"/>
      <c r="IK134" s="176"/>
      <c r="IL134" s="166"/>
      <c r="IM134" s="175"/>
    </row>
    <row r="135" spans="1:247" s="153" customFormat="1">
      <c r="A135" s="356"/>
      <c r="B135" s="599" t="str">
        <f>'Dimens areas verdes'!C284</f>
        <v>placas refletivas</v>
      </c>
      <c r="C135" s="662">
        <f>'Dimens areas verdes'!$D$240</f>
        <v>1</v>
      </c>
      <c r="D135" s="215">
        <v>1</v>
      </c>
      <c r="E135" s="618">
        <f>'Dimens areas verdes'!D284</f>
        <v>0.5</v>
      </c>
      <c r="F135" s="297">
        <f>Banco!D73</f>
        <v>45</v>
      </c>
      <c r="G135" s="656">
        <f t="shared" si="15"/>
        <v>22.5</v>
      </c>
      <c r="H135" s="320"/>
      <c r="L135" s="177"/>
      <c r="M135" s="176"/>
      <c r="N135" s="166"/>
      <c r="O135" s="175"/>
      <c r="T135" s="177"/>
      <c r="U135" s="176"/>
      <c r="V135" s="166"/>
      <c r="W135" s="175"/>
      <c r="AB135" s="177"/>
      <c r="AC135" s="176"/>
      <c r="AD135" s="166"/>
      <c r="AE135" s="175"/>
      <c r="AJ135" s="177"/>
      <c r="AK135" s="176"/>
      <c r="AL135" s="166"/>
      <c r="AM135" s="175"/>
      <c r="AR135" s="177"/>
      <c r="AS135" s="176"/>
      <c r="AT135" s="166"/>
      <c r="AU135" s="175"/>
      <c r="AZ135" s="177"/>
      <c r="BA135" s="176"/>
      <c r="BB135" s="166"/>
      <c r="BC135" s="175"/>
      <c r="BH135" s="177"/>
      <c r="BI135" s="176"/>
      <c r="BJ135" s="166"/>
      <c r="BK135" s="175"/>
      <c r="BP135" s="177"/>
      <c r="BQ135" s="176"/>
      <c r="BR135" s="166"/>
      <c r="BS135" s="175"/>
      <c r="BX135" s="177"/>
      <c r="BY135" s="176"/>
      <c r="BZ135" s="166"/>
      <c r="CA135" s="175"/>
      <c r="CF135" s="177"/>
      <c r="CG135" s="176"/>
      <c r="CH135" s="166"/>
      <c r="CI135" s="175"/>
      <c r="CN135" s="177"/>
      <c r="CO135" s="176"/>
      <c r="CP135" s="166"/>
      <c r="CQ135" s="175"/>
      <c r="CV135" s="177"/>
      <c r="CW135" s="176"/>
      <c r="CX135" s="166"/>
      <c r="CY135" s="175"/>
      <c r="DD135" s="177"/>
      <c r="DE135" s="176"/>
      <c r="DF135" s="166"/>
      <c r="DG135" s="175"/>
      <c r="DL135" s="177"/>
      <c r="DM135" s="176"/>
      <c r="DN135" s="166"/>
      <c r="DO135" s="175"/>
      <c r="DT135" s="177"/>
      <c r="DU135" s="176"/>
      <c r="DV135" s="166"/>
      <c r="DW135" s="175"/>
      <c r="EB135" s="177"/>
      <c r="EC135" s="176"/>
      <c r="ED135" s="166"/>
      <c r="EE135" s="175"/>
      <c r="EJ135" s="177"/>
      <c r="EK135" s="176"/>
      <c r="EL135" s="166"/>
      <c r="EM135" s="175"/>
      <c r="ER135" s="177"/>
      <c r="ES135" s="176"/>
      <c r="ET135" s="166"/>
      <c r="EU135" s="175"/>
      <c r="EZ135" s="177"/>
      <c r="FA135" s="176"/>
      <c r="FB135" s="166"/>
      <c r="FC135" s="175"/>
      <c r="FH135" s="177"/>
      <c r="FI135" s="176"/>
      <c r="FJ135" s="166"/>
      <c r="FK135" s="175"/>
      <c r="FP135" s="177"/>
      <c r="FQ135" s="176"/>
      <c r="FR135" s="166"/>
      <c r="FS135" s="175"/>
      <c r="FX135" s="177"/>
      <c r="FY135" s="176"/>
      <c r="FZ135" s="166"/>
      <c r="GA135" s="175"/>
      <c r="GF135" s="177"/>
      <c r="GG135" s="176"/>
      <c r="GH135" s="166"/>
      <c r="GI135" s="175"/>
      <c r="GN135" s="177"/>
      <c r="GO135" s="176"/>
      <c r="GP135" s="166"/>
      <c r="GQ135" s="175"/>
      <c r="GV135" s="177"/>
      <c r="GW135" s="176"/>
      <c r="GX135" s="166"/>
      <c r="GY135" s="175"/>
      <c r="HD135" s="177"/>
      <c r="HE135" s="176"/>
      <c r="HF135" s="166"/>
      <c r="HG135" s="175"/>
      <c r="HL135" s="177"/>
      <c r="HM135" s="176"/>
      <c r="HN135" s="166"/>
      <c r="HO135" s="175"/>
      <c r="HT135" s="177"/>
      <c r="HU135" s="176"/>
      <c r="HV135" s="166"/>
      <c r="HW135" s="175"/>
      <c r="IB135" s="177"/>
      <c r="IC135" s="176"/>
      <c r="ID135" s="166"/>
      <c r="IE135" s="175"/>
      <c r="IJ135" s="177"/>
      <c r="IK135" s="176"/>
      <c r="IL135" s="166"/>
      <c r="IM135" s="175"/>
    </row>
    <row r="136" spans="1:247" s="153" customFormat="1">
      <c r="A136" s="356"/>
      <c r="B136" s="599" t="str">
        <f>'Dimens areas verdes'!C285</f>
        <v>cone de sinalização</v>
      </c>
      <c r="C136" s="662">
        <f>'Dimens areas verdes'!$D$240</f>
        <v>1</v>
      </c>
      <c r="D136" s="215">
        <v>1</v>
      </c>
      <c r="E136" s="618">
        <f>'Dimens areas verdes'!D285</f>
        <v>0.5</v>
      </c>
      <c r="F136" s="297">
        <f>Banco!D32</f>
        <v>64.900000000000006</v>
      </c>
      <c r="G136" s="656">
        <f t="shared" si="15"/>
        <v>32.450000000000003</v>
      </c>
      <c r="H136" s="320"/>
      <c r="L136" s="177"/>
      <c r="M136" s="176"/>
      <c r="N136" s="166"/>
      <c r="O136" s="175"/>
      <c r="T136" s="177"/>
      <c r="U136" s="176"/>
      <c r="V136" s="166"/>
      <c r="W136" s="175"/>
      <c r="AB136" s="177"/>
      <c r="AC136" s="176"/>
      <c r="AD136" s="166"/>
      <c r="AE136" s="175"/>
      <c r="AJ136" s="177"/>
      <c r="AK136" s="176"/>
      <c r="AL136" s="166"/>
      <c r="AM136" s="175"/>
      <c r="AR136" s="177"/>
      <c r="AS136" s="176"/>
      <c r="AT136" s="166"/>
      <c r="AU136" s="175"/>
      <c r="AZ136" s="177"/>
      <c r="BA136" s="176"/>
      <c r="BB136" s="166"/>
      <c r="BC136" s="175"/>
      <c r="BH136" s="177"/>
      <c r="BI136" s="176"/>
      <c r="BJ136" s="166"/>
      <c r="BK136" s="175"/>
      <c r="BP136" s="177"/>
      <c r="BQ136" s="176"/>
      <c r="BR136" s="166"/>
      <c r="BS136" s="175"/>
      <c r="BX136" s="177"/>
      <c r="BY136" s="176"/>
      <c r="BZ136" s="166"/>
      <c r="CA136" s="175"/>
      <c r="CF136" s="177"/>
      <c r="CG136" s="176"/>
      <c r="CH136" s="166"/>
      <c r="CI136" s="175"/>
      <c r="CN136" s="177"/>
      <c r="CO136" s="176"/>
      <c r="CP136" s="166"/>
      <c r="CQ136" s="175"/>
      <c r="CV136" s="177"/>
      <c r="CW136" s="176"/>
      <c r="CX136" s="166"/>
      <c r="CY136" s="175"/>
      <c r="DD136" s="177"/>
      <c r="DE136" s="176"/>
      <c r="DF136" s="166"/>
      <c r="DG136" s="175"/>
      <c r="DL136" s="177"/>
      <c r="DM136" s="176"/>
      <c r="DN136" s="166"/>
      <c r="DO136" s="175"/>
      <c r="DT136" s="177"/>
      <c r="DU136" s="176"/>
      <c r="DV136" s="166"/>
      <c r="DW136" s="175"/>
      <c r="EB136" s="177"/>
      <c r="EC136" s="176"/>
      <c r="ED136" s="166"/>
      <c r="EE136" s="175"/>
      <c r="EJ136" s="177"/>
      <c r="EK136" s="176"/>
      <c r="EL136" s="166"/>
      <c r="EM136" s="175"/>
      <c r="ER136" s="177"/>
      <c r="ES136" s="176"/>
      <c r="ET136" s="166"/>
      <c r="EU136" s="175"/>
      <c r="EZ136" s="177"/>
      <c r="FA136" s="176"/>
      <c r="FB136" s="166"/>
      <c r="FC136" s="175"/>
      <c r="FH136" s="177"/>
      <c r="FI136" s="176"/>
      <c r="FJ136" s="166"/>
      <c r="FK136" s="175"/>
      <c r="FP136" s="177"/>
      <c r="FQ136" s="176"/>
      <c r="FR136" s="166"/>
      <c r="FS136" s="175"/>
      <c r="FX136" s="177"/>
      <c r="FY136" s="176"/>
      <c r="FZ136" s="166"/>
      <c r="GA136" s="175"/>
      <c r="GF136" s="177"/>
      <c r="GG136" s="176"/>
      <c r="GH136" s="166"/>
      <c r="GI136" s="175"/>
      <c r="GN136" s="177"/>
      <c r="GO136" s="176"/>
      <c r="GP136" s="166"/>
      <c r="GQ136" s="175"/>
      <c r="GV136" s="177"/>
      <c r="GW136" s="176"/>
      <c r="GX136" s="166"/>
      <c r="GY136" s="175"/>
      <c r="HD136" s="177"/>
      <c r="HE136" s="176"/>
      <c r="HF136" s="166"/>
      <c r="HG136" s="175"/>
      <c r="HL136" s="177"/>
      <c r="HM136" s="176"/>
      <c r="HN136" s="166"/>
      <c r="HO136" s="175"/>
      <c r="HT136" s="177"/>
      <c r="HU136" s="176"/>
      <c r="HV136" s="166"/>
      <c r="HW136" s="175"/>
      <c r="IB136" s="177"/>
      <c r="IC136" s="176"/>
      <c r="ID136" s="166"/>
      <c r="IE136" s="175"/>
      <c r="IJ136" s="177"/>
      <c r="IK136" s="176"/>
      <c r="IL136" s="166"/>
      <c r="IM136" s="175"/>
    </row>
    <row r="137" spans="1:247" s="153" customFormat="1" ht="13.5" thickBot="1">
      <c r="A137" s="356"/>
      <c r="B137" s="673" t="str">
        <f>'Dimens areas verdes'!C286</f>
        <v>bandeirolas</v>
      </c>
      <c r="C137" s="920">
        <f>'Dimens areas verdes'!$D$240</f>
        <v>1</v>
      </c>
      <c r="D137" s="301">
        <v>1</v>
      </c>
      <c r="E137" s="921">
        <f>'Dimens areas verdes'!D286</f>
        <v>0.5</v>
      </c>
      <c r="F137" s="883">
        <f>Banco!D47</f>
        <v>5.49</v>
      </c>
      <c r="G137" s="882">
        <f t="shared" si="15"/>
        <v>2.75</v>
      </c>
      <c r="H137" s="320"/>
      <c r="L137" s="177"/>
      <c r="M137" s="176"/>
      <c r="N137" s="166"/>
      <c r="O137" s="175"/>
      <c r="T137" s="177"/>
      <c r="U137" s="176"/>
      <c r="V137" s="166"/>
      <c r="W137" s="175"/>
      <c r="AB137" s="177"/>
      <c r="AC137" s="176"/>
      <c r="AD137" s="166"/>
      <c r="AE137" s="175"/>
      <c r="AJ137" s="177"/>
      <c r="AK137" s="176"/>
      <c r="AL137" s="166"/>
      <c r="AM137" s="175"/>
      <c r="AR137" s="177"/>
      <c r="AS137" s="176"/>
      <c r="AT137" s="166"/>
      <c r="AU137" s="175"/>
      <c r="AZ137" s="177"/>
      <c r="BA137" s="176"/>
      <c r="BB137" s="166"/>
      <c r="BC137" s="175"/>
      <c r="BH137" s="177"/>
      <c r="BI137" s="176"/>
      <c r="BJ137" s="166"/>
      <c r="BK137" s="175"/>
      <c r="BP137" s="177"/>
      <c r="BQ137" s="176"/>
      <c r="BR137" s="166"/>
      <c r="BS137" s="175"/>
      <c r="BX137" s="177"/>
      <c r="BY137" s="176"/>
      <c r="BZ137" s="166"/>
      <c r="CA137" s="175"/>
      <c r="CF137" s="177"/>
      <c r="CG137" s="176"/>
      <c r="CH137" s="166"/>
      <c r="CI137" s="175"/>
      <c r="CN137" s="177"/>
      <c r="CO137" s="176"/>
      <c r="CP137" s="166"/>
      <c r="CQ137" s="175"/>
      <c r="CV137" s="177"/>
      <c r="CW137" s="176"/>
      <c r="CX137" s="166"/>
      <c r="CY137" s="175"/>
      <c r="DD137" s="177"/>
      <c r="DE137" s="176"/>
      <c r="DF137" s="166"/>
      <c r="DG137" s="175"/>
      <c r="DL137" s="177"/>
      <c r="DM137" s="176"/>
      <c r="DN137" s="166"/>
      <c r="DO137" s="175"/>
      <c r="DT137" s="177"/>
      <c r="DU137" s="176"/>
      <c r="DV137" s="166"/>
      <c r="DW137" s="175"/>
      <c r="EB137" s="177"/>
      <c r="EC137" s="176"/>
      <c r="ED137" s="166"/>
      <c r="EE137" s="175"/>
      <c r="EJ137" s="177"/>
      <c r="EK137" s="176"/>
      <c r="EL137" s="166"/>
      <c r="EM137" s="175"/>
      <c r="ER137" s="177"/>
      <c r="ES137" s="176"/>
      <c r="ET137" s="166"/>
      <c r="EU137" s="175"/>
      <c r="EZ137" s="177"/>
      <c r="FA137" s="176"/>
      <c r="FB137" s="166"/>
      <c r="FC137" s="175"/>
      <c r="FH137" s="177"/>
      <c r="FI137" s="176"/>
      <c r="FJ137" s="166"/>
      <c r="FK137" s="175"/>
      <c r="FP137" s="177"/>
      <c r="FQ137" s="176"/>
      <c r="FR137" s="166"/>
      <c r="FS137" s="175"/>
      <c r="FX137" s="177"/>
      <c r="FY137" s="176"/>
      <c r="FZ137" s="166"/>
      <c r="GA137" s="175"/>
      <c r="GF137" s="177"/>
      <c r="GG137" s="176"/>
      <c r="GH137" s="166"/>
      <c r="GI137" s="175"/>
      <c r="GN137" s="177"/>
      <c r="GO137" s="176"/>
      <c r="GP137" s="166"/>
      <c r="GQ137" s="175"/>
      <c r="GV137" s="177"/>
      <c r="GW137" s="176"/>
      <c r="GX137" s="166"/>
      <c r="GY137" s="175"/>
      <c r="HD137" s="177"/>
      <c r="HE137" s="176"/>
      <c r="HF137" s="166"/>
      <c r="HG137" s="175"/>
      <c r="HL137" s="177"/>
      <c r="HM137" s="176"/>
      <c r="HN137" s="166"/>
      <c r="HO137" s="175"/>
      <c r="HT137" s="177"/>
      <c r="HU137" s="176"/>
      <c r="HV137" s="166"/>
      <c r="HW137" s="175"/>
      <c r="IB137" s="177"/>
      <c r="IC137" s="176"/>
      <c r="ID137" s="166"/>
      <c r="IE137" s="175"/>
      <c r="IJ137" s="177"/>
      <c r="IK137" s="176"/>
      <c r="IL137" s="166"/>
      <c r="IM137" s="175"/>
    </row>
    <row r="138" spans="1:247" s="153" customFormat="1" ht="20.100000000000001" customHeight="1" thickBot="1">
      <c r="A138" s="356"/>
      <c r="B138" s="637"/>
      <c r="C138" s="637"/>
      <c r="D138" s="639"/>
      <c r="E138" s="650"/>
      <c r="F138" s="665"/>
      <c r="G138" s="649">
        <f>SUM(G127:G137)</f>
        <v>504.03000000000003</v>
      </c>
      <c r="H138" s="320"/>
      <c r="K138" s="172"/>
      <c r="L138" s="172"/>
      <c r="M138" s="171"/>
      <c r="N138" s="171"/>
      <c r="O138" s="170"/>
      <c r="S138" s="172"/>
      <c r="T138" s="172"/>
      <c r="U138" s="171"/>
      <c r="V138" s="171"/>
      <c r="W138" s="170"/>
      <c r="AA138" s="172"/>
      <c r="AB138" s="172"/>
      <c r="AC138" s="171"/>
      <c r="AD138" s="171"/>
      <c r="AE138" s="170"/>
      <c r="AI138" s="172"/>
      <c r="AJ138" s="172"/>
      <c r="AK138" s="171"/>
      <c r="AL138" s="171"/>
      <c r="AM138" s="170"/>
      <c r="AQ138" s="172"/>
      <c r="AR138" s="172"/>
      <c r="AS138" s="171"/>
      <c r="AT138" s="171"/>
      <c r="AU138" s="170"/>
      <c r="AY138" s="172"/>
      <c r="AZ138" s="172"/>
      <c r="BA138" s="171"/>
      <c r="BB138" s="171"/>
      <c r="BC138" s="170"/>
      <c r="BG138" s="172"/>
      <c r="BH138" s="172"/>
      <c r="BI138" s="171"/>
      <c r="BJ138" s="171"/>
      <c r="BK138" s="170"/>
      <c r="BO138" s="172"/>
      <c r="BP138" s="172"/>
      <c r="BQ138" s="171"/>
      <c r="BR138" s="171"/>
      <c r="BS138" s="170"/>
      <c r="BW138" s="172"/>
      <c r="BX138" s="172"/>
      <c r="BY138" s="171"/>
      <c r="BZ138" s="171"/>
      <c r="CA138" s="170"/>
      <c r="CE138" s="172"/>
      <c r="CF138" s="172"/>
      <c r="CG138" s="171"/>
      <c r="CH138" s="171"/>
      <c r="CI138" s="170"/>
      <c r="CM138" s="172"/>
      <c r="CN138" s="172"/>
      <c r="CO138" s="171"/>
      <c r="CP138" s="171"/>
      <c r="CQ138" s="170"/>
      <c r="CU138" s="172"/>
      <c r="CV138" s="172"/>
      <c r="CW138" s="171"/>
      <c r="CX138" s="171"/>
      <c r="CY138" s="170"/>
      <c r="DC138" s="172"/>
      <c r="DD138" s="172"/>
      <c r="DE138" s="171"/>
      <c r="DF138" s="171"/>
      <c r="DG138" s="170"/>
      <c r="DK138" s="172"/>
      <c r="DL138" s="172"/>
      <c r="DM138" s="171"/>
      <c r="DN138" s="171"/>
      <c r="DO138" s="170"/>
      <c r="DS138" s="172"/>
      <c r="DT138" s="172"/>
      <c r="DU138" s="171"/>
      <c r="DV138" s="171"/>
      <c r="DW138" s="170"/>
      <c r="EA138" s="172"/>
      <c r="EB138" s="172"/>
      <c r="EC138" s="171"/>
      <c r="ED138" s="171"/>
      <c r="EE138" s="170"/>
      <c r="EI138" s="172"/>
      <c r="EJ138" s="172"/>
      <c r="EK138" s="171"/>
      <c r="EL138" s="171"/>
      <c r="EM138" s="170"/>
      <c r="EQ138" s="172"/>
      <c r="ER138" s="172"/>
      <c r="ES138" s="171"/>
      <c r="ET138" s="171"/>
      <c r="EU138" s="170"/>
      <c r="EY138" s="172"/>
      <c r="EZ138" s="172"/>
      <c r="FA138" s="171"/>
      <c r="FB138" s="171"/>
      <c r="FC138" s="170"/>
      <c r="FG138" s="172"/>
      <c r="FH138" s="172"/>
      <c r="FI138" s="171"/>
      <c r="FJ138" s="171"/>
      <c r="FK138" s="170"/>
      <c r="FO138" s="172"/>
      <c r="FP138" s="172"/>
      <c r="FQ138" s="171"/>
      <c r="FR138" s="171"/>
      <c r="FS138" s="170"/>
      <c r="FW138" s="172"/>
      <c r="FX138" s="172"/>
      <c r="FY138" s="171"/>
      <c r="FZ138" s="171"/>
      <c r="GA138" s="170"/>
      <c r="GE138" s="172"/>
      <c r="GF138" s="172"/>
      <c r="GG138" s="171"/>
      <c r="GH138" s="171"/>
      <c r="GI138" s="170"/>
      <c r="GM138" s="172"/>
      <c r="GN138" s="172"/>
      <c r="GO138" s="171"/>
      <c r="GP138" s="171"/>
      <c r="GQ138" s="170"/>
      <c r="GU138" s="172"/>
      <c r="GV138" s="172"/>
      <c r="GW138" s="171"/>
      <c r="GX138" s="171"/>
      <c r="GY138" s="170"/>
      <c r="HC138" s="172"/>
      <c r="HD138" s="172"/>
      <c r="HE138" s="171"/>
      <c r="HF138" s="171"/>
      <c r="HG138" s="170"/>
      <c r="HK138" s="172"/>
      <c r="HL138" s="172"/>
      <c r="HM138" s="171"/>
      <c r="HN138" s="171"/>
      <c r="HO138" s="170"/>
      <c r="HS138" s="172"/>
      <c r="HT138" s="172"/>
      <c r="HU138" s="171"/>
      <c r="HV138" s="171"/>
      <c r="HW138" s="170"/>
      <c r="IA138" s="172"/>
      <c r="IB138" s="172"/>
      <c r="IC138" s="171"/>
      <c r="ID138" s="171"/>
      <c r="IE138" s="170"/>
      <c r="II138" s="172"/>
      <c r="IJ138" s="172"/>
      <c r="IK138" s="171"/>
      <c r="IL138" s="171"/>
      <c r="IM138" s="170"/>
    </row>
    <row r="139" spans="1:247">
      <c r="A139" s="320"/>
      <c r="B139" s="335" t="s">
        <v>35</v>
      </c>
      <c r="C139" s="320"/>
      <c r="D139" s="320"/>
      <c r="E139" s="320"/>
      <c r="F139" s="320"/>
      <c r="G139" s="320"/>
      <c r="H139" s="320"/>
    </row>
    <row r="140" spans="1:247" ht="13.5" thickBot="1">
      <c r="A140" s="320"/>
      <c r="B140" s="335" t="s">
        <v>953</v>
      </c>
      <c r="C140" s="320"/>
      <c r="D140" s="320"/>
      <c r="E140" s="320"/>
      <c r="F140" s="320"/>
      <c r="G140" s="320"/>
      <c r="H140" s="320"/>
    </row>
    <row r="141" spans="1:247">
      <c r="A141" s="320"/>
      <c r="B141" s="335"/>
      <c r="C141" s="320"/>
      <c r="D141" s="320"/>
      <c r="E141" s="667" t="s">
        <v>36</v>
      </c>
      <c r="F141" s="668"/>
      <c r="G141" s="197">
        <f>'Dimens areas verdes'!D257</f>
        <v>1134.0924657534247</v>
      </c>
      <c r="H141" s="320"/>
    </row>
    <row r="142" spans="1:247" ht="13.5" thickBot="1">
      <c r="A142" s="320"/>
      <c r="B142" s="357" t="s">
        <v>38</v>
      </c>
      <c r="C142" s="320"/>
      <c r="D142" s="320"/>
      <c r="E142" s="669" t="s">
        <v>37</v>
      </c>
      <c r="F142" s="356"/>
      <c r="G142" s="278">
        <f>'Dimens areas verdes'!D253</f>
        <v>0.9</v>
      </c>
      <c r="H142" s="320"/>
    </row>
    <row r="143" spans="1:247" ht="13.5" thickBot="1">
      <c r="A143" s="320"/>
      <c r="B143" s="670"/>
      <c r="C143" s="722" t="s">
        <v>39</v>
      </c>
      <c r="D143" s="671" t="s">
        <v>40</v>
      </c>
      <c r="E143" s="671" t="s">
        <v>41</v>
      </c>
      <c r="F143" s="672" t="s">
        <v>26</v>
      </c>
      <c r="G143" s="356"/>
      <c r="H143" s="320"/>
    </row>
    <row r="144" spans="1:247" ht="20.100000000000001" customHeight="1" thickBot="1">
      <c r="A144" s="320"/>
      <c r="B144" s="673" t="s">
        <v>110</v>
      </c>
      <c r="C144" s="674">
        <f>G141</f>
        <v>1134.0924657534247</v>
      </c>
      <c r="D144" s="609">
        <f>Banco!D67</f>
        <v>4.2300000000000004</v>
      </c>
      <c r="E144" s="704">
        <f>Banco!D218</f>
        <v>3.5</v>
      </c>
      <c r="F144" s="427">
        <f>(C144/E144)*D144</f>
        <v>1370.6317514677105</v>
      </c>
      <c r="G144" s="356"/>
      <c r="H144" s="320"/>
    </row>
    <row r="145" spans="1:8">
      <c r="A145" s="320"/>
      <c r="B145" s="320"/>
      <c r="C145" s="320"/>
      <c r="D145" s="320"/>
      <c r="E145" s="320"/>
      <c r="F145" s="320"/>
      <c r="G145" s="320"/>
      <c r="H145" s="320"/>
    </row>
    <row r="146" spans="1:8" ht="13.5" thickBot="1">
      <c r="A146" s="320"/>
      <c r="B146" s="383" t="s">
        <v>42</v>
      </c>
      <c r="C146" s="320"/>
      <c r="D146" s="320"/>
      <c r="E146" s="320"/>
      <c r="F146" s="320"/>
      <c r="G146" s="320"/>
      <c r="H146" s="320"/>
    </row>
    <row r="147" spans="1:8" ht="13.5" thickBot="1">
      <c r="A147" s="320"/>
      <c r="B147" s="595" t="s">
        <v>393</v>
      </c>
      <c r="C147" s="676"/>
      <c r="D147" s="677"/>
      <c r="E147" s="677">
        <f>Banco!D229</f>
        <v>0.1</v>
      </c>
      <c r="F147" s="672" t="s">
        <v>26</v>
      </c>
      <c r="G147" s="320"/>
      <c r="H147" s="320"/>
    </row>
    <row r="148" spans="1:8" ht="13.5" thickBot="1">
      <c r="A148" s="320"/>
      <c r="B148" s="608" t="s">
        <v>105</v>
      </c>
      <c r="C148" s="678"/>
      <c r="D148" s="678"/>
      <c r="E148" s="679"/>
      <c r="F148" s="427">
        <f>F144*E147</f>
        <v>137.06317514677104</v>
      </c>
      <c r="G148" s="320"/>
      <c r="H148" s="320"/>
    </row>
    <row r="149" spans="1:8">
      <c r="A149" s="320"/>
      <c r="B149" s="357"/>
      <c r="C149" s="356"/>
      <c r="D149" s="356"/>
      <c r="E149" s="356"/>
      <c r="F149" s="403"/>
      <c r="G149" s="320"/>
      <c r="H149" s="320"/>
    </row>
    <row r="150" spans="1:8" ht="13.5" thickBot="1">
      <c r="A150" s="320"/>
      <c r="B150" s="357" t="s">
        <v>44</v>
      </c>
      <c r="C150" s="320"/>
      <c r="D150" s="320"/>
      <c r="E150" s="320"/>
      <c r="F150" s="320"/>
      <c r="G150" s="320"/>
      <c r="H150" s="320"/>
    </row>
    <row r="151" spans="1:8">
      <c r="A151" s="320"/>
      <c r="B151" s="625"/>
      <c r="C151" s="680" t="s">
        <v>45</v>
      </c>
      <c r="D151" s="627" t="s">
        <v>32</v>
      </c>
      <c r="E151" s="891" t="s">
        <v>26</v>
      </c>
      <c r="F151" s="320"/>
      <c r="G151" s="320"/>
      <c r="H151" s="383"/>
    </row>
    <row r="152" spans="1:8" ht="13.5" thickBot="1">
      <c r="A152" s="320"/>
      <c r="B152" s="673" t="s">
        <v>109</v>
      </c>
      <c r="C152" s="682">
        <f>G142*'Dimens areas verdes'!D121</f>
        <v>7.2</v>
      </c>
      <c r="D152" s="683">
        <f>Banco!D185</f>
        <v>35</v>
      </c>
      <c r="E152" s="675">
        <f>C152*D152</f>
        <v>252</v>
      </c>
      <c r="F152" s="320"/>
      <c r="G152" s="320"/>
      <c r="H152" s="320"/>
    </row>
    <row r="153" spans="1:8">
      <c r="A153" s="320"/>
      <c r="B153" s="320"/>
      <c r="C153" s="320"/>
      <c r="D153" s="320"/>
      <c r="E153" s="320"/>
      <c r="F153" s="320"/>
      <c r="G153" s="320"/>
      <c r="H153" s="320"/>
    </row>
    <row r="154" spans="1:8" ht="13.5" thickBot="1">
      <c r="A154" s="320"/>
      <c r="B154" s="383" t="s">
        <v>46</v>
      </c>
      <c r="C154" s="335"/>
      <c r="D154" s="335"/>
      <c r="E154" s="335"/>
      <c r="F154" s="320"/>
      <c r="G154" s="320"/>
      <c r="H154" s="383"/>
    </row>
    <row r="155" spans="1:8" ht="13.5" thickBot="1">
      <c r="A155" s="320"/>
      <c r="B155" s="615" t="s">
        <v>28</v>
      </c>
      <c r="C155" s="616" t="s">
        <v>50</v>
      </c>
      <c r="D155" s="616" t="s">
        <v>32</v>
      </c>
      <c r="E155" s="617" t="s">
        <v>76</v>
      </c>
      <c r="F155" s="320"/>
      <c r="G155" s="320"/>
      <c r="H155" s="320"/>
    </row>
    <row r="156" spans="1:8">
      <c r="A156" s="320"/>
      <c r="B156" s="599" t="s">
        <v>47</v>
      </c>
      <c r="C156" s="213">
        <v>6</v>
      </c>
      <c r="D156" s="297">
        <f>Banco!D105</f>
        <v>2567</v>
      </c>
      <c r="E156" s="687">
        <f>D156*C156</f>
        <v>15402</v>
      </c>
      <c r="F156" s="356"/>
      <c r="G156" s="320"/>
      <c r="H156" s="320"/>
    </row>
    <row r="157" spans="1:8">
      <c r="A157" s="320"/>
      <c r="B157" s="602" t="s">
        <v>49</v>
      </c>
      <c r="C157" s="180">
        <v>12</v>
      </c>
      <c r="D157" s="686">
        <f>Banco!D106</f>
        <v>460</v>
      </c>
      <c r="E157" s="688">
        <f>D157*C157</f>
        <v>5520</v>
      </c>
      <c r="F157" s="320"/>
      <c r="G157" s="320"/>
      <c r="H157" s="320"/>
    </row>
    <row r="158" spans="1:8" ht="13.5" thickBot="1">
      <c r="A158" s="320"/>
      <c r="B158" s="689" t="s">
        <v>106</v>
      </c>
      <c r="C158" s="690"/>
      <c r="D158" s="690"/>
      <c r="E158" s="691">
        <f>SUM(E156:E157)</f>
        <v>20922</v>
      </c>
      <c r="F158" s="320"/>
      <c r="G158" s="320"/>
      <c r="H158" s="320"/>
    </row>
    <row r="159" spans="1:8" ht="13.5" thickBot="1">
      <c r="A159" s="320"/>
      <c r="B159" s="320"/>
      <c r="C159" s="320"/>
      <c r="D159" s="320"/>
      <c r="E159" s="320"/>
      <c r="F159" s="320"/>
      <c r="G159" s="320"/>
      <c r="H159" s="320"/>
    </row>
    <row r="160" spans="1:8" ht="13.5" thickBot="1">
      <c r="A160" s="320"/>
      <c r="B160" s="437" t="s">
        <v>108</v>
      </c>
      <c r="C160" s="438"/>
      <c r="D160" s="438"/>
      <c r="E160" s="692">
        <f>Banco!D249</f>
        <v>80000</v>
      </c>
      <c r="F160" s="320"/>
      <c r="G160" s="320"/>
      <c r="H160" s="320"/>
    </row>
    <row r="161" spans="1:8" ht="13.5" thickBot="1">
      <c r="A161" s="320"/>
      <c r="B161" s="357"/>
      <c r="C161" s="356"/>
      <c r="D161" s="356"/>
      <c r="E161" s="395"/>
      <c r="F161" s="320"/>
      <c r="G161" s="320"/>
      <c r="H161" s="320"/>
    </row>
    <row r="162" spans="1:8" ht="13.5" thickBot="1">
      <c r="A162" s="320"/>
      <c r="B162" s="320"/>
      <c r="C162" s="320"/>
      <c r="D162" s="320"/>
      <c r="E162" s="693" t="s">
        <v>26</v>
      </c>
      <c r="F162" s="320"/>
      <c r="G162" s="320"/>
      <c r="H162" s="320"/>
    </row>
    <row r="163" spans="1:8" ht="13.5" thickBot="1">
      <c r="A163" s="320"/>
      <c r="B163" s="437" t="s">
        <v>107</v>
      </c>
      <c r="C163" s="438"/>
      <c r="D163" s="438"/>
      <c r="E163" s="427">
        <f>(E158*C144)/E160</f>
        <v>296.59353210616439</v>
      </c>
      <c r="F163" s="320"/>
      <c r="G163" s="320"/>
      <c r="H163" s="320"/>
    </row>
    <row r="164" spans="1:8">
      <c r="A164" s="320"/>
      <c r="B164" s="320"/>
      <c r="C164" s="320"/>
      <c r="D164" s="320"/>
      <c r="E164" s="320"/>
      <c r="F164" s="320"/>
      <c r="G164" s="320"/>
      <c r="H164" s="320"/>
    </row>
    <row r="165" spans="1:8">
      <c r="A165" s="320"/>
      <c r="B165" s="357" t="s">
        <v>51</v>
      </c>
      <c r="C165" s="320"/>
      <c r="D165" s="320"/>
      <c r="E165" s="320"/>
      <c r="F165" s="320"/>
      <c r="G165" s="320"/>
      <c r="H165" s="320"/>
    </row>
    <row r="166" spans="1:8" ht="13.5" thickBot="1">
      <c r="A166" s="320"/>
      <c r="B166" s="320"/>
      <c r="C166" s="320"/>
      <c r="D166" s="320"/>
      <c r="E166" s="320"/>
      <c r="F166" s="320"/>
      <c r="G166" s="320"/>
      <c r="H166" s="320"/>
    </row>
    <row r="167" spans="1:8">
      <c r="A167" s="320"/>
      <c r="B167" s="1374" t="s">
        <v>396</v>
      </c>
      <c r="C167" s="1375"/>
      <c r="D167" s="1375"/>
      <c r="E167" s="694">
        <f>Banco!D233</f>
        <v>0.3</v>
      </c>
      <c r="F167" s="320"/>
      <c r="G167" s="320"/>
      <c r="H167" s="320"/>
    </row>
    <row r="168" spans="1:8" ht="13.5" thickBot="1">
      <c r="A168" s="320"/>
      <c r="B168" s="1376" t="s">
        <v>954</v>
      </c>
      <c r="C168" s="1377"/>
      <c r="D168" s="1377"/>
      <c r="E168" s="695">
        <f>Banco!D234</f>
        <v>0.2</v>
      </c>
      <c r="F168" s="320"/>
      <c r="G168" s="320"/>
      <c r="H168" s="320"/>
    </row>
    <row r="169" spans="1:8">
      <c r="A169" s="320"/>
      <c r="B169" s="320"/>
      <c r="C169" s="320"/>
      <c r="D169" s="320"/>
      <c r="E169" s="320"/>
      <c r="F169" s="320"/>
      <c r="G169" s="320"/>
      <c r="H169" s="320"/>
    </row>
    <row r="170" spans="1:8" ht="13.5" thickBot="1">
      <c r="A170" s="320"/>
      <c r="B170" s="357" t="s">
        <v>407</v>
      </c>
      <c r="C170" s="320"/>
      <c r="D170" s="320"/>
      <c r="E170" s="320"/>
      <c r="F170" s="320"/>
      <c r="G170" s="320"/>
      <c r="H170" s="320"/>
    </row>
    <row r="171" spans="1:8" ht="13.5" thickBot="1">
      <c r="A171" s="320"/>
      <c r="B171" s="696"/>
      <c r="C171" s="627" t="s">
        <v>43</v>
      </c>
      <c r="D171" s="627" t="s">
        <v>81</v>
      </c>
      <c r="E171" s="627" t="s">
        <v>80</v>
      </c>
      <c r="F171" s="482" t="s">
        <v>1328</v>
      </c>
      <c r="G171" s="672" t="s">
        <v>26</v>
      </c>
      <c r="H171" s="320"/>
    </row>
    <row r="172" spans="1:8" ht="13.5" thickBot="1">
      <c r="A172" s="320"/>
      <c r="B172" s="634" t="s">
        <v>1123</v>
      </c>
      <c r="C172" s="621">
        <f>G142</f>
        <v>0.9</v>
      </c>
      <c r="D172" s="697">
        <f>Banco!D159</f>
        <v>313951</v>
      </c>
      <c r="E172" s="698">
        <f>D172*E167</f>
        <v>94185.3</v>
      </c>
      <c r="F172" s="699">
        <f>'Ret Arvore peq porte &lt;2 pavim '!F171</f>
        <v>30</v>
      </c>
      <c r="G172" s="427">
        <f>C172*E172/F172</f>
        <v>2825.5590000000002</v>
      </c>
      <c r="H172" s="320"/>
    </row>
    <row r="173" spans="1:8">
      <c r="A173" s="320"/>
      <c r="B173" s="357"/>
      <c r="C173" s="356"/>
      <c r="D173" s="700"/>
      <c r="E173" s="700"/>
      <c r="F173" s="356"/>
      <c r="G173" s="403"/>
      <c r="H173" s="320"/>
    </row>
    <row r="174" spans="1:8" ht="13.5" thickBot="1">
      <c r="A174" s="320"/>
      <c r="B174" s="357" t="s">
        <v>636</v>
      </c>
      <c r="C174" s="320"/>
      <c r="D174" s="320"/>
      <c r="E174" s="320"/>
      <c r="F174" s="320"/>
      <c r="G174" s="320"/>
      <c r="H174" s="320"/>
    </row>
    <row r="175" spans="1:8" ht="13.5" thickBot="1">
      <c r="A175" s="320"/>
      <c r="B175" s="696"/>
      <c r="C175" s="627" t="s">
        <v>43</v>
      </c>
      <c r="D175" s="627" t="s">
        <v>81</v>
      </c>
      <c r="E175" s="627" t="s">
        <v>80</v>
      </c>
      <c r="F175" s="482" t="s">
        <v>1328</v>
      </c>
      <c r="G175" s="672" t="s">
        <v>26</v>
      </c>
      <c r="H175" s="320"/>
    </row>
    <row r="176" spans="1:8" ht="13.5" thickBot="1">
      <c r="A176" s="320"/>
      <c r="B176" s="634" t="s">
        <v>1124</v>
      </c>
      <c r="C176" s="621">
        <f>C172</f>
        <v>0.9</v>
      </c>
      <c r="D176" s="697">
        <f>Banco!D155+Banco!D148+Banco!D144</f>
        <v>191083.33333333334</v>
      </c>
      <c r="E176" s="698">
        <f>D176*E168</f>
        <v>38216.666666666672</v>
      </c>
      <c r="F176" s="699">
        <f>F172</f>
        <v>30</v>
      </c>
      <c r="G176" s="427">
        <f>C176*E176/F176</f>
        <v>1146.5000000000002</v>
      </c>
      <c r="H176" s="320"/>
    </row>
    <row r="177" spans="1:8">
      <c r="A177" s="320"/>
      <c r="B177" s="357"/>
      <c r="C177" s="356"/>
      <c r="D177" s="700"/>
      <c r="E177" s="700"/>
      <c r="F177" s="356"/>
      <c r="G177" s="403"/>
      <c r="H177" s="320"/>
    </row>
    <row r="178" spans="1:8">
      <c r="A178" s="320"/>
      <c r="B178" s="357" t="s">
        <v>53</v>
      </c>
      <c r="C178" s="320"/>
      <c r="D178" s="320"/>
      <c r="E178" s="320"/>
      <c r="F178" s="320"/>
      <c r="G178" s="320"/>
      <c r="H178" s="320"/>
    </row>
    <row r="179" spans="1:8" ht="13.5" thickBot="1">
      <c r="A179" s="320"/>
      <c r="B179" s="357"/>
      <c r="C179" s="320"/>
      <c r="D179" s="320"/>
      <c r="E179" s="320"/>
      <c r="F179" s="320"/>
      <c r="G179" s="320"/>
      <c r="H179" s="320"/>
    </row>
    <row r="180" spans="1:8">
      <c r="A180" s="320"/>
      <c r="B180" s="1374" t="str">
        <f>B167</f>
        <v>% DO VALOR DO CHASSIS</v>
      </c>
      <c r="C180" s="1375"/>
      <c r="D180" s="1375"/>
      <c r="E180" s="694">
        <f>'Ret Arvore peq porte &lt;2 pavim '!E179</f>
        <v>0.48</v>
      </c>
      <c r="F180" s="320"/>
      <c r="G180" s="320"/>
      <c r="H180" s="320"/>
    </row>
    <row r="181" spans="1:8" ht="13.5" thickBot="1">
      <c r="A181" s="320"/>
      <c r="B181" s="1376" t="s">
        <v>954</v>
      </c>
      <c r="C181" s="1377"/>
      <c r="D181" s="1377"/>
      <c r="E181" s="695">
        <f>'Ret Arvore peq porte &lt;2 pavim '!E180</f>
        <v>0.25</v>
      </c>
      <c r="F181" s="320"/>
      <c r="G181" s="320"/>
      <c r="H181" s="320"/>
    </row>
    <row r="182" spans="1:8">
      <c r="A182" s="320"/>
      <c r="B182" s="357"/>
      <c r="C182" s="320"/>
      <c r="D182" s="320"/>
      <c r="E182" s="320"/>
      <c r="F182" s="320"/>
      <c r="G182" s="320"/>
      <c r="H182" s="320"/>
    </row>
    <row r="183" spans="1:8" ht="13.5" thickBot="1">
      <c r="A183" s="320"/>
      <c r="B183" s="357" t="s">
        <v>408</v>
      </c>
      <c r="C183" s="320"/>
      <c r="D183" s="320"/>
      <c r="E183" s="320"/>
      <c r="F183" s="320"/>
      <c r="G183" s="320"/>
      <c r="H183" s="320"/>
    </row>
    <row r="184" spans="1:8" ht="13.5" thickBot="1">
      <c r="A184" s="320"/>
      <c r="B184" s="696"/>
      <c r="C184" s="627" t="s">
        <v>43</v>
      </c>
      <c r="D184" s="627" t="s">
        <v>81</v>
      </c>
      <c r="E184" s="627" t="s">
        <v>1036</v>
      </c>
      <c r="F184" s="482" t="s">
        <v>1328</v>
      </c>
      <c r="G184" s="672" t="s">
        <v>26</v>
      </c>
      <c r="H184" s="320"/>
    </row>
    <row r="185" spans="1:8" ht="13.5" thickBot="1">
      <c r="A185" s="320"/>
      <c r="B185" s="634" t="s">
        <v>1126</v>
      </c>
      <c r="C185" s="726">
        <f>G142</f>
        <v>0.9</v>
      </c>
      <c r="D185" s="697">
        <f>D172</f>
        <v>313951</v>
      </c>
      <c r="E185" s="698">
        <f>D185*E180</f>
        <v>150696.47999999998</v>
      </c>
      <c r="F185" s="699">
        <f>'Ret Arvore peq porte &lt;2 pavim '!F184</f>
        <v>30</v>
      </c>
      <c r="G185" s="427">
        <f>C185*E185/F185</f>
        <v>4520.8944000000001</v>
      </c>
      <c r="H185" s="320"/>
    </row>
    <row r="186" spans="1:8">
      <c r="A186" s="320"/>
      <c r="B186" s="357"/>
      <c r="C186" s="356"/>
      <c r="D186" s="700"/>
      <c r="E186" s="700"/>
      <c r="F186" s="356"/>
      <c r="G186" s="403"/>
      <c r="H186" s="320"/>
    </row>
    <row r="187" spans="1:8" ht="13.5" thickBot="1">
      <c r="A187" s="320"/>
      <c r="B187" s="357" t="s">
        <v>637</v>
      </c>
      <c r="C187" s="320"/>
      <c r="D187" s="320"/>
      <c r="E187" s="320"/>
      <c r="F187" s="320"/>
      <c r="G187" s="320"/>
      <c r="H187" s="320"/>
    </row>
    <row r="188" spans="1:8" ht="13.5" thickBot="1">
      <c r="A188" s="320"/>
      <c r="B188" s="696"/>
      <c r="C188" s="627" t="s">
        <v>43</v>
      </c>
      <c r="D188" s="627" t="s">
        <v>81</v>
      </c>
      <c r="E188" s="627" t="s">
        <v>1036</v>
      </c>
      <c r="F188" s="482" t="s">
        <v>1328</v>
      </c>
      <c r="G188" s="672" t="s">
        <v>26</v>
      </c>
      <c r="H188" s="320"/>
    </row>
    <row r="189" spans="1:8" ht="13.5" thickBot="1">
      <c r="A189" s="320"/>
      <c r="B189" s="634" t="s">
        <v>1127</v>
      </c>
      <c r="C189" s="621">
        <f>C185</f>
        <v>0.9</v>
      </c>
      <c r="D189" s="697">
        <f>D176</f>
        <v>191083.33333333334</v>
      </c>
      <c r="E189" s="698">
        <f>D189*E181</f>
        <v>47770.833333333336</v>
      </c>
      <c r="F189" s="699">
        <f>'Ret Arvore peq porte &lt;2 pavim '!F188</f>
        <v>30</v>
      </c>
      <c r="G189" s="427">
        <f>C189*E189/F189</f>
        <v>1433.125</v>
      </c>
      <c r="H189" s="320"/>
    </row>
    <row r="190" spans="1:8">
      <c r="A190" s="320"/>
      <c r="B190" s="357"/>
      <c r="C190" s="320"/>
      <c r="D190" s="320"/>
      <c r="E190" s="320"/>
      <c r="F190" s="320"/>
      <c r="G190" s="320"/>
      <c r="H190" s="320"/>
    </row>
    <row r="191" spans="1:8" ht="13.5" thickBot="1">
      <c r="A191" s="320"/>
      <c r="B191" s="383" t="s">
        <v>84</v>
      </c>
      <c r="C191" s="320"/>
      <c r="D191" s="320"/>
      <c r="E191" s="320"/>
      <c r="F191" s="320"/>
      <c r="G191" s="320"/>
      <c r="H191" s="320"/>
    </row>
    <row r="192" spans="1:8" ht="13.5" thickBot="1">
      <c r="A192" s="320"/>
      <c r="B192" s="615" t="s">
        <v>28</v>
      </c>
      <c r="C192" s="617" t="s">
        <v>79</v>
      </c>
      <c r="D192" s="320"/>
      <c r="E192" s="320"/>
      <c r="F192" s="320"/>
      <c r="G192" s="320"/>
      <c r="H192" s="320"/>
    </row>
    <row r="193" spans="1:8">
      <c r="A193" s="320"/>
      <c r="B193" s="599" t="s">
        <v>54</v>
      </c>
      <c r="C193" s="687">
        <f>Banco!D269*D172</f>
        <v>3139.51</v>
      </c>
      <c r="D193" s="320"/>
      <c r="E193" s="320"/>
      <c r="F193" s="320"/>
      <c r="G193" s="320"/>
      <c r="H193" s="320"/>
    </row>
    <row r="194" spans="1:8">
      <c r="A194" s="320"/>
      <c r="B194" s="602" t="s">
        <v>55</v>
      </c>
      <c r="C194" s="688">
        <f>Banco!D267</f>
        <v>5.78</v>
      </c>
      <c r="D194" s="320"/>
      <c r="E194" s="320"/>
      <c r="F194" s="320"/>
      <c r="G194" s="320"/>
      <c r="H194" s="320"/>
    </row>
    <row r="195" spans="1:8" ht="13.5" thickBot="1">
      <c r="A195" s="320"/>
      <c r="B195" s="602" t="s">
        <v>56</v>
      </c>
      <c r="C195" s="688">
        <f>D172*Banco!D272</f>
        <v>4709.2649999999994</v>
      </c>
      <c r="D195" s="320"/>
      <c r="E195" s="320"/>
      <c r="F195" s="320"/>
      <c r="G195" s="320"/>
      <c r="H195" s="320"/>
    </row>
    <row r="196" spans="1:8" ht="13.5" thickBot="1">
      <c r="A196" s="320"/>
      <c r="B196" s="602" t="s">
        <v>85</v>
      </c>
      <c r="C196" s="688">
        <f>SUM(C193:C195)</f>
        <v>7854.5550000000003</v>
      </c>
      <c r="D196" s="693" t="s">
        <v>26</v>
      </c>
      <c r="E196" s="320"/>
      <c r="F196" s="320"/>
      <c r="G196" s="320"/>
      <c r="H196" s="320"/>
    </row>
    <row r="197" spans="1:8" ht="13.5" thickBot="1">
      <c r="A197" s="320"/>
      <c r="B197" s="608" t="s">
        <v>86</v>
      </c>
      <c r="C197" s="702">
        <f>C196/12</f>
        <v>654.54624999999999</v>
      </c>
      <c r="D197" s="703">
        <f>G142*C197</f>
        <v>589.09162500000002</v>
      </c>
      <c r="E197" s="320"/>
      <c r="F197" s="320"/>
      <c r="G197" s="320"/>
      <c r="H197" s="320"/>
    </row>
    <row r="198" spans="1:8">
      <c r="A198" s="320"/>
      <c r="B198" s="357"/>
      <c r="C198" s="700"/>
      <c r="D198" s="852"/>
      <c r="E198" s="320"/>
      <c r="F198" s="320"/>
      <c r="G198" s="320"/>
      <c r="H198" s="320"/>
    </row>
    <row r="199" spans="1:8" ht="13.5" thickBot="1">
      <c r="A199" s="320"/>
      <c r="B199" s="357" t="s">
        <v>440</v>
      </c>
      <c r="C199" s="320"/>
      <c r="D199" s="320"/>
      <c r="E199" s="415"/>
      <c r="F199" s="320"/>
      <c r="G199" s="320"/>
      <c r="H199" s="320"/>
    </row>
    <row r="200" spans="1:8" ht="13.5" thickBot="1">
      <c r="A200" s="320"/>
      <c r="B200" s="670"/>
      <c r="C200" s="722" t="s">
        <v>442</v>
      </c>
      <c r="D200" s="627" t="s">
        <v>81</v>
      </c>
      <c r="E200" s="672" t="s">
        <v>26</v>
      </c>
      <c r="F200" s="320"/>
      <c r="G200" s="320"/>
      <c r="H200" s="320"/>
    </row>
    <row r="201" spans="1:8" ht="13.5" thickBot="1">
      <c r="A201" s="320"/>
      <c r="B201" s="673" t="s">
        <v>441</v>
      </c>
      <c r="C201" s="727">
        <f>G142</f>
        <v>0.9</v>
      </c>
      <c r="D201" s="704">
        <f>Banco!D274</f>
        <v>160</v>
      </c>
      <c r="E201" s="661">
        <f>C201*D201</f>
        <v>144</v>
      </c>
      <c r="F201" s="320"/>
      <c r="G201" s="320"/>
      <c r="H201" s="320"/>
    </row>
    <row r="202" spans="1:8" ht="13.5" thickBot="1">
      <c r="A202" s="320"/>
      <c r="B202" s="357"/>
      <c r="C202" s="700"/>
      <c r="D202" s="852"/>
      <c r="E202" s="320"/>
      <c r="F202" s="320"/>
      <c r="G202" s="320"/>
      <c r="H202" s="320"/>
    </row>
    <row r="203" spans="1:8" ht="13.5" thickBot="1">
      <c r="A203" s="320"/>
      <c r="B203" s="320"/>
      <c r="C203" s="320"/>
      <c r="D203" s="320"/>
      <c r="E203" s="320"/>
      <c r="F203" s="320"/>
      <c r="G203" s="693" t="s">
        <v>26</v>
      </c>
      <c r="H203" s="320"/>
    </row>
    <row r="204" spans="1:8" ht="13.5" thickBot="1">
      <c r="A204" s="320"/>
      <c r="B204" s="1371" t="s">
        <v>780</v>
      </c>
      <c r="C204" s="1372"/>
      <c r="D204" s="1372"/>
      <c r="E204" s="1372"/>
      <c r="F204" s="1372"/>
      <c r="G204" s="427">
        <f>E201+D197+G189+G185+G176+G172+E163+E152+F148+F144</f>
        <v>12715.458483720646</v>
      </c>
      <c r="H204" s="725"/>
    </row>
    <row r="205" spans="1:8">
      <c r="A205" s="320"/>
      <c r="B205" s="357"/>
      <c r="C205" s="356"/>
      <c r="D205" s="356"/>
      <c r="E205" s="356"/>
      <c r="F205" s="356"/>
      <c r="G205" s="395"/>
      <c r="H205" s="725"/>
    </row>
    <row r="206" spans="1:8" ht="13.5" thickBot="1">
      <c r="A206" s="320"/>
      <c r="B206" s="335" t="s">
        <v>638</v>
      </c>
      <c r="C206" s="320"/>
      <c r="D206" s="320"/>
      <c r="E206" s="415"/>
      <c r="F206" s="356"/>
      <c r="G206" s="666"/>
      <c r="H206" s="320"/>
    </row>
    <row r="207" spans="1:8" ht="13.5" thickBot="1">
      <c r="A207" s="320"/>
      <c r="B207" s="357"/>
      <c r="C207" s="320"/>
      <c r="D207" s="320"/>
      <c r="E207" s="706" t="s">
        <v>659</v>
      </c>
      <c r="F207" s="438"/>
      <c r="G207" s="707">
        <f>'Dimens areas verdes'!D265</f>
        <v>1</v>
      </c>
      <c r="H207" s="320"/>
    </row>
    <row r="208" spans="1:8">
      <c r="A208" s="320"/>
      <c r="B208" s="357" t="s">
        <v>639</v>
      </c>
      <c r="C208" s="320"/>
      <c r="D208" s="320"/>
      <c r="E208" s="320"/>
      <c r="F208" s="320"/>
      <c r="G208" s="320"/>
      <c r="H208" s="320"/>
    </row>
    <row r="209" spans="1:8" ht="13.5" thickBot="1">
      <c r="A209" s="320"/>
      <c r="B209" s="320"/>
      <c r="C209" s="320"/>
      <c r="D209" s="320"/>
      <c r="E209" s="320"/>
      <c r="F209" s="320"/>
      <c r="G209" s="320"/>
      <c r="H209" s="320"/>
    </row>
    <row r="210" spans="1:8" ht="13.5" thickBot="1">
      <c r="A210" s="320"/>
      <c r="B210" s="1369" t="s">
        <v>640</v>
      </c>
      <c r="C210" s="1370"/>
      <c r="D210" s="1370"/>
      <c r="E210" s="708">
        <f>Banco!D238</f>
        <v>0.25</v>
      </c>
      <c r="F210" s="320"/>
      <c r="G210" s="320"/>
      <c r="H210" s="320"/>
    </row>
    <row r="211" spans="1:8">
      <c r="A211" s="320"/>
      <c r="B211" s="320"/>
      <c r="C211" s="320"/>
      <c r="D211" s="320"/>
      <c r="E211" s="320"/>
      <c r="F211" s="320"/>
      <c r="G211" s="320"/>
      <c r="H211" s="320"/>
    </row>
    <row r="212" spans="1:8" ht="13.5" thickBot="1">
      <c r="A212" s="320"/>
      <c r="B212" s="357" t="s">
        <v>672</v>
      </c>
      <c r="C212" s="320"/>
      <c r="D212" s="320"/>
      <c r="E212" s="320"/>
      <c r="F212" s="320"/>
      <c r="G212" s="320"/>
      <c r="H212" s="320"/>
    </row>
    <row r="213" spans="1:8" ht="13.5" thickBot="1">
      <c r="A213" s="320"/>
      <c r="B213" s="696"/>
      <c r="C213" s="627" t="s">
        <v>43</v>
      </c>
      <c r="D213" s="627" t="s">
        <v>81</v>
      </c>
      <c r="E213" s="627" t="s">
        <v>80</v>
      </c>
      <c r="F213" s="482" t="s">
        <v>1328</v>
      </c>
      <c r="G213" s="672" t="s">
        <v>26</v>
      </c>
      <c r="H213" s="320"/>
    </row>
    <row r="214" spans="1:8" ht="13.5" thickBot="1">
      <c r="A214" s="320"/>
      <c r="B214" s="634" t="s">
        <v>1130</v>
      </c>
      <c r="C214" s="621">
        <f>G207</f>
        <v>1</v>
      </c>
      <c r="D214" s="697">
        <f>'Ret Arv peq porte &lt;2  Reflorest'!D187</f>
        <v>4867</v>
      </c>
      <c r="E214" s="698">
        <f>D214*E210</f>
        <v>1216.75</v>
      </c>
      <c r="F214" s="699">
        <f>'Ret Arvore peq porte &lt;2 pavim '!F213</f>
        <v>30</v>
      </c>
      <c r="G214" s="427">
        <f>C214*E214/F214</f>
        <v>40.55833333333333</v>
      </c>
      <c r="H214" s="320"/>
    </row>
    <row r="215" spans="1:8">
      <c r="A215" s="320"/>
      <c r="B215" s="357"/>
      <c r="C215" s="356"/>
      <c r="D215" s="700"/>
      <c r="E215" s="700"/>
      <c r="F215" s="356"/>
      <c r="G215" s="403"/>
      <c r="H215" s="320"/>
    </row>
    <row r="216" spans="1:8">
      <c r="A216" s="320"/>
      <c r="B216" s="357" t="s">
        <v>642</v>
      </c>
      <c r="C216" s="320"/>
      <c r="D216" s="320"/>
      <c r="E216" s="320"/>
      <c r="F216" s="320"/>
      <c r="G216" s="320"/>
      <c r="H216" s="320"/>
    </row>
    <row r="217" spans="1:8" ht="13.5" thickBot="1">
      <c r="A217" s="320"/>
      <c r="B217" s="357"/>
      <c r="C217" s="320"/>
      <c r="D217" s="320"/>
      <c r="E217" s="320"/>
      <c r="F217" s="320"/>
      <c r="G217" s="320"/>
      <c r="H217" s="320"/>
    </row>
    <row r="218" spans="1:8" ht="13.5" thickBot="1">
      <c r="A218" s="320"/>
      <c r="B218" s="1369" t="s">
        <v>640</v>
      </c>
      <c r="C218" s="1370"/>
      <c r="D218" s="1370"/>
      <c r="E218" s="708">
        <f>'Ret Arvore peq porte &lt;2 pavim '!E217</f>
        <v>0.5</v>
      </c>
      <c r="F218" s="320"/>
      <c r="G218" s="320"/>
      <c r="H218" s="320"/>
    </row>
    <row r="219" spans="1:8">
      <c r="A219" s="320"/>
      <c r="B219" s="357"/>
      <c r="C219" s="320"/>
      <c r="D219" s="320"/>
      <c r="E219" s="320"/>
      <c r="F219" s="320"/>
      <c r="G219" s="320"/>
      <c r="H219" s="320"/>
    </row>
    <row r="220" spans="1:8" ht="13.5" thickBot="1">
      <c r="A220" s="320"/>
      <c r="B220" s="357" t="s">
        <v>770</v>
      </c>
      <c r="C220" s="320"/>
      <c r="D220" s="320"/>
      <c r="E220" s="320"/>
      <c r="F220" s="320"/>
      <c r="G220" s="320"/>
      <c r="H220" s="320"/>
    </row>
    <row r="221" spans="1:8" ht="13.5" thickBot="1">
      <c r="A221" s="320"/>
      <c r="B221" s="696"/>
      <c r="C221" s="627" t="s">
        <v>43</v>
      </c>
      <c r="D221" s="627" t="s">
        <v>81</v>
      </c>
      <c r="E221" s="627" t="s">
        <v>1036</v>
      </c>
      <c r="F221" s="482" t="s">
        <v>1328</v>
      </c>
      <c r="G221" s="672" t="s">
        <v>26</v>
      </c>
      <c r="H221" s="320"/>
    </row>
    <row r="222" spans="1:8" ht="13.5" thickBot="1">
      <c r="A222" s="320"/>
      <c r="B222" s="634" t="s">
        <v>1131</v>
      </c>
      <c r="C222" s="701">
        <f>G207</f>
        <v>1</v>
      </c>
      <c r="D222" s="697">
        <f>D214</f>
        <v>4867</v>
      </c>
      <c r="E222" s="698">
        <f>D222*E218</f>
        <v>2433.5</v>
      </c>
      <c r="F222" s="699">
        <f>'Ret Arvore peq porte &lt;2 pavim '!F221</f>
        <v>30</v>
      </c>
      <c r="G222" s="427">
        <f>C222*E222/F222</f>
        <v>81.11666666666666</v>
      </c>
      <c r="H222" s="320"/>
    </row>
    <row r="223" spans="1:8" ht="13.5" thickBot="1">
      <c r="A223" s="320"/>
      <c r="B223" s="357"/>
      <c r="C223" s="893"/>
      <c r="D223" s="700"/>
      <c r="E223" s="894"/>
      <c r="F223" s="895"/>
      <c r="G223" s="401"/>
      <c r="H223" s="320"/>
    </row>
    <row r="224" spans="1:8" ht="13.5" thickBot="1">
      <c r="A224" s="320"/>
      <c r="B224" s="320"/>
      <c r="C224" s="320"/>
      <c r="D224" s="320"/>
      <c r="E224" s="320"/>
      <c r="F224" s="320"/>
      <c r="G224" s="693" t="s">
        <v>26</v>
      </c>
      <c r="H224" s="320"/>
    </row>
    <row r="225" spans="1:8" ht="13.5" thickBot="1">
      <c r="A225" s="320"/>
      <c r="B225" s="1371" t="s">
        <v>643</v>
      </c>
      <c r="C225" s="1372"/>
      <c r="D225" s="1372"/>
      <c r="E225" s="1372"/>
      <c r="F225" s="1373"/>
      <c r="G225" s="710">
        <f>G222+G214</f>
        <v>121.67499999999998</v>
      </c>
      <c r="H225" s="320"/>
    </row>
    <row r="226" spans="1:8">
      <c r="A226" s="320"/>
      <c r="B226" s="705"/>
      <c r="C226" s="705"/>
      <c r="D226" s="705"/>
      <c r="E226" s="705"/>
      <c r="F226" s="705"/>
      <c r="G226" s="401"/>
      <c r="H226" s="320"/>
    </row>
    <row r="227" spans="1:8">
      <c r="A227" s="320"/>
      <c r="B227" s="335" t="s">
        <v>782</v>
      </c>
      <c r="C227" s="320"/>
      <c r="D227" s="320"/>
      <c r="E227" s="415"/>
      <c r="F227" s="356"/>
      <c r="G227" s="666"/>
      <c r="H227" s="320"/>
    </row>
    <row r="228" spans="1:8" ht="13.5" thickBot="1">
      <c r="A228" s="320"/>
      <c r="B228" s="335"/>
      <c r="C228" s="320"/>
      <c r="D228" s="320"/>
      <c r="E228" s="415"/>
      <c r="F228" s="356"/>
      <c r="G228" s="666"/>
      <c r="H228" s="320"/>
    </row>
    <row r="229" spans="1:8" ht="13.5" thickBot="1">
      <c r="A229" s="320"/>
      <c r="B229" s="745"/>
      <c r="C229" s="319"/>
      <c r="D229" s="319"/>
      <c r="E229" s="803" t="s">
        <v>825</v>
      </c>
      <c r="F229" s="804"/>
      <c r="G229" s="196">
        <f>'Dimens areas verdes'!D268</f>
        <v>114.39999999999999</v>
      </c>
      <c r="H229" s="320"/>
    </row>
    <row r="230" spans="1:8" ht="13.5" thickBot="1">
      <c r="A230" s="320"/>
      <c r="B230" s="805" t="s">
        <v>831</v>
      </c>
      <c r="C230" s="319"/>
      <c r="D230" s="319"/>
      <c r="E230" s="856" t="s">
        <v>862</v>
      </c>
      <c r="F230" s="807"/>
      <c r="G230" s="293">
        <f>'Dimens areas verdes'!D267</f>
        <v>1</v>
      </c>
      <c r="H230" s="320"/>
    </row>
    <row r="231" spans="1:8" ht="13.5" thickBot="1">
      <c r="A231" s="320"/>
      <c r="B231" s="808"/>
      <c r="C231" s="871" t="s">
        <v>448</v>
      </c>
      <c r="D231" s="809" t="s">
        <v>40</v>
      </c>
      <c r="E231" s="809" t="s">
        <v>1587</v>
      </c>
      <c r="F231" s="810" t="s">
        <v>26</v>
      </c>
      <c r="G231" s="807"/>
      <c r="H231" s="320"/>
    </row>
    <row r="232" spans="1:8" ht="13.5" thickBot="1">
      <c r="A232" s="320"/>
      <c r="B232" s="811" t="s">
        <v>110</v>
      </c>
      <c r="C232" s="812">
        <f>G229</f>
        <v>114.39999999999999</v>
      </c>
      <c r="D232" s="740">
        <f>Banco!D47</f>
        <v>5.49</v>
      </c>
      <c r="E232" s="813">
        <f>Banco!D226</f>
        <v>1.5405</v>
      </c>
      <c r="F232" s="814">
        <f>C232*D232*E232</f>
        <v>967.52026799999987</v>
      </c>
      <c r="G232" s="807"/>
      <c r="H232" s="320"/>
    </row>
    <row r="233" spans="1:8">
      <c r="A233" s="320"/>
      <c r="B233" s="319"/>
      <c r="C233" s="319"/>
      <c r="D233" s="319"/>
      <c r="E233" s="319"/>
      <c r="F233" s="319"/>
      <c r="G233" s="319"/>
      <c r="H233" s="320"/>
    </row>
    <row r="234" spans="1:8" ht="13.5" thickBot="1">
      <c r="A234" s="320"/>
      <c r="B234" s="829" t="s">
        <v>832</v>
      </c>
      <c r="C234" s="319"/>
      <c r="D234" s="319"/>
      <c r="E234" s="319"/>
      <c r="F234" s="319"/>
      <c r="G234" s="319"/>
      <c r="H234" s="320"/>
    </row>
    <row r="235" spans="1:8" ht="13.5" thickBot="1">
      <c r="A235" s="320"/>
      <c r="B235" s="815" t="s">
        <v>1588</v>
      </c>
      <c r="C235" s="1073" t="s">
        <v>1589</v>
      </c>
      <c r="D235" s="809" t="s">
        <v>40</v>
      </c>
      <c r="E235" s="1074" t="s">
        <v>1590</v>
      </c>
      <c r="F235" s="810" t="s">
        <v>26</v>
      </c>
      <c r="G235" s="319"/>
      <c r="H235" s="320"/>
    </row>
    <row r="236" spans="1:8" ht="13.5" thickBot="1">
      <c r="A236" s="320"/>
      <c r="B236" s="818" t="s">
        <v>105</v>
      </c>
      <c r="C236" s="753">
        <f>C232*E232</f>
        <v>176.23319999999998</v>
      </c>
      <c r="D236" s="753">
        <f>Banco!D68</f>
        <v>28</v>
      </c>
      <c r="E236" s="1075">
        <f>Banco!D231</f>
        <v>0.03</v>
      </c>
      <c r="F236" s="814">
        <f>C236*D236*E236</f>
        <v>148.035888</v>
      </c>
      <c r="G236" s="319"/>
      <c r="H236" s="320"/>
    </row>
    <row r="237" spans="1:8">
      <c r="A237" s="320"/>
      <c r="B237" s="335"/>
      <c r="C237" s="320"/>
      <c r="D237" s="320"/>
      <c r="E237" s="415"/>
      <c r="F237" s="356"/>
      <c r="G237" s="666"/>
      <c r="H237" s="320"/>
    </row>
    <row r="238" spans="1:8">
      <c r="A238" s="320"/>
      <c r="B238" s="357" t="s">
        <v>1591</v>
      </c>
      <c r="C238" s="320"/>
      <c r="D238" s="320"/>
      <c r="E238" s="320"/>
      <c r="F238" s="320"/>
      <c r="G238" s="320"/>
      <c r="H238" s="320"/>
    </row>
    <row r="239" spans="1:8" ht="13.5" thickBot="1">
      <c r="A239" s="320"/>
      <c r="B239" s="320"/>
      <c r="C239" s="320"/>
      <c r="D239" s="320"/>
      <c r="E239" s="320"/>
      <c r="F239" s="320"/>
      <c r="G239" s="320"/>
      <c r="H239" s="320"/>
    </row>
    <row r="240" spans="1:8" ht="13.5" thickBot="1">
      <c r="A240" s="320"/>
      <c r="B240" s="1369" t="s">
        <v>771</v>
      </c>
      <c r="C240" s="1370"/>
      <c r="D240" s="1370"/>
      <c r="E240" s="708">
        <f>E210</f>
        <v>0.25</v>
      </c>
      <c r="F240" s="320"/>
      <c r="G240" s="320"/>
      <c r="H240" s="320"/>
    </row>
    <row r="241" spans="1:8">
      <c r="A241" s="320"/>
      <c r="B241" s="320"/>
      <c r="C241" s="320"/>
      <c r="D241" s="320"/>
      <c r="E241" s="320"/>
      <c r="F241" s="320"/>
      <c r="G241" s="320"/>
      <c r="H241" s="320"/>
    </row>
    <row r="242" spans="1:8" ht="13.5" thickBot="1">
      <c r="A242" s="320"/>
      <c r="B242" s="357" t="s">
        <v>772</v>
      </c>
      <c r="C242" s="320"/>
      <c r="D242" s="320"/>
      <c r="E242" s="320"/>
      <c r="F242" s="320"/>
      <c r="G242" s="320"/>
      <c r="H242" s="320"/>
    </row>
    <row r="243" spans="1:8" ht="13.5" thickBot="1">
      <c r="A243" s="320"/>
      <c r="B243" s="696"/>
      <c r="C243" s="627" t="s">
        <v>43</v>
      </c>
      <c r="D243" s="627" t="s">
        <v>81</v>
      </c>
      <c r="E243" s="627" t="s">
        <v>80</v>
      </c>
      <c r="F243" s="482" t="s">
        <v>1328</v>
      </c>
      <c r="G243" s="672" t="s">
        <v>26</v>
      </c>
      <c r="H243" s="320"/>
    </row>
    <row r="244" spans="1:8" ht="13.5" thickBot="1">
      <c r="A244" s="320"/>
      <c r="B244" s="634" t="s">
        <v>1132</v>
      </c>
      <c r="C244" s="960">
        <f>G230</f>
        <v>1</v>
      </c>
      <c r="D244" s="697">
        <f>Banco!D172</f>
        <v>3045</v>
      </c>
      <c r="E244" s="698">
        <f>D244*E240</f>
        <v>761.25</v>
      </c>
      <c r="F244" s="699">
        <f>'Ret Arvore peq porte &lt;2 pavim '!F243</f>
        <v>30</v>
      </c>
      <c r="G244" s="427">
        <f>C244*E244/F244</f>
        <v>25.375</v>
      </c>
      <c r="H244" s="320"/>
    </row>
    <row r="245" spans="1:8">
      <c r="A245" s="320"/>
      <c r="B245" s="357"/>
      <c r="C245" s="356"/>
      <c r="D245" s="700"/>
      <c r="E245" s="700"/>
      <c r="F245" s="356"/>
      <c r="G245" s="403"/>
      <c r="H245" s="320"/>
    </row>
    <row r="246" spans="1:8">
      <c r="A246" s="320"/>
      <c r="B246" s="357" t="s">
        <v>1592</v>
      </c>
      <c r="C246" s="320"/>
      <c r="D246" s="320"/>
      <c r="E246" s="320"/>
      <c r="F246" s="320"/>
      <c r="G246" s="320"/>
      <c r="H246" s="320"/>
    </row>
    <row r="247" spans="1:8" ht="13.5" thickBot="1">
      <c r="A247" s="320"/>
      <c r="B247" s="357"/>
      <c r="C247" s="320"/>
      <c r="D247" s="320"/>
      <c r="E247" s="320"/>
      <c r="F247" s="320"/>
      <c r="G247" s="320"/>
      <c r="H247" s="320"/>
    </row>
    <row r="248" spans="1:8" ht="13.5" thickBot="1">
      <c r="A248" s="320"/>
      <c r="B248" s="1369" t="s">
        <v>771</v>
      </c>
      <c r="C248" s="1370"/>
      <c r="D248" s="1370"/>
      <c r="E248" s="708">
        <f>'Ret Arvore peq porte &lt;2 pavim '!E247</f>
        <v>0.75</v>
      </c>
      <c r="F248" s="320"/>
      <c r="G248" s="320"/>
      <c r="H248" s="320"/>
    </row>
    <row r="249" spans="1:8">
      <c r="A249" s="320"/>
      <c r="B249" s="357"/>
      <c r="C249" s="320"/>
      <c r="D249" s="320"/>
      <c r="E249" s="320"/>
      <c r="F249" s="320"/>
      <c r="G249" s="320"/>
      <c r="H249" s="320"/>
    </row>
    <row r="250" spans="1:8" ht="13.5" thickBot="1">
      <c r="A250" s="320"/>
      <c r="B250" s="357" t="s">
        <v>783</v>
      </c>
      <c r="C250" s="320"/>
      <c r="D250" s="320"/>
      <c r="E250" s="320"/>
      <c r="F250" s="320"/>
      <c r="G250" s="320"/>
      <c r="H250" s="320"/>
    </row>
    <row r="251" spans="1:8" ht="13.5" thickBot="1">
      <c r="A251" s="320"/>
      <c r="B251" s="696"/>
      <c r="C251" s="627" t="s">
        <v>43</v>
      </c>
      <c r="D251" s="627" t="s">
        <v>81</v>
      </c>
      <c r="E251" s="627" t="s">
        <v>1036</v>
      </c>
      <c r="F251" s="482" t="s">
        <v>1328</v>
      </c>
      <c r="G251" s="672" t="s">
        <v>26</v>
      </c>
      <c r="H251" s="320"/>
    </row>
    <row r="252" spans="1:8" ht="13.5" thickBot="1">
      <c r="A252" s="320"/>
      <c r="B252" s="634" t="s">
        <v>1133</v>
      </c>
      <c r="C252" s="701">
        <f>G230</f>
        <v>1</v>
      </c>
      <c r="D252" s="697">
        <f>D244</f>
        <v>3045</v>
      </c>
      <c r="E252" s="698">
        <f>D252*E248</f>
        <v>2283.75</v>
      </c>
      <c r="F252" s="699">
        <f>'Ret Arvore peq porte &lt;2 pavim '!F251</f>
        <v>30</v>
      </c>
      <c r="G252" s="427">
        <f>C252*E252/F252</f>
        <v>76.125</v>
      </c>
      <c r="H252" s="320"/>
    </row>
    <row r="253" spans="1:8" ht="13.5" thickBot="1">
      <c r="A253" s="320"/>
      <c r="B253" s="357"/>
      <c r="C253" s="893"/>
      <c r="D253" s="700"/>
      <c r="E253" s="894"/>
      <c r="F253" s="895"/>
      <c r="G253" s="401"/>
      <c r="H253" s="320"/>
    </row>
    <row r="254" spans="1:8" ht="13.5" thickBot="1">
      <c r="A254" s="320"/>
      <c r="B254" s="320"/>
      <c r="C254" s="320"/>
      <c r="D254" s="320"/>
      <c r="E254" s="320"/>
      <c r="F254" s="320"/>
      <c r="G254" s="693" t="s">
        <v>26</v>
      </c>
      <c r="H254" s="320"/>
    </row>
    <row r="255" spans="1:8" ht="13.5" thickBot="1">
      <c r="A255" s="320"/>
      <c r="B255" s="1371" t="s">
        <v>773</v>
      </c>
      <c r="C255" s="1372"/>
      <c r="D255" s="1372"/>
      <c r="E255" s="1372"/>
      <c r="F255" s="1373"/>
      <c r="G255" s="710">
        <f>F232+F236+G252+G244</f>
        <v>1217.0561559999999</v>
      </c>
      <c r="H255" s="320"/>
    </row>
    <row r="256" spans="1:8">
      <c r="A256" s="320"/>
      <c r="B256" s="705"/>
      <c r="C256" s="705"/>
      <c r="D256" s="705"/>
      <c r="E256" s="705"/>
      <c r="F256" s="705"/>
      <c r="G256" s="401"/>
      <c r="H256" s="320"/>
    </row>
    <row r="257" spans="1:10" ht="13.5" thickBot="1">
      <c r="A257" s="320"/>
      <c r="B257" s="335" t="s">
        <v>774</v>
      </c>
      <c r="C257" s="320"/>
      <c r="D257" s="320"/>
      <c r="E257" s="415"/>
      <c r="F257" s="356"/>
      <c r="G257" s="666"/>
      <c r="H257" s="320"/>
    </row>
    <row r="258" spans="1:10" ht="13.5" thickBot="1">
      <c r="A258" s="320"/>
      <c r="B258" s="745"/>
      <c r="C258" s="319"/>
      <c r="D258" s="319"/>
      <c r="E258" s="803" t="s">
        <v>825</v>
      </c>
      <c r="F258" s="804"/>
      <c r="G258" s="196">
        <f>'Dimens areas verdes'!D270</f>
        <v>143</v>
      </c>
      <c r="H258" s="326"/>
      <c r="I258" s="320"/>
    </row>
    <row r="259" spans="1:10" customFormat="1" ht="13.5" thickBot="1">
      <c r="B259" s="805" t="s">
        <v>1585</v>
      </c>
      <c r="C259" s="319"/>
      <c r="D259" s="319"/>
      <c r="E259" s="856" t="s">
        <v>863</v>
      </c>
      <c r="F259" s="807"/>
      <c r="G259" s="293">
        <f>'Dimens areas verdes'!D269</f>
        <v>1</v>
      </c>
      <c r="H259" s="326"/>
      <c r="J259" s="143"/>
    </row>
    <row r="260" spans="1:10" ht="13.5" thickBot="1">
      <c r="A260" s="320"/>
      <c r="B260" s="808"/>
      <c r="C260" s="871" t="s">
        <v>448</v>
      </c>
      <c r="D260" s="809" t="s">
        <v>40</v>
      </c>
      <c r="E260" s="809" t="s">
        <v>1587</v>
      </c>
      <c r="F260" s="810" t="s">
        <v>26</v>
      </c>
      <c r="G260" s="807"/>
      <c r="H260" s="326"/>
      <c r="I260" s="320"/>
      <c r="J260"/>
    </row>
    <row r="261" spans="1:10" ht="13.5" thickBot="1">
      <c r="A261" s="320"/>
      <c r="B261" s="811" t="s">
        <v>110</v>
      </c>
      <c r="C261" s="812">
        <f>G258</f>
        <v>143</v>
      </c>
      <c r="D261" s="740">
        <f>Banco!D48</f>
        <v>6.5</v>
      </c>
      <c r="E261" s="813">
        <f>Banco!D225</f>
        <v>0.37524999999999997</v>
      </c>
      <c r="F261" s="814">
        <f>C261*D261*E261</f>
        <v>348.79487499999999</v>
      </c>
      <c r="G261" s="807"/>
      <c r="H261" s="326"/>
      <c r="I261" s="320"/>
    </row>
    <row r="262" spans="1:10">
      <c r="A262" s="320"/>
      <c r="B262" s="319"/>
      <c r="C262" s="319"/>
      <c r="D262" s="319"/>
      <c r="E262" s="319"/>
      <c r="F262" s="319"/>
      <c r="G262" s="319"/>
      <c r="H262" s="326"/>
      <c r="I262" s="320"/>
    </row>
    <row r="263" spans="1:10" ht="13.5" thickBot="1">
      <c r="A263" s="320"/>
      <c r="B263" s="829" t="s">
        <v>1586</v>
      </c>
      <c r="C263" s="319"/>
      <c r="D263" s="319"/>
      <c r="E263" s="319"/>
      <c r="F263" s="319"/>
      <c r="G263" s="319"/>
      <c r="H263" s="326"/>
      <c r="I263" s="320"/>
    </row>
    <row r="264" spans="1:10" ht="13.5" thickBot="1">
      <c r="A264" s="320"/>
      <c r="B264" s="815" t="s">
        <v>1588</v>
      </c>
      <c r="C264" s="1073" t="s">
        <v>1589</v>
      </c>
      <c r="D264" s="809" t="s">
        <v>40</v>
      </c>
      <c r="E264" s="1074" t="s">
        <v>1590</v>
      </c>
      <c r="F264" s="810" t="s">
        <v>26</v>
      </c>
      <c r="G264" s="319"/>
      <c r="H264" s="326"/>
      <c r="I264" s="320"/>
    </row>
    <row r="265" spans="1:10" ht="13.5" thickBot="1">
      <c r="A265" s="320"/>
      <c r="B265" s="818" t="s">
        <v>105</v>
      </c>
      <c r="C265" s="753">
        <f>C261*E261</f>
        <v>53.660749999999993</v>
      </c>
      <c r="D265" s="753">
        <f>Banco!D68</f>
        <v>28</v>
      </c>
      <c r="E265" s="1075">
        <f>Banco!D231</f>
        <v>0.03</v>
      </c>
      <c r="F265" s="814">
        <f>C265*D265*E265</f>
        <v>45.075029999999991</v>
      </c>
      <c r="G265" s="319"/>
      <c r="H265" s="326"/>
      <c r="I265" s="320"/>
    </row>
    <row r="266" spans="1:10">
      <c r="A266" s="320"/>
      <c r="B266" s="357"/>
      <c r="C266" s="320"/>
      <c r="D266" s="320"/>
      <c r="E266" s="320"/>
      <c r="F266" s="415"/>
      <c r="G266" s="356"/>
      <c r="H266" s="326"/>
      <c r="I266" s="320"/>
    </row>
    <row r="267" spans="1:10">
      <c r="A267" s="320"/>
      <c r="B267" s="357" t="s">
        <v>1594</v>
      </c>
      <c r="C267" s="320"/>
      <c r="D267" s="320"/>
      <c r="E267" s="320"/>
      <c r="F267" s="320"/>
      <c r="G267" s="320"/>
      <c r="H267" s="326"/>
      <c r="I267" s="320"/>
    </row>
    <row r="268" spans="1:10" ht="13.5" thickBot="1">
      <c r="A268" s="320"/>
      <c r="B268" s="320"/>
      <c r="C268" s="320"/>
      <c r="D268" s="320"/>
      <c r="E268" s="320"/>
      <c r="F268" s="320"/>
      <c r="G268" s="320"/>
      <c r="H268" s="320"/>
      <c r="I268" s="320"/>
    </row>
    <row r="269" spans="1:10" ht="13.5" thickBot="1">
      <c r="A269" s="320"/>
      <c r="B269" s="1369" t="s">
        <v>775</v>
      </c>
      <c r="C269" s="1370"/>
      <c r="D269" s="1370"/>
      <c r="E269" s="1099"/>
      <c r="F269" s="708">
        <f>E240</f>
        <v>0.25</v>
      </c>
      <c r="G269" s="320"/>
      <c r="H269" s="320"/>
      <c r="I269" s="320"/>
    </row>
    <row r="270" spans="1:10">
      <c r="A270" s="320"/>
      <c r="B270" s="320"/>
      <c r="C270" s="320"/>
      <c r="D270" s="320"/>
      <c r="E270" s="320"/>
      <c r="F270" s="320"/>
      <c r="G270" s="320"/>
      <c r="H270" s="320"/>
      <c r="I270" s="320"/>
    </row>
    <row r="271" spans="1:10" ht="13.5" thickBot="1">
      <c r="A271" s="320"/>
      <c r="B271" s="357" t="s">
        <v>776</v>
      </c>
      <c r="C271" s="320"/>
      <c r="D271" s="320"/>
      <c r="E271" s="320"/>
      <c r="F271" s="320"/>
      <c r="G271" s="320"/>
      <c r="H271" s="320"/>
      <c r="I271" s="320"/>
    </row>
    <row r="272" spans="1:10" ht="13.5" thickBot="1">
      <c r="A272" s="320"/>
      <c r="B272" s="696"/>
      <c r="C272" s="627" t="s">
        <v>43</v>
      </c>
      <c r="D272" s="627" t="s">
        <v>81</v>
      </c>
      <c r="E272" s="627"/>
      <c r="F272" s="627" t="s">
        <v>80</v>
      </c>
      <c r="G272" s="482" t="s">
        <v>1328</v>
      </c>
      <c r="H272" s="320"/>
      <c r="I272" s="320"/>
    </row>
    <row r="273" spans="1:8" ht="13.5" thickBot="1">
      <c r="A273" s="320"/>
      <c r="B273" s="634" t="s">
        <v>1134</v>
      </c>
      <c r="C273" s="960">
        <f>G259</f>
        <v>1</v>
      </c>
      <c r="D273" s="697">
        <f>Banco!D171</f>
        <v>2249.9</v>
      </c>
      <c r="E273" s="697"/>
      <c r="F273" s="698">
        <f>D273*F269</f>
        <v>562.47500000000002</v>
      </c>
      <c r="G273" s="699">
        <f>'Ret Arvore peq porte &lt;2 pavim '!F274</f>
        <v>30</v>
      </c>
      <c r="H273" s="672" t="s">
        <v>26</v>
      </c>
    </row>
    <row r="274" spans="1:8" ht="13.5" thickBot="1">
      <c r="A274" s="320"/>
      <c r="B274" s="357"/>
      <c r="C274" s="356"/>
      <c r="D274" s="700"/>
      <c r="E274" s="700"/>
      <c r="F274" s="700"/>
      <c r="G274" s="356"/>
      <c r="H274" s="427">
        <f>C273*F273/G273</f>
        <v>18.749166666666667</v>
      </c>
    </row>
    <row r="275" spans="1:8">
      <c r="A275" s="320"/>
      <c r="B275" s="357" t="s">
        <v>1595</v>
      </c>
      <c r="C275" s="320"/>
      <c r="D275" s="320"/>
      <c r="E275" s="320"/>
      <c r="F275" s="320"/>
      <c r="G275" s="320"/>
      <c r="H275" s="403"/>
    </row>
    <row r="276" spans="1:8" ht="13.5" thickBot="1">
      <c r="A276" s="320"/>
      <c r="B276" s="357"/>
      <c r="C276" s="320"/>
      <c r="D276" s="320"/>
      <c r="E276" s="320"/>
      <c r="F276" s="320"/>
      <c r="G276" s="320"/>
      <c r="H276" s="320"/>
    </row>
    <row r="277" spans="1:8" ht="13.5" thickBot="1">
      <c r="A277" s="320"/>
      <c r="B277" s="1369" t="s">
        <v>777</v>
      </c>
      <c r="C277" s="1370"/>
      <c r="D277" s="1391"/>
      <c r="E277" s="1247">
        <f>'Ret Arvore peq porte &lt;2 pavim '!E278</f>
        <v>0.75</v>
      </c>
      <c r="F277" s="964"/>
      <c r="G277" s="320"/>
      <c r="H277" s="320"/>
    </row>
    <row r="278" spans="1:8">
      <c r="A278" s="320"/>
      <c r="B278" s="357"/>
      <c r="C278" s="320"/>
      <c r="D278" s="320"/>
      <c r="E278" s="320"/>
      <c r="F278" s="320"/>
      <c r="G278" s="320"/>
      <c r="H278" s="320"/>
    </row>
    <row r="279" spans="1:8" ht="13.5" thickBot="1">
      <c r="A279" s="320"/>
      <c r="B279" s="357" t="s">
        <v>778</v>
      </c>
      <c r="C279" s="320"/>
      <c r="D279" s="320"/>
      <c r="E279" s="320"/>
      <c r="F279" s="320"/>
      <c r="G279" s="320"/>
      <c r="H279" s="320"/>
    </row>
    <row r="280" spans="1:8" ht="13.5" thickBot="1">
      <c r="A280" s="320"/>
      <c r="B280" s="696"/>
      <c r="C280" s="627" t="s">
        <v>43</v>
      </c>
      <c r="D280" s="627" t="s">
        <v>81</v>
      </c>
      <c r="E280" s="627" t="s">
        <v>1036</v>
      </c>
      <c r="F280" s="482" t="s">
        <v>1328</v>
      </c>
      <c r="G280" s="672" t="s">
        <v>26</v>
      </c>
      <c r="H280" s="320"/>
    </row>
    <row r="281" spans="1:8" ht="13.5" thickBot="1">
      <c r="A281" s="320"/>
      <c r="B281" s="634" t="s">
        <v>1135</v>
      </c>
      <c r="C281" s="701">
        <f>G259</f>
        <v>1</v>
      </c>
      <c r="D281" s="697">
        <f>D273</f>
        <v>2249.9</v>
      </c>
      <c r="E281" s="698">
        <f>D281*E277</f>
        <v>1687.4250000000002</v>
      </c>
      <c r="F281" s="699">
        <f>'Ret Arvore peq porte &lt;2 pavim '!F282</f>
        <v>30</v>
      </c>
      <c r="G281" s="427">
        <f>C281*E281/F281</f>
        <v>56.247500000000009</v>
      </c>
      <c r="H281" s="320"/>
    </row>
    <row r="282" spans="1:8" ht="13.5" thickBot="1">
      <c r="A282" s="320"/>
      <c r="B282" s="357"/>
      <c r="C282" s="893"/>
      <c r="D282" s="700"/>
      <c r="E282" s="894"/>
      <c r="F282" s="895"/>
      <c r="G282" s="401"/>
      <c r="H282" s="320"/>
    </row>
    <row r="283" spans="1:8" ht="13.5" thickBot="1">
      <c r="A283" s="320"/>
      <c r="B283" s="320"/>
      <c r="C283" s="320"/>
      <c r="D283" s="320"/>
      <c r="E283" s="320"/>
      <c r="F283" s="320"/>
      <c r="G283" s="693" t="s">
        <v>26</v>
      </c>
      <c r="H283" s="320"/>
    </row>
    <row r="284" spans="1:8" ht="13.5" thickBot="1">
      <c r="A284" s="320"/>
      <c r="B284" s="1371" t="s">
        <v>1596</v>
      </c>
      <c r="C284" s="1372"/>
      <c r="D284" s="1372"/>
      <c r="E284" s="1372"/>
      <c r="F284" s="1373"/>
      <c r="G284" s="710">
        <f>F261+F265+G281+H274</f>
        <v>468.86657166666663</v>
      </c>
      <c r="H284" s="320"/>
    </row>
    <row r="285" spans="1:8">
      <c r="A285" s="320"/>
      <c r="B285" s="705"/>
      <c r="C285" s="705"/>
      <c r="D285" s="705"/>
      <c r="E285" s="705"/>
      <c r="F285" s="705"/>
      <c r="G285" s="401"/>
      <c r="H285" s="320"/>
    </row>
    <row r="286" spans="1:8" ht="13.5" thickBot="1">
      <c r="A286" s="320"/>
      <c r="B286" s="335" t="s">
        <v>952</v>
      </c>
      <c r="C286" s="320"/>
      <c r="D286" s="320"/>
      <c r="E286" s="415"/>
      <c r="F286" s="356"/>
      <c r="G286" s="666"/>
      <c r="H286" s="320"/>
    </row>
    <row r="287" spans="1:8" ht="13.5" thickBot="1">
      <c r="A287" s="320"/>
      <c r="B287" s="357"/>
      <c r="C287" s="320"/>
      <c r="D287" s="320"/>
      <c r="E287" s="706" t="s">
        <v>926</v>
      </c>
      <c r="F287" s="438"/>
      <c r="G287" s="896">
        <f>'Dimens areas verdes'!D271</f>
        <v>1</v>
      </c>
      <c r="H287" s="320"/>
    </row>
    <row r="288" spans="1:8">
      <c r="A288" s="320"/>
      <c r="B288" s="357" t="s">
        <v>846</v>
      </c>
      <c r="C288" s="320"/>
      <c r="D288" s="320"/>
      <c r="E288" s="320"/>
      <c r="F288" s="320"/>
      <c r="G288" s="320"/>
      <c r="H288" s="320"/>
    </row>
    <row r="289" spans="1:8" ht="13.5" thickBot="1">
      <c r="A289" s="320"/>
      <c r="B289" s="320"/>
      <c r="C289" s="320"/>
      <c r="D289" s="320"/>
      <c r="E289" s="320"/>
      <c r="F289" s="320"/>
      <c r="G289" s="320"/>
      <c r="H289" s="320"/>
    </row>
    <row r="290" spans="1:8" ht="13.5" thickBot="1">
      <c r="A290" s="320"/>
      <c r="B290" s="1369" t="s">
        <v>955</v>
      </c>
      <c r="C290" s="1370"/>
      <c r="D290" s="1370"/>
      <c r="E290" s="708">
        <f>Banco!D237</f>
        <v>0.25</v>
      </c>
      <c r="F290" s="320"/>
      <c r="G290" s="320"/>
      <c r="H290" s="320"/>
    </row>
    <row r="291" spans="1:8">
      <c r="A291" s="320"/>
      <c r="B291" s="320"/>
      <c r="C291" s="320"/>
      <c r="D291" s="320"/>
      <c r="E291" s="320"/>
      <c r="F291" s="320"/>
      <c r="G291" s="320"/>
      <c r="H291" s="320"/>
    </row>
    <row r="292" spans="1:8" ht="13.5" thickBot="1">
      <c r="A292" s="320"/>
      <c r="B292" s="357" t="s">
        <v>956</v>
      </c>
      <c r="C292" s="320"/>
      <c r="D292" s="320"/>
      <c r="E292" s="320"/>
      <c r="F292" s="320"/>
      <c r="G292" s="320"/>
      <c r="H292" s="320"/>
    </row>
    <row r="293" spans="1:8" ht="13.5" thickBot="1">
      <c r="A293" s="320"/>
      <c r="B293" s="696"/>
      <c r="C293" s="627" t="s">
        <v>43</v>
      </c>
      <c r="D293" s="627" t="s">
        <v>81</v>
      </c>
      <c r="E293" s="627" t="s">
        <v>80</v>
      </c>
      <c r="F293" s="482" t="s">
        <v>1328</v>
      </c>
      <c r="G293" s="672" t="s">
        <v>26</v>
      </c>
      <c r="H293" s="320"/>
    </row>
    <row r="294" spans="1:8" ht="13.5" thickBot="1">
      <c r="A294" s="320"/>
      <c r="B294" s="634" t="s">
        <v>1136</v>
      </c>
      <c r="C294" s="621">
        <f>G287</f>
        <v>1</v>
      </c>
      <c r="D294" s="697">
        <f>Banco!D167</f>
        <v>5822.79</v>
      </c>
      <c r="E294" s="698">
        <f>D294*E290</f>
        <v>1455.6975</v>
      </c>
      <c r="F294" s="699">
        <f>Banco!D280</f>
        <v>30</v>
      </c>
      <c r="G294" s="427">
        <f>C294*E294/F294</f>
        <v>48.523249999999997</v>
      </c>
      <c r="H294" s="320"/>
    </row>
    <row r="295" spans="1:8">
      <c r="A295" s="320"/>
      <c r="B295" s="357"/>
      <c r="C295" s="356"/>
      <c r="D295" s="700"/>
      <c r="E295" s="700"/>
      <c r="F295" s="356"/>
      <c r="G295" s="403"/>
      <c r="H295" s="320"/>
    </row>
    <row r="296" spans="1:8">
      <c r="A296" s="320"/>
      <c r="B296" s="357" t="s">
        <v>848</v>
      </c>
      <c r="C296" s="320"/>
      <c r="D296" s="320"/>
      <c r="E296" s="320"/>
      <c r="F296" s="320"/>
      <c r="G296" s="320"/>
      <c r="H296" s="320"/>
    </row>
    <row r="297" spans="1:8" ht="13.5" thickBot="1">
      <c r="A297" s="320"/>
      <c r="B297" s="357"/>
      <c r="C297" s="320"/>
      <c r="D297" s="320"/>
      <c r="E297" s="320"/>
      <c r="F297" s="320"/>
      <c r="G297" s="320"/>
      <c r="H297" s="320"/>
    </row>
    <row r="298" spans="1:8" ht="13.5" thickBot="1">
      <c r="A298" s="320"/>
      <c r="B298" s="1369" t="s">
        <v>927</v>
      </c>
      <c r="C298" s="1370"/>
      <c r="D298" s="1370"/>
      <c r="E298" s="708">
        <f>'Ret Arvore peq porte &lt;2 pavim '!E301</f>
        <v>0.75</v>
      </c>
      <c r="F298" s="320"/>
      <c r="G298" s="320"/>
      <c r="H298" s="320"/>
    </row>
    <row r="299" spans="1:8">
      <c r="A299" s="320"/>
      <c r="B299" s="357"/>
      <c r="C299" s="320"/>
      <c r="D299" s="320"/>
      <c r="E299" s="320"/>
      <c r="F299" s="320"/>
      <c r="G299" s="320"/>
      <c r="H299" s="320"/>
    </row>
    <row r="300" spans="1:8" ht="13.5" thickBot="1">
      <c r="A300" s="320"/>
      <c r="B300" s="357" t="s">
        <v>957</v>
      </c>
      <c r="C300" s="320"/>
      <c r="D300" s="320"/>
      <c r="E300" s="320"/>
      <c r="F300" s="320"/>
      <c r="G300" s="320"/>
      <c r="H300" s="320"/>
    </row>
    <row r="301" spans="1:8" ht="13.5" thickBot="1">
      <c r="A301" s="320"/>
      <c r="B301" s="696"/>
      <c r="C301" s="627" t="s">
        <v>43</v>
      </c>
      <c r="D301" s="627" t="s">
        <v>81</v>
      </c>
      <c r="E301" s="627" t="s">
        <v>1036</v>
      </c>
      <c r="F301" s="482" t="s">
        <v>1328</v>
      </c>
      <c r="G301" s="672" t="s">
        <v>26</v>
      </c>
      <c r="H301" s="320"/>
    </row>
    <row r="302" spans="1:8" ht="13.5" thickBot="1">
      <c r="A302" s="320"/>
      <c r="B302" s="634" t="s">
        <v>1129</v>
      </c>
      <c r="C302" s="701">
        <f>G287</f>
        <v>1</v>
      </c>
      <c r="D302" s="697">
        <f>D294</f>
        <v>5822.79</v>
      </c>
      <c r="E302" s="698">
        <f>D302*E298</f>
        <v>4367.0924999999997</v>
      </c>
      <c r="F302" s="699">
        <f>F294</f>
        <v>30</v>
      </c>
      <c r="G302" s="427">
        <f>C302*E302/F302</f>
        <v>145.56975</v>
      </c>
      <c r="H302" s="320"/>
    </row>
    <row r="303" spans="1:8" ht="13.5" thickBot="1">
      <c r="A303" s="320"/>
      <c r="B303" s="357"/>
      <c r="C303" s="893"/>
      <c r="D303" s="700"/>
      <c r="E303" s="894"/>
      <c r="F303" s="895"/>
      <c r="G303" s="401"/>
      <c r="H303" s="320"/>
    </row>
    <row r="304" spans="1:8" ht="13.5" thickBot="1">
      <c r="A304" s="320"/>
      <c r="B304" s="320"/>
      <c r="C304" s="320"/>
      <c r="D304" s="320"/>
      <c r="E304" s="320"/>
      <c r="F304" s="320"/>
      <c r="G304" s="693" t="s">
        <v>26</v>
      </c>
      <c r="H304" s="320"/>
    </row>
    <row r="305" spans="1:8" ht="13.5" thickBot="1">
      <c r="A305" s="320"/>
      <c r="B305" s="1371" t="s">
        <v>958</v>
      </c>
      <c r="C305" s="1372"/>
      <c r="D305" s="1372"/>
      <c r="E305" s="1372"/>
      <c r="F305" s="1373"/>
      <c r="G305" s="710">
        <f>G302+G294</f>
        <v>194.09299999999999</v>
      </c>
      <c r="H305" s="320"/>
    </row>
    <row r="306" spans="1:8">
      <c r="A306" s="320"/>
      <c r="B306" s="705"/>
      <c r="C306" s="705"/>
      <c r="D306" s="705"/>
      <c r="E306" s="705"/>
      <c r="F306" s="705"/>
      <c r="G306" s="401"/>
      <c r="H306" s="320"/>
    </row>
    <row r="307" spans="1:8">
      <c r="B307" s="745" t="s">
        <v>1597</v>
      </c>
      <c r="C307" s="319"/>
      <c r="D307" s="319"/>
      <c r="E307" s="854"/>
      <c r="F307" s="807"/>
      <c r="G307" s="855"/>
      <c r="H307" s="320"/>
    </row>
    <row r="308" spans="1:8" ht="13.5" thickBot="1">
      <c r="B308" s="805"/>
      <c r="C308" s="319"/>
      <c r="D308" s="319"/>
      <c r="E308" s="854"/>
      <c r="F308" s="807"/>
      <c r="G308" s="1072"/>
      <c r="H308" s="320"/>
    </row>
    <row r="309" spans="1:8" ht="13.5" thickBot="1">
      <c r="B309" s="745"/>
      <c r="C309" s="319"/>
      <c r="D309" s="319"/>
      <c r="E309" s="803" t="s">
        <v>825</v>
      </c>
      <c r="F309" s="804"/>
      <c r="G309" s="196">
        <f>'Dimens areas verdes'!D274</f>
        <v>76.266666666666666</v>
      </c>
      <c r="H309" s="320"/>
    </row>
    <row r="310" spans="1:8" ht="13.5" thickBot="1">
      <c r="B310" s="805" t="s">
        <v>1598</v>
      </c>
      <c r="C310" s="319"/>
      <c r="D310" s="319"/>
      <c r="E310" s="856" t="s">
        <v>1552</v>
      </c>
      <c r="F310" s="807"/>
      <c r="G310" s="293">
        <f>'Dimens areas verdes'!D273</f>
        <v>1</v>
      </c>
      <c r="H310" s="320"/>
    </row>
    <row r="311" spans="1:8" ht="13.5" thickBot="1">
      <c r="B311" s="808"/>
      <c r="C311" s="871" t="s">
        <v>448</v>
      </c>
      <c r="D311" s="809" t="s">
        <v>40</v>
      </c>
      <c r="E311" s="809" t="s">
        <v>1587</v>
      </c>
      <c r="F311" s="810" t="s">
        <v>26</v>
      </c>
      <c r="G311" s="807"/>
      <c r="H311" s="320"/>
    </row>
    <row r="312" spans="1:8" ht="13.5" thickBot="1">
      <c r="B312" s="811" t="s">
        <v>110</v>
      </c>
      <c r="C312" s="812">
        <f>G309</f>
        <v>76.266666666666666</v>
      </c>
      <c r="D312" s="740">
        <f>Banco!D47</f>
        <v>5.49</v>
      </c>
      <c r="E312" s="813">
        <f>Banco!D222</f>
        <v>1.8999499999999998</v>
      </c>
      <c r="F312" s="814">
        <f>C312*D312*E312</f>
        <v>795.51666479999994</v>
      </c>
      <c r="G312" s="807"/>
      <c r="H312" s="320"/>
    </row>
    <row r="313" spans="1:8">
      <c r="B313" s="319"/>
      <c r="C313" s="319"/>
      <c r="D313" s="319"/>
      <c r="E313" s="319"/>
      <c r="F313" s="319"/>
      <c r="G313" s="319"/>
      <c r="H313" s="320"/>
    </row>
    <row r="314" spans="1:8" ht="13.5" thickBot="1">
      <c r="B314" s="829" t="s">
        <v>1603</v>
      </c>
      <c r="C314" s="319"/>
      <c r="D314" s="319"/>
      <c r="E314" s="319"/>
      <c r="F314" s="319"/>
      <c r="G314" s="319"/>
      <c r="H314" s="320"/>
    </row>
    <row r="315" spans="1:8" ht="13.5" thickBot="1">
      <c r="B315" s="815" t="s">
        <v>1020</v>
      </c>
      <c r="C315" s="1073"/>
      <c r="D315" s="809"/>
      <c r="E315" s="1074" t="s">
        <v>1590</v>
      </c>
      <c r="F315" s="810" t="s">
        <v>26</v>
      </c>
      <c r="G315" s="319"/>
      <c r="H315" s="320"/>
    </row>
    <row r="316" spans="1:8" ht="13.5" thickBot="1">
      <c r="B316" s="818" t="s">
        <v>105</v>
      </c>
      <c r="C316" s="753"/>
      <c r="D316" s="753"/>
      <c r="E316" s="1075">
        <f>Banco!D230</f>
        <v>0.08</v>
      </c>
      <c r="F316" s="814">
        <f>F312*E316</f>
        <v>63.641333183999997</v>
      </c>
      <c r="G316" s="319"/>
      <c r="H316" s="320"/>
    </row>
    <row r="317" spans="1:8">
      <c r="B317" s="805"/>
      <c r="C317" s="807"/>
      <c r="D317" s="807"/>
      <c r="E317" s="854"/>
      <c r="F317" s="807"/>
      <c r="G317" s="1072"/>
      <c r="H317" s="320"/>
    </row>
    <row r="318" spans="1:8">
      <c r="B318" s="805" t="s">
        <v>1604</v>
      </c>
      <c r="C318" s="319"/>
      <c r="D318" s="319"/>
      <c r="E318" s="319"/>
      <c r="F318" s="319"/>
      <c r="G318" s="1072"/>
      <c r="H318" s="320"/>
    </row>
    <row r="319" spans="1:8" ht="13.5" thickBot="1">
      <c r="B319" s="319"/>
      <c r="C319" s="319"/>
      <c r="D319" s="319"/>
      <c r="E319" s="319"/>
      <c r="F319" s="319"/>
      <c r="G319" s="319"/>
      <c r="H319" s="320"/>
    </row>
    <row r="320" spans="1:8" ht="13.5" thickBot="1">
      <c r="B320" s="1381" t="s">
        <v>1599</v>
      </c>
      <c r="C320" s="1382"/>
      <c r="D320" s="1390"/>
      <c r="E320" s="1100">
        <f>Banco!D237</f>
        <v>0.25</v>
      </c>
      <c r="F320" s="319"/>
      <c r="G320" s="319"/>
      <c r="H320" s="320"/>
    </row>
    <row r="321" spans="2:8">
      <c r="B321" s="319"/>
      <c r="C321" s="319"/>
      <c r="D321" s="319"/>
      <c r="E321" s="319"/>
      <c r="F321" s="319"/>
      <c r="G321" s="319"/>
      <c r="H321" s="320"/>
    </row>
    <row r="322" spans="2:8" ht="13.5" thickBot="1">
      <c r="B322" s="805" t="s">
        <v>1600</v>
      </c>
      <c r="C322" s="319"/>
      <c r="D322" s="319"/>
      <c r="E322" s="319"/>
      <c r="F322" s="319"/>
      <c r="G322" s="319"/>
      <c r="H322" s="320"/>
    </row>
    <row r="323" spans="2:8" ht="13.5" thickBot="1">
      <c r="B323" s="844"/>
      <c r="C323" s="824" t="s">
        <v>43</v>
      </c>
      <c r="D323" s="824" t="s">
        <v>81</v>
      </c>
      <c r="E323" s="824" t="s">
        <v>80</v>
      </c>
      <c r="F323" s="482" t="s">
        <v>1328</v>
      </c>
      <c r="G323" s="319"/>
      <c r="H323" s="320"/>
    </row>
    <row r="324" spans="2:8" ht="13.5" thickBot="1">
      <c r="B324" s="845" t="s">
        <v>1269</v>
      </c>
      <c r="C324" s="1076">
        <f>G310</f>
        <v>1</v>
      </c>
      <c r="D324" s="846">
        <f>Banco!D165</f>
        <v>2500</v>
      </c>
      <c r="E324" s="847">
        <f>D324*E320</f>
        <v>625</v>
      </c>
      <c r="F324" s="848">
        <f>Banco!D280</f>
        <v>30</v>
      </c>
      <c r="G324" s="810" t="s">
        <v>26</v>
      </c>
      <c r="H324" s="320"/>
    </row>
    <row r="325" spans="2:8" ht="13.5" thickBot="1">
      <c r="B325" s="783"/>
      <c r="C325" s="807"/>
      <c r="D325" s="849"/>
      <c r="E325" s="849"/>
      <c r="F325" s="807"/>
      <c r="G325" s="814">
        <f>C324*E324/F324</f>
        <v>20.833333333333332</v>
      </c>
      <c r="H325" s="320"/>
    </row>
    <row r="326" spans="2:8">
      <c r="B326" s="805" t="s">
        <v>1605</v>
      </c>
      <c r="C326" s="319"/>
      <c r="D326" s="319"/>
      <c r="E326" s="319"/>
      <c r="F326" s="319"/>
      <c r="G326" s="821"/>
      <c r="H326" s="320"/>
    </row>
    <row r="327" spans="2:8" ht="13.5" thickBot="1">
      <c r="B327" s="783"/>
      <c r="C327" s="319"/>
      <c r="D327" s="319"/>
      <c r="E327" s="319"/>
      <c r="F327" s="319"/>
      <c r="G327" s="319"/>
      <c r="H327" s="320"/>
    </row>
    <row r="328" spans="2:8" ht="13.5" thickBot="1">
      <c r="B328" s="1381" t="s">
        <v>1601</v>
      </c>
      <c r="C328" s="1382"/>
      <c r="D328" s="1390"/>
      <c r="E328" s="1100">
        <f>'Ret Arvore peq porte &lt;2 pavim '!E332</f>
        <v>0.35</v>
      </c>
      <c r="F328" s="319"/>
      <c r="G328" s="319"/>
      <c r="H328" s="320"/>
    </row>
    <row r="329" spans="2:8">
      <c r="B329" s="783"/>
      <c r="C329" s="319"/>
      <c r="D329" s="319"/>
      <c r="E329" s="319"/>
      <c r="F329" s="319"/>
      <c r="G329" s="319"/>
      <c r="H329" s="320"/>
    </row>
    <row r="330" spans="2:8" ht="13.5" thickBot="1">
      <c r="B330" s="805" t="s">
        <v>1602</v>
      </c>
      <c r="C330" s="319"/>
      <c r="D330" s="319"/>
      <c r="E330" s="319"/>
      <c r="F330" s="319"/>
      <c r="G330" s="319"/>
      <c r="H330" s="320"/>
    </row>
    <row r="331" spans="2:8" ht="13.5" thickBot="1">
      <c r="B331" s="844"/>
      <c r="C331" s="824" t="s">
        <v>43</v>
      </c>
      <c r="D331" s="824" t="s">
        <v>81</v>
      </c>
      <c r="E331" s="870" t="s">
        <v>1036</v>
      </c>
      <c r="F331" s="482" t="s">
        <v>1328</v>
      </c>
      <c r="G331" s="319"/>
      <c r="H331" s="320"/>
    </row>
    <row r="332" spans="2:8" ht="13.5" thickBot="1">
      <c r="B332" s="845" t="s">
        <v>1270</v>
      </c>
      <c r="C332" s="859">
        <f>C324</f>
        <v>1</v>
      </c>
      <c r="D332" s="846">
        <f>D324</f>
        <v>2500</v>
      </c>
      <c r="E332" s="847">
        <f>D332*E328</f>
        <v>875</v>
      </c>
      <c r="F332" s="848">
        <f>F324</f>
        <v>30</v>
      </c>
      <c r="G332" s="810" t="s">
        <v>26</v>
      </c>
      <c r="H332" s="320"/>
    </row>
    <row r="333" spans="2:8" ht="13.5" thickBot="1">
      <c r="B333" s="805"/>
      <c r="C333" s="860"/>
      <c r="D333" s="849"/>
      <c r="E333" s="861"/>
      <c r="F333" s="862"/>
      <c r="G333" s="814">
        <f>C332*E332/F332</f>
        <v>29.166666666666668</v>
      </c>
      <c r="H333" s="320"/>
    </row>
    <row r="334" spans="2:8" ht="13.5" thickBot="1">
      <c r="B334" s="319"/>
      <c r="C334" s="319"/>
      <c r="D334" s="319"/>
      <c r="E334" s="319"/>
      <c r="F334" s="319"/>
      <c r="G334" s="863"/>
      <c r="H334" s="320"/>
    </row>
    <row r="335" spans="2:8" ht="13.5" thickBot="1">
      <c r="B335" s="1383" t="s">
        <v>1606</v>
      </c>
      <c r="C335" s="1384"/>
      <c r="D335" s="1384"/>
      <c r="E335" s="1384"/>
      <c r="F335" s="1385"/>
      <c r="G335" s="841" t="s">
        <v>26</v>
      </c>
      <c r="H335" s="320"/>
    </row>
    <row r="336" spans="2:8" ht="13.5" thickBot="1">
      <c r="B336" s="865"/>
      <c r="C336" s="865"/>
      <c r="D336" s="865"/>
      <c r="E336" s="865"/>
      <c r="F336" s="865"/>
      <c r="G336" s="864">
        <f>F312+F316+G333+G325</f>
        <v>909.15799798399996</v>
      </c>
      <c r="H336" s="320"/>
    </row>
    <row r="337" spans="2:8">
      <c r="B337" s="705"/>
      <c r="C337" s="705"/>
      <c r="D337" s="705"/>
      <c r="E337" s="705"/>
      <c r="F337" s="705"/>
      <c r="G337" s="401"/>
      <c r="H337" s="320"/>
    </row>
    <row r="338" spans="2:8">
      <c r="B338" s="335" t="s">
        <v>61</v>
      </c>
      <c r="C338" s="320"/>
      <c r="D338" s="320"/>
      <c r="E338" s="320"/>
      <c r="F338" s="320"/>
      <c r="G338" s="320"/>
      <c r="H338" s="320"/>
    </row>
    <row r="339" spans="2:8" ht="13.5" thickBot="1">
      <c r="B339" s="320"/>
      <c r="C339" s="320"/>
      <c r="D339" s="320"/>
      <c r="E339" s="320"/>
      <c r="F339" s="320"/>
      <c r="G339" s="320"/>
      <c r="H339" s="320"/>
    </row>
    <row r="340" spans="2:8">
      <c r="B340" s="696" t="s">
        <v>57</v>
      </c>
      <c r="C340" s="424"/>
      <c r="D340" s="424"/>
      <c r="E340" s="711"/>
      <c r="F340" s="712">
        <f>E33</f>
        <v>40017.909999999996</v>
      </c>
      <c r="G340" s="320"/>
      <c r="H340" s="320"/>
    </row>
    <row r="341" spans="2:8">
      <c r="B341" s="630" t="s">
        <v>124</v>
      </c>
      <c r="C341" s="356"/>
      <c r="D341" s="356"/>
      <c r="E341" s="713"/>
      <c r="F341" s="714">
        <f>E123</f>
        <v>771.66</v>
      </c>
      <c r="G341" s="320"/>
      <c r="H341" s="320"/>
    </row>
    <row r="342" spans="2:8">
      <c r="B342" s="630" t="s">
        <v>1689</v>
      </c>
      <c r="C342" s="356"/>
      <c r="D342" s="356"/>
      <c r="E342" s="713"/>
      <c r="F342" s="714">
        <f>G138</f>
        <v>504.03000000000003</v>
      </c>
      <c r="G342" s="320"/>
      <c r="H342" s="320"/>
    </row>
    <row r="343" spans="2:8">
      <c r="B343" s="630" t="s">
        <v>781</v>
      </c>
      <c r="C343" s="356"/>
      <c r="D343" s="356"/>
      <c r="E343" s="713"/>
      <c r="F343" s="714">
        <f>G204</f>
        <v>12715.458483720646</v>
      </c>
      <c r="G343" s="320"/>
      <c r="H343" s="320"/>
    </row>
    <row r="344" spans="2:8">
      <c r="B344" s="630" t="s">
        <v>648</v>
      </c>
      <c r="C344" s="356"/>
      <c r="D344" s="356"/>
      <c r="E344" s="713"/>
      <c r="F344" s="714">
        <f>G225</f>
        <v>121.67499999999998</v>
      </c>
      <c r="G344" s="320"/>
      <c r="H344" s="320"/>
    </row>
    <row r="345" spans="2:8">
      <c r="B345" s="154" t="s">
        <v>922</v>
      </c>
      <c r="C345" s="153"/>
      <c r="D345" s="153"/>
      <c r="E345" s="152"/>
      <c r="F345" s="155">
        <f>G255</f>
        <v>1217.0561559999999</v>
      </c>
      <c r="H345" s="320"/>
    </row>
    <row r="346" spans="2:8">
      <c r="B346" s="154" t="s">
        <v>671</v>
      </c>
      <c r="C346" s="153"/>
      <c r="D346" s="153"/>
      <c r="E346" s="152"/>
      <c r="F346" s="155">
        <f>G284</f>
        <v>468.86657166666663</v>
      </c>
    </row>
    <row r="347" spans="2:8">
      <c r="B347" s="154" t="s">
        <v>959</v>
      </c>
      <c r="C347" s="153"/>
      <c r="D347" s="153"/>
      <c r="E347" s="152"/>
      <c r="F347" s="155">
        <f>G305</f>
        <v>194.09299999999999</v>
      </c>
    </row>
    <row r="348" spans="2:8" ht="13.5" thickBot="1">
      <c r="B348" s="154" t="s">
        <v>1608</v>
      </c>
      <c r="C348" s="153"/>
      <c r="D348" s="153"/>
      <c r="E348" s="152"/>
      <c r="F348" s="155">
        <f>G336</f>
        <v>909.15799798399996</v>
      </c>
    </row>
    <row r="349" spans="2:8">
      <c r="B349" s="159" t="s">
        <v>1825</v>
      </c>
      <c r="C349" s="158"/>
      <c r="D349" s="158"/>
      <c r="E349" s="157"/>
      <c r="F349" s="156">
        <f>SUM(F340:F348)</f>
        <v>56919.907209371311</v>
      </c>
    </row>
    <row r="350" spans="2:8" ht="13.5" thickBot="1">
      <c r="B350" s="146" t="s">
        <v>1297</v>
      </c>
      <c r="C350" s="145"/>
      <c r="D350" s="446">
        <f>Banco!D211</f>
        <v>0.38690000000000002</v>
      </c>
      <c r="E350" s="144"/>
      <c r="F350" s="447">
        <f>D350*F349</f>
        <v>22022.31209930576</v>
      </c>
    </row>
    <row r="351" spans="2:8" ht="13.5" thickBot="1">
      <c r="B351" s="150" t="s">
        <v>58</v>
      </c>
      <c r="C351" s="149"/>
      <c r="D351" s="149"/>
      <c r="E351" s="148"/>
      <c r="F351" s="151">
        <f>F349+F350</f>
        <v>78942.219308677071</v>
      </c>
    </row>
    <row r="352" spans="2:8" ht="13.5" thickBot="1">
      <c r="B352" s="150" t="s">
        <v>942</v>
      </c>
      <c r="C352" s="149"/>
      <c r="D352" s="149"/>
      <c r="E352" s="148"/>
      <c r="F352" s="147">
        <f>'Dimens areas verdes'!D226</f>
        <v>100</v>
      </c>
    </row>
    <row r="353" spans="2:6" ht="13.5" thickBot="1">
      <c r="B353" s="146" t="s">
        <v>670</v>
      </c>
      <c r="C353" s="145"/>
      <c r="D353" s="145"/>
      <c r="E353" s="144"/>
      <c r="F353" s="590">
        <f>ROUND(F351/F352,2)</f>
        <v>789.42</v>
      </c>
    </row>
  </sheetData>
  <mergeCells count="20">
    <mergeCell ref="B269:D269"/>
    <mergeCell ref="B167:D167"/>
    <mergeCell ref="B168:D168"/>
    <mergeCell ref="B180:D180"/>
    <mergeCell ref="B181:D181"/>
    <mergeCell ref="B204:F204"/>
    <mergeCell ref="B210:D210"/>
    <mergeCell ref="B218:D218"/>
    <mergeCell ref="B225:F225"/>
    <mergeCell ref="B240:D240"/>
    <mergeCell ref="B248:D248"/>
    <mergeCell ref="B255:F255"/>
    <mergeCell ref="B320:D320"/>
    <mergeCell ref="B328:D328"/>
    <mergeCell ref="B335:F335"/>
    <mergeCell ref="B277:D277"/>
    <mergeCell ref="B284:F284"/>
    <mergeCell ref="B290:D290"/>
    <mergeCell ref="B298:D298"/>
    <mergeCell ref="B305:F305"/>
  </mergeCells>
  <printOptions horizontalCentered="1"/>
  <pageMargins left="0.59055118110236227" right="0.39370078740157483" top="0.59055118110236227" bottom="0.43307086614173229" header="0" footer="0"/>
  <pageSetup paperSize="9" scale="71" fitToHeight="4" orientation="portrait" r:id="rId1"/>
  <headerFooter alignWithMargins="0"/>
  <rowBreaks count="3" manualBreakCount="3">
    <brk id="74" min="1" max="6" man="1"/>
    <brk id="153" min="1" max="6" man="1"/>
    <brk id="226" min="1" max="6" man="1"/>
  </rowBreaks>
  <ignoredErrors>
    <ignoredError sqref="E252 E302 E222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74"/>
  <sheetViews>
    <sheetView showGridLines="0" view="pageBreakPreview" topLeftCell="A252" zoomScaleNormal="100" zoomScaleSheetLayoutView="100" workbookViewId="0">
      <selection activeCell="B9" sqref="B9:G21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1616</v>
      </c>
    </row>
    <row r="5" spans="2:9">
      <c r="B5" s="1008"/>
    </row>
    <row r="6" spans="2:9">
      <c r="B6" s="160" t="s">
        <v>19</v>
      </c>
    </row>
    <row r="7" spans="2:9" ht="13.5" thickBot="1">
      <c r="B7" s="160" t="s">
        <v>21</v>
      </c>
      <c r="D7" s="160" t="s">
        <v>59</v>
      </c>
      <c r="E7" s="193">
        <f>Banco!D202</f>
        <v>0.74028000000000005</v>
      </c>
      <c r="F7" s="160"/>
      <c r="H7" s="185"/>
      <c r="I7" s="160"/>
    </row>
    <row r="8" spans="2:9" s="184" customFormat="1" ht="26.25" thickBot="1"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90" t="s">
        <v>998</v>
      </c>
      <c r="H8" s="186"/>
    </row>
    <row r="9" spans="2:9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1293">
        <f>'Salários 01 2021'!$C$42</f>
        <v>2294.25</v>
      </c>
      <c r="H9" s="187"/>
    </row>
    <row r="10" spans="2:9">
      <c r="B10" s="602" t="s">
        <v>95</v>
      </c>
      <c r="C10" s="926"/>
      <c r="D10" s="926"/>
      <c r="E10" s="926"/>
      <c r="F10" s="910"/>
      <c r="G10" s="1103"/>
      <c r="H10" s="187"/>
    </row>
    <row r="11" spans="2:9">
      <c r="B11" s="602" t="s">
        <v>96</v>
      </c>
      <c r="C11" s="926"/>
      <c r="D11" s="926"/>
      <c r="E11" s="926"/>
      <c r="F11" s="910"/>
      <c r="G11" s="1103"/>
      <c r="H11" s="187"/>
    </row>
    <row r="12" spans="2:9"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6"/>
      <c r="H12" s="175"/>
    </row>
    <row r="13" spans="2:9">
      <c r="B13" s="602" t="s">
        <v>87</v>
      </c>
      <c r="C13" s="603"/>
      <c r="D13" s="603"/>
      <c r="E13" s="603"/>
      <c r="F13" s="735"/>
      <c r="G13" s="736"/>
      <c r="H13" s="175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6">
        <f>Banco!$D$199</f>
        <v>418.26</v>
      </c>
      <c r="H14" s="175"/>
    </row>
    <row r="15" spans="2:9"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6">
        <f>SUM(G9:G14)*$E$7</f>
        <v>2008.0169028000003</v>
      </c>
      <c r="H15" s="175"/>
    </row>
    <row r="16" spans="2:9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6">
        <f>'Salários 01 2021'!$J$14</f>
        <v>599</v>
      </c>
      <c r="H16" s="175"/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6">
        <f>'Salários 01 2021'!$K$15</f>
        <v>65</v>
      </c>
      <c r="H17" s="175"/>
    </row>
    <row r="18" spans="2:8">
      <c r="B18" s="602" t="s">
        <v>389</v>
      </c>
      <c r="C18" s="603"/>
      <c r="D18" s="735"/>
      <c r="E18" s="603"/>
      <c r="F18" s="603">
        <f>'Salários 01 2021'!$J$15</f>
        <v>641.75</v>
      </c>
      <c r="G18" s="736"/>
      <c r="H18" s="175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6">
        <f>Banco!$D$197</f>
        <v>72</v>
      </c>
      <c r="H19" s="175"/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456">
        <f>Banco!$D$198</f>
        <v>8.5</v>
      </c>
      <c r="H20" s="175"/>
    </row>
    <row r="21" spans="2:8" ht="13.5" thickBot="1"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1">
        <f>'Salários 01 2021'!$L$42</f>
        <v>63.961438356164393</v>
      </c>
      <c r="H21" s="175"/>
    </row>
    <row r="22" spans="2:8" ht="13.5" thickBot="1"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1180">
        <f>SUM(E9:E21)</f>
        <v>4299.9096604361648</v>
      </c>
      <c r="F22" s="1291">
        <f>SUM(F9:F21)</f>
        <v>5146.9708675561651</v>
      </c>
      <c r="G22" s="1295">
        <f>SUM(G9:G21)</f>
        <v>5528.988341156165</v>
      </c>
      <c r="H22" s="188"/>
    </row>
    <row r="23" spans="2:8">
      <c r="B23" s="320"/>
      <c r="C23" s="320"/>
      <c r="D23" s="320"/>
      <c r="E23" s="320"/>
      <c r="F23" s="320"/>
      <c r="G23" s="320"/>
    </row>
    <row r="24" spans="2:8" ht="13.5" thickBot="1">
      <c r="B24" s="335" t="s">
        <v>27</v>
      </c>
      <c r="C24" s="320"/>
      <c r="D24" s="320"/>
      <c r="E24" s="320"/>
      <c r="F24" s="320"/>
      <c r="G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2:8">
      <c r="B26" s="595" t="str">
        <f>C8</f>
        <v xml:space="preserve">Jardineiro </v>
      </c>
      <c r="C26" s="1096">
        <f>'Dimens areas verdes'!D243</f>
        <v>4</v>
      </c>
      <c r="D26" s="628">
        <f>C22</f>
        <v>3635.7561623561646</v>
      </c>
      <c r="E26" s="999">
        <f t="shared" ref="E26:E30" si="0">ROUND(D26*C26,2)</f>
        <v>14543.02</v>
      </c>
      <c r="F26" s="320"/>
      <c r="G26" s="320"/>
    </row>
    <row r="27" spans="2:8"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0"/>
        <v>4078.53</v>
      </c>
      <c r="F27" s="320"/>
      <c r="G27" s="320"/>
    </row>
    <row r="28" spans="2:8"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0"/>
        <v>4299.91</v>
      </c>
      <c r="F28" s="320"/>
      <c r="G28" s="320"/>
    </row>
    <row r="29" spans="2:8"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0"/>
        <v>4632.2700000000004</v>
      </c>
      <c r="F29" s="320"/>
      <c r="G29" s="320"/>
    </row>
    <row r="30" spans="2:8" ht="13.5" thickBot="1">
      <c r="B30" s="673" t="str">
        <f>G8</f>
        <v>Supervisor de Turma</v>
      </c>
      <c r="C30" s="1079">
        <f>'Dimens areas verdes'!D246</f>
        <v>1</v>
      </c>
      <c r="D30" s="622">
        <f>G22</f>
        <v>5528.988341156165</v>
      </c>
      <c r="E30" s="1080">
        <f t="shared" si="0"/>
        <v>5528.99</v>
      </c>
      <c r="F30" s="320"/>
      <c r="G30" s="320"/>
    </row>
    <row r="31" spans="2:8" ht="13.5" thickBot="1">
      <c r="B31" s="624"/>
      <c r="C31" s="624"/>
      <c r="D31" s="624"/>
      <c r="E31" s="876">
        <f>SUM(E26:E30)</f>
        <v>33082.720000000001</v>
      </c>
      <c r="F31" s="320"/>
      <c r="G31" s="320"/>
    </row>
    <row r="32" spans="2:8">
      <c r="B32" s="383"/>
      <c r="C32" s="320"/>
      <c r="D32" s="320"/>
      <c r="E32" s="877"/>
      <c r="F32" s="878"/>
      <c r="G32" s="320"/>
    </row>
    <row r="33" spans="2:7">
      <c r="B33" s="335" t="s">
        <v>98</v>
      </c>
      <c r="C33" s="320"/>
      <c r="D33" s="320"/>
      <c r="E33" s="320"/>
      <c r="F33" s="320"/>
      <c r="G33" s="320"/>
    </row>
    <row r="34" spans="2:7" ht="13.5" thickBot="1">
      <c r="B34" s="335" t="s">
        <v>99</v>
      </c>
      <c r="C34" s="320"/>
      <c r="D34" s="320"/>
      <c r="E34" s="320"/>
      <c r="F34" s="320"/>
      <c r="G34" s="320"/>
    </row>
    <row r="35" spans="2:7" ht="13.5" thickBot="1">
      <c r="B35" s="615" t="s">
        <v>28</v>
      </c>
      <c r="C35" s="616" t="s">
        <v>20</v>
      </c>
      <c r="D35" s="616" t="s">
        <v>31</v>
      </c>
      <c r="E35" s="616" t="s">
        <v>32</v>
      </c>
      <c r="F35" s="617" t="s">
        <v>26</v>
      </c>
      <c r="G35" s="320"/>
    </row>
    <row r="36" spans="2:7">
      <c r="B36" s="651"/>
      <c r="C36" s="626" t="str">
        <f>'Dimens areas verdes'!D7</f>
        <v>Calça de brim</v>
      </c>
      <c r="D36" s="879">
        <f>'Dimens areas verdes'!E7</f>
        <v>4</v>
      </c>
      <c r="E36" s="628">
        <f>Banco!$D$125</f>
        <v>29.8</v>
      </c>
      <c r="F36" s="629">
        <f t="shared" ref="F36:F42" si="1">ROUND(E36*D36/12,2)</f>
        <v>9.93</v>
      </c>
      <c r="G36" s="320"/>
    </row>
    <row r="37" spans="2:7">
      <c r="B37" s="652"/>
      <c r="C37" s="631" t="str">
        <f>'Dimens areas verdes'!D8</f>
        <v>Camisa de brim</v>
      </c>
      <c r="D37" s="880">
        <f>'Dimens areas verdes'!E8</f>
        <v>4</v>
      </c>
      <c r="E37" s="426">
        <f>Banco!$D$127</f>
        <v>32.5</v>
      </c>
      <c r="F37" s="604">
        <f t="shared" si="1"/>
        <v>10.83</v>
      </c>
      <c r="G37" s="320"/>
    </row>
    <row r="38" spans="2:7">
      <c r="B38" s="653" t="str">
        <f>B26</f>
        <v xml:space="preserve">Jardineiro </v>
      </c>
      <c r="C38" s="631" t="str">
        <f>'Dimens areas verdes'!D9</f>
        <v>Calçado de proteção</v>
      </c>
      <c r="D38" s="880">
        <f>'Dimens areas verdes'!E9</f>
        <v>3</v>
      </c>
      <c r="E38" s="297">
        <f>Banco!$D$126</f>
        <v>33.166666666666664</v>
      </c>
      <c r="F38" s="604">
        <f t="shared" si="1"/>
        <v>8.2899999999999991</v>
      </c>
      <c r="G38" s="320"/>
    </row>
    <row r="39" spans="2:7">
      <c r="B39" s="652"/>
      <c r="C39" s="631" t="str">
        <f>'Dimens areas verdes'!D10</f>
        <v>Capa impermeável</v>
      </c>
      <c r="D39" s="880">
        <f>'Dimens areas verdes'!E10</f>
        <v>6</v>
      </c>
      <c r="E39" s="299">
        <f>Banco!$D$128</f>
        <v>10.8</v>
      </c>
      <c r="F39" s="604">
        <f t="shared" si="1"/>
        <v>5.4</v>
      </c>
      <c r="G39" s="320"/>
    </row>
    <row r="40" spans="2:7">
      <c r="B40" s="652"/>
      <c r="C40" s="631" t="str">
        <f>'Dimens areas verdes'!D11</f>
        <v>Boné</v>
      </c>
      <c r="D40" s="880">
        <f>'Dimens areas verdes'!E11</f>
        <v>2</v>
      </c>
      <c r="E40" s="299">
        <f>Banco!$D$120</f>
        <v>6</v>
      </c>
      <c r="F40" s="604">
        <f t="shared" si="1"/>
        <v>1</v>
      </c>
      <c r="G40" s="320"/>
    </row>
    <row r="41" spans="2:7">
      <c r="B41" s="652"/>
      <c r="C41" s="631" t="str">
        <f>'Dimens areas verdes'!D12</f>
        <v>Luva de vaqueta</v>
      </c>
      <c r="D41" s="880">
        <f>'Dimens areas verdes'!E12</f>
        <v>12</v>
      </c>
      <c r="E41" s="299">
        <f>Banco!D133</f>
        <v>17.55</v>
      </c>
      <c r="F41" s="604">
        <f t="shared" si="1"/>
        <v>17.55</v>
      </c>
      <c r="G41" s="320"/>
    </row>
    <row r="42" spans="2:7" ht="13.5" thickBot="1">
      <c r="B42" s="673"/>
      <c r="C42" s="635" t="str">
        <f>'Dimens areas verdes'!D13</f>
        <v>Colete refletivo</v>
      </c>
      <c r="D42" s="881">
        <f>'Dimens areas verdes'!E13</f>
        <v>2</v>
      </c>
      <c r="E42" s="622">
        <f>Banco!D131</f>
        <v>13.4</v>
      </c>
      <c r="F42" s="610">
        <f t="shared" si="1"/>
        <v>2.23</v>
      </c>
      <c r="G42" s="320"/>
    </row>
    <row r="43" spans="2:7" ht="13.5" thickBot="1">
      <c r="B43" s="637"/>
      <c r="C43" s="637"/>
      <c r="D43" s="639"/>
      <c r="E43" s="639"/>
      <c r="F43" s="640">
        <f>SUM(F36:F42)</f>
        <v>55.23</v>
      </c>
      <c r="G43" s="320"/>
    </row>
    <row r="44" spans="2:7" ht="13.5" thickBot="1">
      <c r="B44" s="320"/>
      <c r="C44" s="320"/>
      <c r="D44" s="320"/>
      <c r="E44" s="320"/>
      <c r="F44" s="320"/>
      <c r="G44" s="320"/>
    </row>
    <row r="45" spans="2:7" ht="13.5" thickBot="1">
      <c r="B45" s="615" t="s">
        <v>28</v>
      </c>
      <c r="C45" s="616" t="s">
        <v>20</v>
      </c>
      <c r="D45" s="616" t="s">
        <v>31</v>
      </c>
      <c r="E45" s="616" t="s">
        <v>32</v>
      </c>
      <c r="F45" s="617" t="s">
        <v>26</v>
      </c>
      <c r="G45" s="320"/>
    </row>
    <row r="46" spans="2:7">
      <c r="B46" s="633"/>
      <c r="C46" s="631" t="str">
        <f>'Dimens areas verdes'!D59</f>
        <v>Calça especial</v>
      </c>
      <c r="D46" s="880">
        <f>'Dimens areas verdes'!E59</f>
        <v>4</v>
      </c>
      <c r="E46" s="297">
        <f>Banco!D124</f>
        <v>342.45</v>
      </c>
      <c r="F46" s="656">
        <f t="shared" ref="F46:F56" si="2">ROUND(E46*D46/12,2)</f>
        <v>114.15</v>
      </c>
      <c r="G46" s="320"/>
    </row>
    <row r="47" spans="2:7">
      <c r="B47" s="633"/>
      <c r="C47" s="643" t="str">
        <f>'Dimens areas verdes'!D60</f>
        <v>Camisa de brim</v>
      </c>
      <c r="D47" s="886">
        <f>'Dimens areas verdes'!E60</f>
        <v>4</v>
      </c>
      <c r="E47" s="426">
        <f>Banco!D127</f>
        <v>32.5</v>
      </c>
      <c r="F47" s="604">
        <f t="shared" si="2"/>
        <v>10.83</v>
      </c>
      <c r="G47" s="320"/>
    </row>
    <row r="48" spans="2:7">
      <c r="B48" s="633"/>
      <c r="C48" s="643" t="str">
        <f>'Dimens areas verdes'!D61</f>
        <v>Bota</v>
      </c>
      <c r="D48" s="886">
        <f>'Dimens areas verdes'!E61</f>
        <v>3</v>
      </c>
      <c r="E48" s="426">
        <f>Banco!D121</f>
        <v>39.9</v>
      </c>
      <c r="F48" s="604">
        <f t="shared" si="2"/>
        <v>9.98</v>
      </c>
      <c r="G48" s="320"/>
    </row>
    <row r="49" spans="2:7">
      <c r="B49" s="633"/>
      <c r="C49" s="643" t="str">
        <f>'Dimens areas verdes'!D62</f>
        <v>Capa impermeável</v>
      </c>
      <c r="D49" s="886">
        <f>'Dimens areas verdes'!E62</f>
        <v>6</v>
      </c>
      <c r="E49" s="426">
        <f>Banco!D128</f>
        <v>10.8</v>
      </c>
      <c r="F49" s="604">
        <f t="shared" si="2"/>
        <v>5.4</v>
      </c>
      <c r="G49" s="320"/>
    </row>
    <row r="50" spans="2:7">
      <c r="B50" s="633"/>
      <c r="C50" s="643" t="str">
        <f>'Dimens areas verdes'!D63</f>
        <v>Cinto de segurança</v>
      </c>
      <c r="D50" s="886">
        <f>'Dimens areas verdes'!E63</f>
        <v>2</v>
      </c>
      <c r="E50" s="426">
        <f>Banco!D130</f>
        <v>79.900000000000006</v>
      </c>
      <c r="F50" s="604">
        <f t="shared" si="2"/>
        <v>13.32</v>
      </c>
      <c r="G50" s="320"/>
    </row>
    <row r="51" spans="2:7">
      <c r="B51" s="633" t="str">
        <f>B27</f>
        <v>Jardineiro Motopoda</v>
      </c>
      <c r="C51" s="643" t="str">
        <f>'Dimens areas verdes'!D64</f>
        <v>Luva de vaqueta</v>
      </c>
      <c r="D51" s="886">
        <f>'Dimens areas verdes'!E64</f>
        <v>12</v>
      </c>
      <c r="E51" s="426">
        <f>Banco!D133</f>
        <v>17.55</v>
      </c>
      <c r="F51" s="604">
        <f t="shared" si="2"/>
        <v>17.55</v>
      </c>
      <c r="G51" s="320"/>
    </row>
    <row r="52" spans="2:7">
      <c r="B52" s="630"/>
      <c r="C52" s="643" t="str">
        <f>'Dimens areas verdes'!D65</f>
        <v>Abafador de ruido</v>
      </c>
      <c r="D52" s="886">
        <f>'Dimens areas verdes'!E65</f>
        <v>3</v>
      </c>
      <c r="E52" s="426">
        <f>Banco!D118</f>
        <v>15</v>
      </c>
      <c r="F52" s="604">
        <f t="shared" si="2"/>
        <v>3.75</v>
      </c>
      <c r="G52" s="320"/>
    </row>
    <row r="53" spans="2:7">
      <c r="B53" s="630"/>
      <c r="C53" s="643" t="str">
        <f>'Dimens areas verdes'!D66</f>
        <v>Capacete c/ aba frontal</v>
      </c>
      <c r="D53" s="886">
        <f>'Dimens areas verdes'!E66</f>
        <v>3</v>
      </c>
      <c r="E53" s="426">
        <f>Banco!D129</f>
        <v>13.42</v>
      </c>
      <c r="F53" s="604">
        <f t="shared" si="2"/>
        <v>3.36</v>
      </c>
      <c r="G53" s="320"/>
    </row>
    <row r="54" spans="2:7">
      <c r="B54" s="630"/>
      <c r="C54" s="643" t="str">
        <f>'Dimens areas verdes'!D67</f>
        <v>Colete refletivo</v>
      </c>
      <c r="D54" s="886">
        <f>'Dimens areas verdes'!E67</f>
        <v>2</v>
      </c>
      <c r="E54" s="426">
        <f>Banco!D131</f>
        <v>13.4</v>
      </c>
      <c r="F54" s="604">
        <f t="shared" si="2"/>
        <v>2.23</v>
      </c>
      <c r="G54" s="320"/>
    </row>
    <row r="55" spans="2:7">
      <c r="B55" s="630"/>
      <c r="C55" s="643" t="str">
        <f>'Dimens areas verdes'!D68</f>
        <v>Boné</v>
      </c>
      <c r="D55" s="886">
        <f>'Dimens areas verdes'!E68</f>
        <v>2</v>
      </c>
      <c r="E55" s="426">
        <f>Banco!D120</f>
        <v>6</v>
      </c>
      <c r="F55" s="604">
        <f t="shared" si="2"/>
        <v>1</v>
      </c>
      <c r="G55" s="320"/>
    </row>
    <row r="56" spans="2:7" ht="13.5" thickBot="1">
      <c r="B56" s="1084"/>
      <c r="C56" s="645" t="str">
        <f>'Dimens areas verdes'!D69</f>
        <v>Macacão apicultor</v>
      </c>
      <c r="D56" s="890">
        <f>'Dimens areas verdes'!E69</f>
        <v>1</v>
      </c>
      <c r="E56" s="1085">
        <f>Banco!D136</f>
        <v>150</v>
      </c>
      <c r="F56" s="610">
        <f t="shared" si="2"/>
        <v>12.5</v>
      </c>
      <c r="G56" s="320"/>
    </row>
    <row r="57" spans="2:7" ht="13.5" thickBot="1">
      <c r="B57" s="356"/>
      <c r="C57" s="356"/>
      <c r="D57" s="356"/>
      <c r="E57" s="356"/>
      <c r="F57" s="661">
        <f>SUM(F46:F56)</f>
        <v>194.07000000000002</v>
      </c>
      <c r="G57" s="320"/>
    </row>
    <row r="58" spans="2:7" ht="13.5" thickBot="1">
      <c r="B58" s="320"/>
      <c r="C58" s="320"/>
      <c r="D58" s="320"/>
      <c r="E58" s="320"/>
      <c r="F58" s="320"/>
      <c r="G58" s="320"/>
    </row>
    <row r="59" spans="2:7" ht="13.5" thickBot="1">
      <c r="B59" s="615" t="s">
        <v>28</v>
      </c>
      <c r="C59" s="616" t="s">
        <v>20</v>
      </c>
      <c r="D59" s="616" t="s">
        <v>31</v>
      </c>
      <c r="E59" s="616" t="s">
        <v>32</v>
      </c>
      <c r="F59" s="617" t="s">
        <v>26</v>
      </c>
      <c r="G59" s="320"/>
    </row>
    <row r="60" spans="2:7">
      <c r="B60" s="651"/>
      <c r="C60" s="887" t="str">
        <f>'Dimens areas verdes'!D46</f>
        <v xml:space="preserve">Calça especial </v>
      </c>
      <c r="D60" s="884">
        <f>'Dimens areas verdes'!E46</f>
        <v>4</v>
      </c>
      <c r="E60" s="918">
        <f>E46</f>
        <v>342.45</v>
      </c>
      <c r="F60" s="885">
        <f t="shared" ref="F60:F71" si="3">ROUND(E60*D60/12,2)</f>
        <v>114.15</v>
      </c>
      <c r="G60" s="320"/>
    </row>
    <row r="61" spans="2:7">
      <c r="B61" s="653"/>
      <c r="C61" s="643" t="str">
        <f>'Dimens areas verdes'!D47</f>
        <v>Camisa de brim</v>
      </c>
      <c r="D61" s="886">
        <f>'Dimens areas verdes'!E47</f>
        <v>4</v>
      </c>
      <c r="E61" s="426">
        <f t="shared" ref="E61:E67" si="4">E47</f>
        <v>32.5</v>
      </c>
      <c r="F61" s="604">
        <f t="shared" si="3"/>
        <v>10.83</v>
      </c>
      <c r="G61" s="320"/>
    </row>
    <row r="62" spans="2:7">
      <c r="B62" s="653"/>
      <c r="C62" s="643" t="str">
        <f>'Dimens areas verdes'!D48</f>
        <v>Bota</v>
      </c>
      <c r="D62" s="886">
        <f>'Dimens areas verdes'!E48</f>
        <v>3</v>
      </c>
      <c r="E62" s="426">
        <f t="shared" si="4"/>
        <v>39.9</v>
      </c>
      <c r="F62" s="604">
        <f t="shared" si="3"/>
        <v>9.98</v>
      </c>
      <c r="G62" s="320"/>
    </row>
    <row r="63" spans="2:7">
      <c r="B63" s="653"/>
      <c r="C63" s="643" t="str">
        <f>'Dimens areas verdes'!D49</f>
        <v>Capa impermeável</v>
      </c>
      <c r="D63" s="886">
        <f>'Dimens areas verdes'!E49</f>
        <v>6</v>
      </c>
      <c r="E63" s="426">
        <f t="shared" si="4"/>
        <v>10.8</v>
      </c>
      <c r="F63" s="604">
        <f t="shared" si="3"/>
        <v>5.4</v>
      </c>
      <c r="G63" s="320"/>
    </row>
    <row r="64" spans="2:7">
      <c r="B64" s="653"/>
      <c r="C64" s="643" t="str">
        <f>'Dimens areas verdes'!D50</f>
        <v>Cinto de segurança</v>
      </c>
      <c r="D64" s="886">
        <f>'Dimens areas verdes'!E50</f>
        <v>2</v>
      </c>
      <c r="E64" s="426">
        <f t="shared" si="4"/>
        <v>79.900000000000006</v>
      </c>
      <c r="F64" s="604">
        <f t="shared" si="3"/>
        <v>13.32</v>
      </c>
      <c r="G64" s="320"/>
    </row>
    <row r="65" spans="2:7">
      <c r="B65" s="653" t="str">
        <f>B28</f>
        <v>Jardineiro Motosserra</v>
      </c>
      <c r="C65" s="643" t="str">
        <f>'Dimens areas verdes'!D51</f>
        <v>Luva de vaqueta</v>
      </c>
      <c r="D65" s="886">
        <f>'Dimens areas verdes'!E51</f>
        <v>12</v>
      </c>
      <c r="E65" s="426">
        <f t="shared" si="4"/>
        <v>17.55</v>
      </c>
      <c r="F65" s="604">
        <f t="shared" si="3"/>
        <v>17.55</v>
      </c>
      <c r="G65" s="320"/>
    </row>
    <row r="66" spans="2:7">
      <c r="B66" s="653"/>
      <c r="C66" s="643" t="str">
        <f>'Dimens areas verdes'!D52</f>
        <v>Abafador de ruido</v>
      </c>
      <c r="D66" s="886">
        <f>'Dimens areas verdes'!E52</f>
        <v>3</v>
      </c>
      <c r="E66" s="426">
        <f t="shared" si="4"/>
        <v>15</v>
      </c>
      <c r="F66" s="604">
        <f t="shared" si="3"/>
        <v>3.75</v>
      </c>
      <c r="G66" s="320"/>
    </row>
    <row r="67" spans="2:7">
      <c r="B67" s="653"/>
      <c r="C67" s="643" t="str">
        <f>'Dimens areas verdes'!D53</f>
        <v>Capacete c/ aba frontal</v>
      </c>
      <c r="D67" s="886">
        <f>'Dimens areas verdes'!E53</f>
        <v>3</v>
      </c>
      <c r="E67" s="426">
        <f t="shared" si="4"/>
        <v>13.42</v>
      </c>
      <c r="F67" s="604">
        <f t="shared" si="3"/>
        <v>3.36</v>
      </c>
      <c r="G67" s="320"/>
    </row>
    <row r="68" spans="2:7">
      <c r="B68" s="652"/>
      <c r="C68" s="643" t="str">
        <f>'Dimens areas verdes'!D54</f>
        <v>Caneleira proteção</v>
      </c>
      <c r="D68" s="886">
        <f>'Dimens areas verdes'!E54</f>
        <v>3</v>
      </c>
      <c r="E68" s="426">
        <f>Banco!D123</f>
        <v>20</v>
      </c>
      <c r="F68" s="604">
        <f t="shared" si="3"/>
        <v>5</v>
      </c>
      <c r="G68" s="320"/>
    </row>
    <row r="69" spans="2:7">
      <c r="B69" s="653"/>
      <c r="C69" s="643" t="str">
        <f>'Dimens areas verdes'!D55</f>
        <v>Colete refletivo</v>
      </c>
      <c r="D69" s="886">
        <f>'Dimens areas verdes'!E55</f>
        <v>2</v>
      </c>
      <c r="E69" s="426">
        <f>E54</f>
        <v>13.4</v>
      </c>
      <c r="F69" s="604">
        <f t="shared" si="3"/>
        <v>2.23</v>
      </c>
      <c r="G69" s="320"/>
    </row>
    <row r="70" spans="2:7">
      <c r="B70" s="653"/>
      <c r="C70" s="643" t="str">
        <f>'Dimens areas verdes'!D56</f>
        <v>Boné</v>
      </c>
      <c r="D70" s="886">
        <f>'Dimens areas verdes'!E56</f>
        <v>2</v>
      </c>
      <c r="E70" s="426">
        <f t="shared" ref="E70:E71" si="5">E55</f>
        <v>6</v>
      </c>
      <c r="F70" s="604">
        <f t="shared" si="3"/>
        <v>1</v>
      </c>
      <c r="G70" s="320"/>
    </row>
    <row r="71" spans="2:7" ht="13.5" thickBot="1">
      <c r="B71" s="654"/>
      <c r="C71" s="645" t="str">
        <f>'Dimens areas verdes'!D57</f>
        <v>Macacão apicultor</v>
      </c>
      <c r="D71" s="890">
        <f>'Dimens areas verdes'!E57</f>
        <v>1</v>
      </c>
      <c r="E71" s="622">
        <f t="shared" si="5"/>
        <v>150</v>
      </c>
      <c r="F71" s="610">
        <f t="shared" si="3"/>
        <v>12.5</v>
      </c>
      <c r="G71" s="320"/>
    </row>
    <row r="72" spans="2:7" ht="13.5" thickBot="1">
      <c r="B72" s="637"/>
      <c r="C72" s="637"/>
      <c r="D72" s="639"/>
      <c r="E72" s="639"/>
      <c r="F72" s="640">
        <f>SUM(F60:F71)</f>
        <v>199.07000000000002</v>
      </c>
      <c r="G72" s="320"/>
    </row>
    <row r="73" spans="2:7" ht="13.5" thickBot="1">
      <c r="B73" s="320"/>
      <c r="C73" s="320"/>
      <c r="D73" s="320"/>
      <c r="E73" s="320"/>
      <c r="F73" s="320"/>
      <c r="G73" s="320"/>
    </row>
    <row r="74" spans="2:7" ht="13.5" thickBot="1">
      <c r="B74" s="615" t="s">
        <v>28</v>
      </c>
      <c r="C74" s="616" t="s">
        <v>20</v>
      </c>
      <c r="D74" s="616" t="s">
        <v>31</v>
      </c>
      <c r="E74" s="616" t="s">
        <v>32</v>
      </c>
      <c r="F74" s="617" t="s">
        <v>26</v>
      </c>
      <c r="G74" s="320"/>
    </row>
    <row r="75" spans="2:7">
      <c r="B75" s="651"/>
      <c r="C75" s="887" t="str">
        <f>'Dimens areas verdes'!D27</f>
        <v>Calça de brim</v>
      </c>
      <c r="D75" s="884">
        <f>'Dimens areas verdes'!E27</f>
        <v>3</v>
      </c>
      <c r="E75" s="918">
        <f>E82</f>
        <v>29.8</v>
      </c>
      <c r="F75" s="885">
        <f t="shared" ref="F75:F79" si="6">ROUND(E75*D75/12,2)</f>
        <v>7.45</v>
      </c>
      <c r="G75" s="320"/>
    </row>
    <row r="76" spans="2:7">
      <c r="B76" s="652"/>
      <c r="C76" s="643" t="str">
        <f>'Dimens areas verdes'!D28</f>
        <v>Camisa de brim</v>
      </c>
      <c r="D76" s="886">
        <f>'Dimens areas verdes'!E28</f>
        <v>3</v>
      </c>
      <c r="E76" s="426">
        <f t="shared" ref="E76:E79" si="7">E83</f>
        <v>32.5</v>
      </c>
      <c r="F76" s="604">
        <f t="shared" si="6"/>
        <v>8.1300000000000008</v>
      </c>
      <c r="G76" s="320"/>
    </row>
    <row r="77" spans="2:7">
      <c r="B77" s="652" t="str">
        <f>B29</f>
        <v xml:space="preserve">Motorista  </v>
      </c>
      <c r="C77" s="643" t="str">
        <f>'Dimens areas verdes'!D29</f>
        <v>Calçado de proteção</v>
      </c>
      <c r="D77" s="886">
        <f>'Dimens areas verdes'!E29</f>
        <v>2</v>
      </c>
      <c r="E77" s="426">
        <f t="shared" si="7"/>
        <v>33.166666666666664</v>
      </c>
      <c r="F77" s="604">
        <f t="shared" si="6"/>
        <v>5.53</v>
      </c>
      <c r="G77" s="320"/>
    </row>
    <row r="78" spans="2:7">
      <c r="B78" s="652"/>
      <c r="C78" s="643" t="str">
        <f>'Dimens areas verdes'!D30</f>
        <v>Capa impermeável</v>
      </c>
      <c r="D78" s="886">
        <f>'Dimens areas verdes'!E30</f>
        <v>3</v>
      </c>
      <c r="E78" s="426">
        <f t="shared" si="7"/>
        <v>10.8</v>
      </c>
      <c r="F78" s="604">
        <f t="shared" si="6"/>
        <v>2.7</v>
      </c>
      <c r="G78" s="320"/>
    </row>
    <row r="79" spans="2:7" ht="13.5" thickBot="1">
      <c r="B79" s="673"/>
      <c r="C79" s="635" t="str">
        <f>'Dimens areas verdes'!D31</f>
        <v>Boné</v>
      </c>
      <c r="D79" s="881">
        <f>'Dimens areas verdes'!E31</f>
        <v>2</v>
      </c>
      <c r="E79" s="883">
        <f t="shared" si="7"/>
        <v>6</v>
      </c>
      <c r="F79" s="610">
        <f t="shared" si="6"/>
        <v>1</v>
      </c>
      <c r="G79" s="320"/>
    </row>
    <row r="80" spans="2:7" ht="13.5" thickBot="1">
      <c r="B80" s="637"/>
      <c r="C80" s="637"/>
      <c r="D80" s="639"/>
      <c r="E80" s="639"/>
      <c r="F80" s="640">
        <f>SUM(F75:F79)</f>
        <v>24.810000000000002</v>
      </c>
      <c r="G80" s="320"/>
    </row>
    <row r="81" spans="2:7" ht="13.5" thickBot="1">
      <c r="B81" s="320"/>
      <c r="C81" s="320"/>
      <c r="D81" s="320"/>
      <c r="E81" s="320"/>
      <c r="F81" s="320"/>
      <c r="G81" s="320"/>
    </row>
    <row r="82" spans="2:7">
      <c r="B82" s="651"/>
      <c r="C82" s="887" t="str">
        <f>'Dimens areas verdes'!D40</f>
        <v>Calça de brim</v>
      </c>
      <c r="D82" s="888">
        <f>'Dimens areas verdes'!E40</f>
        <v>3</v>
      </c>
      <c r="E82" s="628">
        <f>Banco!$D$125</f>
        <v>29.8</v>
      </c>
      <c r="F82" s="629">
        <f>ROUND(E82*D82/12,2)</f>
        <v>7.45</v>
      </c>
      <c r="G82" s="320"/>
    </row>
    <row r="83" spans="2:7">
      <c r="B83" s="652"/>
      <c r="C83" s="643" t="str">
        <f>'Dimens areas verdes'!D41</f>
        <v>Camisa de brim</v>
      </c>
      <c r="D83" s="644">
        <f>'Dimens areas verdes'!E41</f>
        <v>3</v>
      </c>
      <c r="E83" s="426">
        <f>Banco!$D$127</f>
        <v>32.5</v>
      </c>
      <c r="F83" s="604">
        <f>ROUND(E83*D83/12,2)</f>
        <v>8.1300000000000008</v>
      </c>
      <c r="G83" s="320"/>
    </row>
    <row r="84" spans="2:7" ht="15" customHeight="1">
      <c r="B84" s="653" t="str">
        <f>B30</f>
        <v>Supervisor de Turma</v>
      </c>
      <c r="C84" s="643" t="str">
        <f>'Dimens areas verdes'!D42</f>
        <v>Calçado de proteção</v>
      </c>
      <c r="D84" s="644">
        <f>'Dimens areas verdes'!E42</f>
        <v>2</v>
      </c>
      <c r="E84" s="426">
        <f>Banco!$D$126</f>
        <v>33.166666666666664</v>
      </c>
      <c r="F84" s="604">
        <f>ROUND(E84*D84/12,2)</f>
        <v>5.53</v>
      </c>
      <c r="G84" s="320"/>
    </row>
    <row r="85" spans="2:7">
      <c r="B85" s="652"/>
      <c r="C85" s="643" t="str">
        <f>'Dimens areas verdes'!D43</f>
        <v>Capa impermeável</v>
      </c>
      <c r="D85" s="644">
        <f>'Dimens areas verdes'!E43</f>
        <v>3</v>
      </c>
      <c r="E85" s="426">
        <f>Banco!$D$128</f>
        <v>10.8</v>
      </c>
      <c r="F85" s="604">
        <f>ROUND(E85*D85/12,2)</f>
        <v>2.7</v>
      </c>
      <c r="G85" s="320"/>
    </row>
    <row r="86" spans="2:7" ht="13.5" thickBot="1">
      <c r="B86" s="673"/>
      <c r="C86" s="635" t="str">
        <f>'Dimens areas verdes'!D44</f>
        <v>Boné</v>
      </c>
      <c r="D86" s="889">
        <f>'Dimens areas verdes'!E44</f>
        <v>2</v>
      </c>
      <c r="E86" s="622">
        <f>Banco!$D$120</f>
        <v>6</v>
      </c>
      <c r="F86" s="610">
        <f>ROUND(E86*D86/12,2)</f>
        <v>1</v>
      </c>
      <c r="G86" s="320"/>
    </row>
    <row r="87" spans="2:7" ht="13.5" thickBot="1">
      <c r="B87" s="357"/>
      <c r="C87" s="325"/>
      <c r="D87" s="647"/>
      <c r="E87" s="648"/>
      <c r="F87" s="649">
        <f>SUM(F82:F86)</f>
        <v>24.810000000000002</v>
      </c>
      <c r="G87" s="320"/>
    </row>
    <row r="88" spans="2:7">
      <c r="B88" s="320"/>
      <c r="C88" s="320"/>
      <c r="D88" s="320"/>
      <c r="E88" s="320"/>
      <c r="F88" s="320"/>
      <c r="G88" s="320"/>
    </row>
    <row r="89" spans="2:7" ht="13.5" thickBot="1">
      <c r="B89" s="335" t="s">
        <v>115</v>
      </c>
      <c r="C89" s="320"/>
      <c r="D89" s="320"/>
      <c r="E89" s="320"/>
      <c r="F89" s="320"/>
      <c r="G89" s="320"/>
    </row>
    <row r="90" spans="2:7" ht="13.5" thickBot="1">
      <c r="B90" s="615" t="s">
        <v>28</v>
      </c>
      <c r="C90" s="616" t="s">
        <v>33</v>
      </c>
      <c r="D90" s="616" t="s">
        <v>34</v>
      </c>
      <c r="E90" s="617" t="s">
        <v>26</v>
      </c>
      <c r="F90" s="320"/>
      <c r="G90" s="320"/>
    </row>
    <row r="91" spans="2:7">
      <c r="B91" s="595" t="str">
        <f t="shared" ref="B91:C95" si="8">B26</f>
        <v xml:space="preserve">Jardineiro </v>
      </c>
      <c r="C91" s="998">
        <f t="shared" si="8"/>
        <v>4</v>
      </c>
      <c r="D91" s="628">
        <f>F43</f>
        <v>55.23</v>
      </c>
      <c r="E91" s="629">
        <f t="shared" ref="E91:E95" si="9">ROUND(D91*C91,2)</f>
        <v>220.92</v>
      </c>
      <c r="F91" s="320"/>
      <c r="G91" s="320"/>
    </row>
    <row r="92" spans="2:7">
      <c r="B92" s="599" t="str">
        <f t="shared" si="8"/>
        <v>Jardineiro Motopoda</v>
      </c>
      <c r="C92" s="214">
        <f t="shared" si="8"/>
        <v>1</v>
      </c>
      <c r="D92" s="297">
        <f>F57</f>
        <v>194.07000000000002</v>
      </c>
      <c r="E92" s="656">
        <f t="shared" si="9"/>
        <v>194.07</v>
      </c>
      <c r="F92" s="320"/>
      <c r="G92" s="320"/>
    </row>
    <row r="93" spans="2:7">
      <c r="B93" s="599" t="str">
        <f t="shared" si="8"/>
        <v>Jardineiro Motosserra</v>
      </c>
      <c r="C93" s="214">
        <f t="shared" si="8"/>
        <v>1</v>
      </c>
      <c r="D93" s="297">
        <f>F72</f>
        <v>199.07000000000002</v>
      </c>
      <c r="E93" s="656">
        <f t="shared" si="9"/>
        <v>199.07</v>
      </c>
      <c r="F93" s="320"/>
      <c r="G93" s="320"/>
    </row>
    <row r="94" spans="2:7">
      <c r="B94" s="599" t="str">
        <f t="shared" si="8"/>
        <v xml:space="preserve">Motorista  </v>
      </c>
      <c r="C94" s="214">
        <f t="shared" si="8"/>
        <v>0.9</v>
      </c>
      <c r="D94" s="297">
        <f>F80</f>
        <v>24.810000000000002</v>
      </c>
      <c r="E94" s="656">
        <f t="shared" si="9"/>
        <v>22.33</v>
      </c>
      <c r="F94" s="320"/>
      <c r="G94" s="320"/>
    </row>
    <row r="95" spans="2:7" ht="13.5" thickBot="1">
      <c r="B95" s="608" t="str">
        <f t="shared" si="8"/>
        <v>Supervisor de Turma</v>
      </c>
      <c r="C95" s="1091">
        <f t="shared" si="8"/>
        <v>1</v>
      </c>
      <c r="D95" s="622">
        <f>F87</f>
        <v>24.810000000000002</v>
      </c>
      <c r="E95" s="882">
        <f t="shared" si="9"/>
        <v>24.81</v>
      </c>
      <c r="F95" s="320"/>
      <c r="G95" s="320"/>
    </row>
    <row r="96" spans="2:7" ht="15.75" customHeight="1" thickBot="1">
      <c r="B96" s="357"/>
      <c r="C96" s="624"/>
      <c r="D96" s="660"/>
      <c r="E96" s="649">
        <f>SUM(E91:E95)</f>
        <v>661.19999999999993</v>
      </c>
      <c r="F96" s="320"/>
      <c r="G96" s="320"/>
    </row>
    <row r="97" spans="2:247" ht="15.75" customHeight="1">
      <c r="B97" s="320"/>
      <c r="C97" s="320"/>
      <c r="D97" s="320"/>
      <c r="E97" s="320"/>
      <c r="F97" s="320"/>
      <c r="G97" s="320"/>
    </row>
    <row r="98" spans="2:247" ht="13.5" thickBot="1">
      <c r="B98" s="745" t="s">
        <v>1607</v>
      </c>
      <c r="C98" s="320"/>
      <c r="D98" s="320"/>
      <c r="E98" s="320"/>
      <c r="F98" s="320"/>
      <c r="G98" s="320"/>
    </row>
    <row r="99" spans="2:247" ht="13.5" thickBot="1">
      <c r="B99" s="615" t="s">
        <v>28</v>
      </c>
      <c r="C99" s="616" t="s">
        <v>102</v>
      </c>
      <c r="D99" s="616" t="s">
        <v>103</v>
      </c>
      <c r="E99" s="616" t="s">
        <v>114</v>
      </c>
      <c r="F99" s="616" t="s">
        <v>32</v>
      </c>
      <c r="G99" s="617" t="s">
        <v>26</v>
      </c>
    </row>
    <row r="100" spans="2:247" s="153" customFormat="1">
      <c r="B100" s="599" t="str">
        <f>'Dimens areas verdes'!C276</f>
        <v>vasourão</v>
      </c>
      <c r="C100" s="662">
        <f>'Dimens areas verdes'!$D$240</f>
        <v>1</v>
      </c>
      <c r="D100" s="215">
        <v>1</v>
      </c>
      <c r="E100" s="618">
        <f>'Dimens areas verdes'!D276</f>
        <v>1</v>
      </c>
      <c r="F100" s="297">
        <f>Banco!D103</f>
        <v>27.6</v>
      </c>
      <c r="G100" s="656">
        <f t="shared" ref="G100:G110" si="10">ROUND(C100*D100*E100*F100,2)</f>
        <v>27.6</v>
      </c>
      <c r="H100" s="143"/>
      <c r="I100" s="181"/>
    </row>
    <row r="101" spans="2:247" s="153" customFormat="1">
      <c r="B101" s="599" t="str">
        <f>'Dimens areas verdes'!C277</f>
        <v>pa</v>
      </c>
      <c r="C101" s="662">
        <f>'Dimens areas verdes'!$D$240</f>
        <v>1</v>
      </c>
      <c r="D101" s="215">
        <v>1</v>
      </c>
      <c r="E101" s="618">
        <f>'Dimens areas verdes'!D277</f>
        <v>0.25</v>
      </c>
      <c r="F101" s="297">
        <f>Banco!D69</f>
        <v>35.9</v>
      </c>
      <c r="G101" s="656">
        <f t="shared" si="10"/>
        <v>8.98</v>
      </c>
      <c r="H101" s="143"/>
      <c r="L101" s="177"/>
      <c r="M101" s="176"/>
      <c r="N101" s="166"/>
      <c r="O101" s="175"/>
      <c r="T101" s="177"/>
      <c r="U101" s="176"/>
      <c r="V101" s="166"/>
      <c r="W101" s="175"/>
      <c r="AB101" s="177"/>
      <c r="AC101" s="176"/>
      <c r="AD101" s="166"/>
      <c r="AE101" s="175"/>
      <c r="AJ101" s="177"/>
      <c r="AK101" s="176"/>
      <c r="AL101" s="166"/>
      <c r="AM101" s="175"/>
      <c r="AR101" s="177"/>
      <c r="AS101" s="176"/>
      <c r="AT101" s="166"/>
      <c r="AU101" s="175"/>
      <c r="AZ101" s="177"/>
      <c r="BA101" s="176"/>
      <c r="BB101" s="166"/>
      <c r="BC101" s="175"/>
      <c r="BH101" s="177"/>
      <c r="BI101" s="176"/>
      <c r="BJ101" s="166"/>
      <c r="BK101" s="175"/>
      <c r="BP101" s="177"/>
      <c r="BQ101" s="176"/>
      <c r="BR101" s="166"/>
      <c r="BS101" s="175"/>
      <c r="BX101" s="177"/>
      <c r="BY101" s="176"/>
      <c r="BZ101" s="166"/>
      <c r="CA101" s="175"/>
      <c r="CF101" s="177"/>
      <c r="CG101" s="176"/>
      <c r="CH101" s="166"/>
      <c r="CI101" s="175"/>
      <c r="CN101" s="177"/>
      <c r="CO101" s="176"/>
      <c r="CP101" s="166"/>
      <c r="CQ101" s="175"/>
      <c r="CV101" s="177"/>
      <c r="CW101" s="176"/>
      <c r="CX101" s="166"/>
      <c r="CY101" s="175"/>
      <c r="DD101" s="177"/>
      <c r="DE101" s="176"/>
      <c r="DF101" s="166"/>
      <c r="DG101" s="175"/>
      <c r="DL101" s="177"/>
      <c r="DM101" s="176"/>
      <c r="DN101" s="166"/>
      <c r="DO101" s="175"/>
      <c r="DT101" s="177"/>
      <c r="DU101" s="176"/>
      <c r="DV101" s="166"/>
      <c r="DW101" s="175"/>
      <c r="EB101" s="177"/>
      <c r="EC101" s="176"/>
      <c r="ED101" s="166"/>
      <c r="EE101" s="175"/>
      <c r="EJ101" s="177"/>
      <c r="EK101" s="176"/>
      <c r="EL101" s="166"/>
      <c r="EM101" s="175"/>
      <c r="ER101" s="177"/>
      <c r="ES101" s="176"/>
      <c r="ET101" s="166"/>
      <c r="EU101" s="175"/>
      <c r="EZ101" s="177"/>
      <c r="FA101" s="176"/>
      <c r="FB101" s="166"/>
      <c r="FC101" s="175"/>
      <c r="FH101" s="177"/>
      <c r="FI101" s="176"/>
      <c r="FJ101" s="166"/>
      <c r="FK101" s="175"/>
      <c r="FP101" s="177"/>
      <c r="FQ101" s="176"/>
      <c r="FR101" s="166"/>
      <c r="FS101" s="175"/>
      <c r="FX101" s="177"/>
      <c r="FY101" s="176"/>
      <c r="FZ101" s="166"/>
      <c r="GA101" s="175"/>
      <c r="GF101" s="177"/>
      <c r="GG101" s="176"/>
      <c r="GH101" s="166"/>
      <c r="GI101" s="175"/>
      <c r="GN101" s="177"/>
      <c r="GO101" s="176"/>
      <c r="GP101" s="166"/>
      <c r="GQ101" s="175"/>
      <c r="GV101" s="177"/>
      <c r="GW101" s="176"/>
      <c r="GX101" s="166"/>
      <c r="GY101" s="175"/>
      <c r="HD101" s="177"/>
      <c r="HE101" s="176"/>
      <c r="HF101" s="166"/>
      <c r="HG101" s="175"/>
      <c r="HL101" s="177"/>
      <c r="HM101" s="176"/>
      <c r="HN101" s="166"/>
      <c r="HO101" s="175"/>
      <c r="HT101" s="177"/>
      <c r="HU101" s="176"/>
      <c r="HV101" s="166"/>
      <c r="HW101" s="175"/>
      <c r="IB101" s="177"/>
      <c r="IC101" s="176"/>
      <c r="ID101" s="166"/>
      <c r="IE101" s="175"/>
      <c r="IJ101" s="177"/>
      <c r="IK101" s="176"/>
      <c r="IL101" s="166"/>
      <c r="IM101" s="175"/>
    </row>
    <row r="102" spans="2:247" s="153" customFormat="1">
      <c r="B102" s="599" t="str">
        <f>'Dimens areas verdes'!C278</f>
        <v>serra curva</v>
      </c>
      <c r="C102" s="662">
        <f>'Dimens areas verdes'!$D$240</f>
        <v>1</v>
      </c>
      <c r="D102" s="215">
        <v>1</v>
      </c>
      <c r="E102" s="618">
        <f>'Dimens areas verdes'!D278</f>
        <v>0.5</v>
      </c>
      <c r="F102" s="297">
        <f>Banco!D82</f>
        <v>49.9</v>
      </c>
      <c r="G102" s="656">
        <f t="shared" si="10"/>
        <v>24.95</v>
      </c>
      <c r="H102" s="143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599" t="str">
        <f>'Dimens areas verdes'!C279</f>
        <v>cabo de aço 20 m , 10 mm</v>
      </c>
      <c r="C103" s="662">
        <f>'Dimens areas verdes'!$D$240</f>
        <v>1</v>
      </c>
      <c r="D103" s="215">
        <v>1</v>
      </c>
      <c r="E103" s="618">
        <f>'Dimens areas verdes'!D279</f>
        <v>0.25</v>
      </c>
      <c r="F103" s="297">
        <f>Banco!D20</f>
        <v>119.9</v>
      </c>
      <c r="G103" s="656">
        <f t="shared" si="10"/>
        <v>29.98</v>
      </c>
      <c r="H103" s="143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599" t="str">
        <f>'Dimens areas verdes'!C280</f>
        <v>corda 20 m, 15 mm</v>
      </c>
      <c r="C104" s="662">
        <f>'Dimens areas verdes'!$D$240</f>
        <v>1</v>
      </c>
      <c r="D104" s="215">
        <v>1</v>
      </c>
      <c r="E104" s="618">
        <f>'Dimens areas verdes'!D280</f>
        <v>0.25</v>
      </c>
      <c r="F104" s="297">
        <f>Banco!D33</f>
        <v>84.9</v>
      </c>
      <c r="G104" s="656">
        <f t="shared" si="10"/>
        <v>21.23</v>
      </c>
      <c r="H104" s="143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599" t="str">
        <f>'Dimens areas verdes'!C281</f>
        <v>escada 6 m</v>
      </c>
      <c r="C105" s="662">
        <f>'Dimens areas verdes'!$D$240</f>
        <v>1</v>
      </c>
      <c r="D105" s="215">
        <v>1</v>
      </c>
      <c r="E105" s="618">
        <f>'Dimens areas verdes'!D281</f>
        <v>0.33333333333333331</v>
      </c>
      <c r="F105" s="297">
        <f>Banco!D39</f>
        <v>898.9</v>
      </c>
      <c r="G105" s="656">
        <f t="shared" si="10"/>
        <v>299.63</v>
      </c>
      <c r="H105" s="143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599" t="str">
        <f>'Dimens areas verdes'!C282</f>
        <v>machado</v>
      </c>
      <c r="C106" s="662">
        <f>'Dimens areas verdes'!$D$240</f>
        <v>1</v>
      </c>
      <c r="D106" s="215">
        <v>1</v>
      </c>
      <c r="E106" s="618">
        <f>'Dimens areas verdes'!D282</f>
        <v>0.25</v>
      </c>
      <c r="F106" s="297">
        <f>Banco!D52</f>
        <v>72.900000000000006</v>
      </c>
      <c r="G106" s="656">
        <f t="shared" si="10"/>
        <v>18.23</v>
      </c>
      <c r="H106" s="143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>
      <c r="B107" s="599" t="str">
        <f>'Dimens areas verdes'!C283</f>
        <v>cavalete sinalização</v>
      </c>
      <c r="C107" s="662">
        <f>'Dimens areas verdes'!$D$240</f>
        <v>1</v>
      </c>
      <c r="D107" s="215">
        <v>1</v>
      </c>
      <c r="E107" s="618">
        <f>'Dimens areas verdes'!D283</f>
        <v>0.25</v>
      </c>
      <c r="F107" s="297">
        <f>Banco!D26</f>
        <v>62.9</v>
      </c>
      <c r="G107" s="656">
        <f t="shared" si="10"/>
        <v>15.73</v>
      </c>
      <c r="H107" s="143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2:247" s="153" customFormat="1">
      <c r="B108" s="599" t="str">
        <f>'Dimens areas verdes'!C284</f>
        <v>placas refletivas</v>
      </c>
      <c r="C108" s="662">
        <f>'Dimens areas verdes'!$D$240</f>
        <v>1</v>
      </c>
      <c r="D108" s="215">
        <v>1</v>
      </c>
      <c r="E108" s="618">
        <f>'Dimens areas verdes'!D284</f>
        <v>0.5</v>
      </c>
      <c r="F108" s="297">
        <f>Banco!D73</f>
        <v>45</v>
      </c>
      <c r="G108" s="656">
        <f t="shared" si="10"/>
        <v>22.5</v>
      </c>
      <c r="H108" s="143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2:247" s="153" customFormat="1">
      <c r="B109" s="599" t="str">
        <f>'Dimens areas verdes'!C285</f>
        <v>cone de sinalização</v>
      </c>
      <c r="C109" s="662">
        <f>'Dimens areas verdes'!$D$240</f>
        <v>1</v>
      </c>
      <c r="D109" s="215">
        <v>1</v>
      </c>
      <c r="E109" s="618">
        <f>'Dimens areas verdes'!D285</f>
        <v>0.5</v>
      </c>
      <c r="F109" s="297">
        <f>Banco!D32</f>
        <v>64.900000000000006</v>
      </c>
      <c r="G109" s="656">
        <f t="shared" si="10"/>
        <v>32.450000000000003</v>
      </c>
      <c r="H109" s="143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2:247" s="153" customFormat="1">
      <c r="B110" s="599" t="str">
        <f>'Dimens areas verdes'!C286</f>
        <v>bandeirolas</v>
      </c>
      <c r="C110" s="662">
        <f>'Dimens areas verdes'!$D$240</f>
        <v>1</v>
      </c>
      <c r="D110" s="215">
        <v>1</v>
      </c>
      <c r="E110" s="618">
        <f>'Dimens areas verdes'!D286</f>
        <v>0.5</v>
      </c>
      <c r="F110" s="302">
        <f>Banco!D47</f>
        <v>5.49</v>
      </c>
      <c r="G110" s="656">
        <f t="shared" si="10"/>
        <v>2.75</v>
      </c>
      <c r="H110" s="143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2:247" s="153" customFormat="1" ht="13.5" thickBot="1">
      <c r="B111" s="663"/>
      <c r="C111" s="621"/>
      <c r="D111" s="664"/>
      <c r="E111" s="609"/>
      <c r="F111" s="622"/>
      <c r="G111" s="610"/>
      <c r="H111" s="143"/>
      <c r="L111" s="177"/>
      <c r="M111" s="176"/>
      <c r="N111" s="166"/>
      <c r="O111" s="175"/>
      <c r="T111" s="177"/>
      <c r="U111" s="176"/>
      <c r="V111" s="166"/>
      <c r="W111" s="175"/>
      <c r="AB111" s="177"/>
      <c r="AC111" s="176"/>
      <c r="AD111" s="166"/>
      <c r="AE111" s="175"/>
      <c r="AJ111" s="177"/>
      <c r="AK111" s="176"/>
      <c r="AL111" s="166"/>
      <c r="AM111" s="175"/>
      <c r="AR111" s="177"/>
      <c r="AS111" s="176"/>
      <c r="AT111" s="166"/>
      <c r="AU111" s="175"/>
      <c r="AZ111" s="177"/>
      <c r="BA111" s="176"/>
      <c r="BB111" s="166"/>
      <c r="BC111" s="175"/>
      <c r="BH111" s="177"/>
      <c r="BI111" s="176"/>
      <c r="BJ111" s="166"/>
      <c r="BK111" s="175"/>
      <c r="BP111" s="177"/>
      <c r="BQ111" s="176"/>
      <c r="BR111" s="166"/>
      <c r="BS111" s="175"/>
      <c r="BX111" s="177"/>
      <c r="BY111" s="176"/>
      <c r="BZ111" s="166"/>
      <c r="CA111" s="175"/>
      <c r="CF111" s="177"/>
      <c r="CG111" s="176"/>
      <c r="CH111" s="166"/>
      <c r="CI111" s="175"/>
      <c r="CN111" s="177"/>
      <c r="CO111" s="176"/>
      <c r="CP111" s="166"/>
      <c r="CQ111" s="175"/>
      <c r="CV111" s="177"/>
      <c r="CW111" s="176"/>
      <c r="CX111" s="166"/>
      <c r="CY111" s="175"/>
      <c r="DD111" s="177"/>
      <c r="DE111" s="176"/>
      <c r="DF111" s="166"/>
      <c r="DG111" s="175"/>
      <c r="DL111" s="177"/>
      <c r="DM111" s="176"/>
      <c r="DN111" s="166"/>
      <c r="DO111" s="175"/>
      <c r="DT111" s="177"/>
      <c r="DU111" s="176"/>
      <c r="DV111" s="166"/>
      <c r="DW111" s="175"/>
      <c r="EB111" s="177"/>
      <c r="EC111" s="176"/>
      <c r="ED111" s="166"/>
      <c r="EE111" s="175"/>
      <c r="EJ111" s="177"/>
      <c r="EK111" s="176"/>
      <c r="EL111" s="166"/>
      <c r="EM111" s="175"/>
      <c r="ER111" s="177"/>
      <c r="ES111" s="176"/>
      <c r="ET111" s="166"/>
      <c r="EU111" s="175"/>
      <c r="EZ111" s="177"/>
      <c r="FA111" s="176"/>
      <c r="FB111" s="166"/>
      <c r="FC111" s="175"/>
      <c r="FH111" s="177"/>
      <c r="FI111" s="176"/>
      <c r="FJ111" s="166"/>
      <c r="FK111" s="175"/>
      <c r="FP111" s="177"/>
      <c r="FQ111" s="176"/>
      <c r="FR111" s="166"/>
      <c r="FS111" s="175"/>
      <c r="FX111" s="177"/>
      <c r="FY111" s="176"/>
      <c r="FZ111" s="166"/>
      <c r="GA111" s="175"/>
      <c r="GF111" s="177"/>
      <c r="GG111" s="176"/>
      <c r="GH111" s="166"/>
      <c r="GI111" s="175"/>
      <c r="GN111" s="177"/>
      <c r="GO111" s="176"/>
      <c r="GP111" s="166"/>
      <c r="GQ111" s="175"/>
      <c r="GV111" s="177"/>
      <c r="GW111" s="176"/>
      <c r="GX111" s="166"/>
      <c r="GY111" s="175"/>
      <c r="HD111" s="177"/>
      <c r="HE111" s="176"/>
      <c r="HF111" s="166"/>
      <c r="HG111" s="175"/>
      <c r="HL111" s="177"/>
      <c r="HM111" s="176"/>
      <c r="HN111" s="166"/>
      <c r="HO111" s="175"/>
      <c r="HT111" s="177"/>
      <c r="HU111" s="176"/>
      <c r="HV111" s="166"/>
      <c r="HW111" s="175"/>
      <c r="IB111" s="177"/>
      <c r="IC111" s="176"/>
      <c r="ID111" s="166"/>
      <c r="IE111" s="175"/>
      <c r="IJ111" s="177"/>
      <c r="IK111" s="176"/>
      <c r="IL111" s="166"/>
      <c r="IM111" s="175"/>
    </row>
    <row r="112" spans="2:247" s="153" customFormat="1" ht="13.5" thickBot="1">
      <c r="B112" s="637"/>
      <c r="C112" s="637"/>
      <c r="D112" s="639"/>
      <c r="E112" s="650"/>
      <c r="F112" s="665"/>
      <c r="G112" s="661">
        <f>SUM(G100:G111)</f>
        <v>504.03000000000003</v>
      </c>
      <c r="H112" s="143"/>
      <c r="L112" s="177"/>
      <c r="M112" s="176"/>
      <c r="N112" s="166"/>
      <c r="O112" s="175"/>
      <c r="T112" s="177"/>
      <c r="U112" s="176"/>
      <c r="V112" s="166"/>
      <c r="W112" s="175"/>
      <c r="AB112" s="177"/>
      <c r="AC112" s="176"/>
      <c r="AD112" s="166"/>
      <c r="AE112" s="175"/>
      <c r="AJ112" s="177"/>
      <c r="AK112" s="176"/>
      <c r="AL112" s="166"/>
      <c r="AM112" s="175"/>
      <c r="AR112" s="177"/>
      <c r="AS112" s="176"/>
      <c r="AT112" s="166"/>
      <c r="AU112" s="175"/>
      <c r="AZ112" s="177"/>
      <c r="BA112" s="176"/>
      <c r="BB112" s="166"/>
      <c r="BC112" s="175"/>
      <c r="BH112" s="177"/>
      <c r="BI112" s="176"/>
      <c r="BJ112" s="166"/>
      <c r="BK112" s="175"/>
      <c r="BP112" s="177"/>
      <c r="BQ112" s="176"/>
      <c r="BR112" s="166"/>
      <c r="BS112" s="175"/>
      <c r="BX112" s="177"/>
      <c r="BY112" s="176"/>
      <c r="BZ112" s="166"/>
      <c r="CA112" s="175"/>
      <c r="CF112" s="177"/>
      <c r="CG112" s="176"/>
      <c r="CH112" s="166"/>
      <c r="CI112" s="175"/>
      <c r="CN112" s="177"/>
      <c r="CO112" s="176"/>
      <c r="CP112" s="166"/>
      <c r="CQ112" s="175"/>
      <c r="CV112" s="177"/>
      <c r="CW112" s="176"/>
      <c r="CX112" s="166"/>
      <c r="CY112" s="175"/>
      <c r="DD112" s="177"/>
      <c r="DE112" s="176"/>
      <c r="DF112" s="166"/>
      <c r="DG112" s="175"/>
      <c r="DL112" s="177"/>
      <c r="DM112" s="176"/>
      <c r="DN112" s="166"/>
      <c r="DO112" s="175"/>
      <c r="DT112" s="177"/>
      <c r="DU112" s="176"/>
      <c r="DV112" s="166"/>
      <c r="DW112" s="175"/>
      <c r="EB112" s="177"/>
      <c r="EC112" s="176"/>
      <c r="ED112" s="166"/>
      <c r="EE112" s="175"/>
      <c r="EJ112" s="177"/>
      <c r="EK112" s="176"/>
      <c r="EL112" s="166"/>
      <c r="EM112" s="175"/>
      <c r="ER112" s="177"/>
      <c r="ES112" s="176"/>
      <c r="ET112" s="166"/>
      <c r="EU112" s="175"/>
      <c r="EZ112" s="177"/>
      <c r="FA112" s="176"/>
      <c r="FB112" s="166"/>
      <c r="FC112" s="175"/>
      <c r="FH112" s="177"/>
      <c r="FI112" s="176"/>
      <c r="FJ112" s="166"/>
      <c r="FK112" s="175"/>
      <c r="FP112" s="177"/>
      <c r="FQ112" s="176"/>
      <c r="FR112" s="166"/>
      <c r="FS112" s="175"/>
      <c r="FX112" s="177"/>
      <c r="FY112" s="176"/>
      <c r="FZ112" s="166"/>
      <c r="GA112" s="175"/>
      <c r="GF112" s="177"/>
      <c r="GG112" s="176"/>
      <c r="GH112" s="166"/>
      <c r="GI112" s="175"/>
      <c r="GN112" s="177"/>
      <c r="GO112" s="176"/>
      <c r="GP112" s="166"/>
      <c r="GQ112" s="175"/>
      <c r="GV112" s="177"/>
      <c r="GW112" s="176"/>
      <c r="GX112" s="166"/>
      <c r="GY112" s="175"/>
      <c r="HD112" s="177"/>
      <c r="HE112" s="176"/>
      <c r="HF112" s="166"/>
      <c r="HG112" s="175"/>
      <c r="HL112" s="177"/>
      <c r="HM112" s="176"/>
      <c r="HN112" s="166"/>
      <c r="HO112" s="175"/>
      <c r="HT112" s="177"/>
      <c r="HU112" s="176"/>
      <c r="HV112" s="166"/>
      <c r="HW112" s="175"/>
      <c r="IB112" s="177"/>
      <c r="IC112" s="176"/>
      <c r="ID112" s="166"/>
      <c r="IE112" s="175"/>
      <c r="IJ112" s="177"/>
      <c r="IK112" s="176"/>
      <c r="IL112" s="166"/>
      <c r="IM112" s="175"/>
    </row>
    <row r="113" spans="2:247" s="153" customFormat="1" ht="20.100000000000001" customHeight="1">
      <c r="B113" s="335" t="s">
        <v>35</v>
      </c>
      <c r="C113" s="320"/>
      <c r="D113" s="320"/>
      <c r="E113" s="320"/>
      <c r="F113" s="320"/>
      <c r="G113" s="320"/>
      <c r="H113" s="143"/>
      <c r="K113" s="172"/>
      <c r="L113" s="172"/>
      <c r="M113" s="171"/>
      <c r="N113" s="171"/>
      <c r="O113" s="170"/>
      <c r="S113" s="172"/>
      <c r="T113" s="172"/>
      <c r="U113" s="171"/>
      <c r="V113" s="171"/>
      <c r="W113" s="170"/>
      <c r="AA113" s="172"/>
      <c r="AB113" s="172"/>
      <c r="AC113" s="171"/>
      <c r="AD113" s="171"/>
      <c r="AE113" s="170"/>
      <c r="AI113" s="172"/>
      <c r="AJ113" s="172"/>
      <c r="AK113" s="171"/>
      <c r="AL113" s="171"/>
      <c r="AM113" s="170"/>
      <c r="AQ113" s="172"/>
      <c r="AR113" s="172"/>
      <c r="AS113" s="171"/>
      <c r="AT113" s="171"/>
      <c r="AU113" s="170"/>
      <c r="AY113" s="172"/>
      <c r="AZ113" s="172"/>
      <c r="BA113" s="171"/>
      <c r="BB113" s="171"/>
      <c r="BC113" s="170"/>
      <c r="BG113" s="172"/>
      <c r="BH113" s="172"/>
      <c r="BI113" s="171"/>
      <c r="BJ113" s="171"/>
      <c r="BK113" s="170"/>
      <c r="BO113" s="172"/>
      <c r="BP113" s="172"/>
      <c r="BQ113" s="171"/>
      <c r="BR113" s="171"/>
      <c r="BS113" s="170"/>
      <c r="BW113" s="172"/>
      <c r="BX113" s="172"/>
      <c r="BY113" s="171"/>
      <c r="BZ113" s="171"/>
      <c r="CA113" s="170"/>
      <c r="CE113" s="172"/>
      <c r="CF113" s="172"/>
      <c r="CG113" s="171"/>
      <c r="CH113" s="171"/>
      <c r="CI113" s="170"/>
      <c r="CM113" s="172"/>
      <c r="CN113" s="172"/>
      <c r="CO113" s="171"/>
      <c r="CP113" s="171"/>
      <c r="CQ113" s="170"/>
      <c r="CU113" s="172"/>
      <c r="CV113" s="172"/>
      <c r="CW113" s="171"/>
      <c r="CX113" s="171"/>
      <c r="CY113" s="170"/>
      <c r="DC113" s="172"/>
      <c r="DD113" s="172"/>
      <c r="DE113" s="171"/>
      <c r="DF113" s="171"/>
      <c r="DG113" s="170"/>
      <c r="DK113" s="172"/>
      <c r="DL113" s="172"/>
      <c r="DM113" s="171"/>
      <c r="DN113" s="171"/>
      <c r="DO113" s="170"/>
      <c r="DS113" s="172"/>
      <c r="DT113" s="172"/>
      <c r="DU113" s="171"/>
      <c r="DV113" s="171"/>
      <c r="DW113" s="170"/>
      <c r="EA113" s="172"/>
      <c r="EB113" s="172"/>
      <c r="EC113" s="171"/>
      <c r="ED113" s="171"/>
      <c r="EE113" s="170"/>
      <c r="EI113" s="172"/>
      <c r="EJ113" s="172"/>
      <c r="EK113" s="171"/>
      <c r="EL113" s="171"/>
      <c r="EM113" s="170"/>
      <c r="EQ113" s="172"/>
      <c r="ER113" s="172"/>
      <c r="ES113" s="171"/>
      <c r="ET113" s="171"/>
      <c r="EU113" s="170"/>
      <c r="EY113" s="172"/>
      <c r="EZ113" s="172"/>
      <c r="FA113" s="171"/>
      <c r="FB113" s="171"/>
      <c r="FC113" s="170"/>
      <c r="FG113" s="172"/>
      <c r="FH113" s="172"/>
      <c r="FI113" s="171"/>
      <c r="FJ113" s="171"/>
      <c r="FK113" s="170"/>
      <c r="FO113" s="172"/>
      <c r="FP113" s="172"/>
      <c r="FQ113" s="171"/>
      <c r="FR113" s="171"/>
      <c r="FS113" s="170"/>
      <c r="FW113" s="172"/>
      <c r="FX113" s="172"/>
      <c r="FY113" s="171"/>
      <c r="FZ113" s="171"/>
      <c r="GA113" s="170"/>
      <c r="GE113" s="172"/>
      <c r="GF113" s="172"/>
      <c r="GG113" s="171"/>
      <c r="GH113" s="171"/>
      <c r="GI113" s="170"/>
      <c r="GM113" s="172"/>
      <c r="GN113" s="172"/>
      <c r="GO113" s="171"/>
      <c r="GP113" s="171"/>
      <c r="GQ113" s="170"/>
      <c r="GU113" s="172"/>
      <c r="GV113" s="172"/>
      <c r="GW113" s="171"/>
      <c r="GX113" s="171"/>
      <c r="GY113" s="170"/>
      <c r="HC113" s="172"/>
      <c r="HD113" s="172"/>
      <c r="HE113" s="171"/>
      <c r="HF113" s="171"/>
      <c r="HG113" s="170"/>
      <c r="HK113" s="172"/>
      <c r="HL113" s="172"/>
      <c r="HM113" s="171"/>
      <c r="HN113" s="171"/>
      <c r="HO113" s="170"/>
      <c r="HS113" s="172"/>
      <c r="HT113" s="172"/>
      <c r="HU113" s="171"/>
      <c r="HV113" s="171"/>
      <c r="HW113" s="170"/>
      <c r="IA113" s="172"/>
      <c r="IB113" s="172"/>
      <c r="IC113" s="171"/>
      <c r="ID113" s="171"/>
      <c r="IE113" s="170"/>
      <c r="II113" s="172"/>
      <c r="IJ113" s="172"/>
      <c r="IK113" s="171"/>
      <c r="IL113" s="171"/>
      <c r="IM113" s="170"/>
    </row>
    <row r="114" spans="2:247" ht="13.5" thickBot="1">
      <c r="B114" s="335" t="str">
        <f>'Ret Arvore peq porte &lt;2 pavim '!B139</f>
        <v>2.1.CAMINHÃO MEDIO CARROCERIA EQUIPADO COM BRAÇO MECANICO HIDRAULICO</v>
      </c>
      <c r="C114" s="320"/>
      <c r="D114" s="320"/>
      <c r="E114" s="415"/>
      <c r="F114" s="356"/>
      <c r="G114" s="666"/>
    </row>
    <row r="115" spans="2:247">
      <c r="B115" s="335"/>
      <c r="C115" s="320"/>
      <c r="D115" s="320"/>
      <c r="E115" s="667" t="s">
        <v>36</v>
      </c>
      <c r="F115" s="668"/>
      <c r="G115" s="197">
        <f>'Dimens areas verdes'!D257</f>
        <v>1134.0924657534247</v>
      </c>
    </row>
    <row r="116" spans="2:247" ht="13.5" thickBot="1">
      <c r="B116" s="357" t="s">
        <v>38</v>
      </c>
      <c r="C116" s="320"/>
      <c r="D116" s="320"/>
      <c r="E116" s="669" t="s">
        <v>37</v>
      </c>
      <c r="F116" s="356"/>
      <c r="G116" s="278">
        <f>'Dimens areas verdes'!D253</f>
        <v>0.9</v>
      </c>
    </row>
    <row r="117" spans="2:247" ht="13.5" thickBot="1">
      <c r="B117" s="670"/>
      <c r="C117" s="722" t="s">
        <v>39</v>
      </c>
      <c r="D117" s="671" t="s">
        <v>40</v>
      </c>
      <c r="E117" s="671" t="s">
        <v>41</v>
      </c>
      <c r="F117" s="672" t="s">
        <v>26</v>
      </c>
      <c r="G117" s="356"/>
    </row>
    <row r="118" spans="2:247" ht="13.5" thickBot="1">
      <c r="B118" s="673" t="s">
        <v>110</v>
      </c>
      <c r="C118" s="674">
        <f>G115</f>
        <v>1134.0924657534247</v>
      </c>
      <c r="D118" s="609">
        <f>Banco!D67</f>
        <v>4.2300000000000004</v>
      </c>
      <c r="E118" s="704">
        <f>Banco!D218</f>
        <v>3.5</v>
      </c>
      <c r="F118" s="427">
        <f>(C118/E118)*D118</f>
        <v>1370.6317514677105</v>
      </c>
      <c r="G118" s="356"/>
    </row>
    <row r="119" spans="2:247" ht="20.100000000000001" customHeight="1">
      <c r="B119" s="320"/>
      <c r="C119" s="320"/>
      <c r="D119" s="320"/>
      <c r="E119" s="320"/>
      <c r="F119" s="320"/>
      <c r="G119" s="320"/>
    </row>
    <row r="120" spans="2:247" ht="13.5" thickBot="1">
      <c r="B120" s="383" t="s">
        <v>42</v>
      </c>
      <c r="C120" s="320"/>
      <c r="D120" s="320"/>
      <c r="E120" s="320"/>
      <c r="F120" s="320"/>
      <c r="G120" s="320"/>
    </row>
    <row r="121" spans="2:247" ht="13.5" thickBot="1">
      <c r="B121" s="595" t="s">
        <v>393</v>
      </c>
      <c r="C121" s="676"/>
      <c r="D121" s="677"/>
      <c r="E121" s="677">
        <f>Banco!D229</f>
        <v>0.1</v>
      </c>
      <c r="F121" s="672" t="s">
        <v>26</v>
      </c>
      <c r="G121" s="320"/>
    </row>
    <row r="122" spans="2:247" ht="13.5" thickBot="1">
      <c r="B122" s="608" t="s">
        <v>105</v>
      </c>
      <c r="C122" s="678"/>
      <c r="D122" s="678"/>
      <c r="E122" s="679"/>
      <c r="F122" s="427">
        <f>F118*E121</f>
        <v>137.06317514677104</v>
      </c>
      <c r="G122" s="320"/>
    </row>
    <row r="123" spans="2:247">
      <c r="B123" s="357"/>
      <c r="C123" s="356"/>
      <c r="D123" s="356"/>
      <c r="E123" s="356"/>
      <c r="F123" s="403"/>
      <c r="G123" s="320"/>
    </row>
    <row r="124" spans="2:247" ht="13.5" thickBot="1">
      <c r="B124" s="357" t="s">
        <v>44</v>
      </c>
      <c r="C124" s="320"/>
      <c r="D124" s="320"/>
      <c r="E124" s="320"/>
      <c r="F124" s="320"/>
      <c r="G124" s="320"/>
    </row>
    <row r="125" spans="2:247">
      <c r="B125" s="625"/>
      <c r="C125" s="680" t="s">
        <v>45</v>
      </c>
      <c r="D125" s="627" t="s">
        <v>32</v>
      </c>
      <c r="E125" s="891" t="s">
        <v>26</v>
      </c>
      <c r="F125" s="320"/>
      <c r="G125" s="320"/>
    </row>
    <row r="126" spans="2:247" ht="13.5" thickBot="1">
      <c r="B126" s="673" t="s">
        <v>109</v>
      </c>
      <c r="C126" s="682">
        <f>G116*'Dimens areas verdes'!D121</f>
        <v>7.2</v>
      </c>
      <c r="D126" s="683">
        <f>Banco!D185</f>
        <v>35</v>
      </c>
      <c r="E126" s="675">
        <f>C126*D126</f>
        <v>252</v>
      </c>
      <c r="F126" s="320"/>
      <c r="G126" s="320"/>
      <c r="H126" s="161"/>
    </row>
    <row r="127" spans="2:247">
      <c r="B127" s="320"/>
      <c r="C127" s="320"/>
      <c r="D127" s="320"/>
      <c r="E127" s="320"/>
      <c r="F127" s="320"/>
      <c r="G127" s="320"/>
    </row>
    <row r="128" spans="2:247" ht="13.5" thickBot="1">
      <c r="B128" s="383" t="s">
        <v>46</v>
      </c>
      <c r="C128" s="335"/>
      <c r="D128" s="335"/>
      <c r="E128" s="335"/>
      <c r="F128" s="320"/>
      <c r="G128" s="320"/>
    </row>
    <row r="129" spans="2:8" ht="13.5" thickBot="1">
      <c r="B129" s="615" t="s">
        <v>28</v>
      </c>
      <c r="C129" s="616" t="s">
        <v>50</v>
      </c>
      <c r="D129" s="616" t="s">
        <v>32</v>
      </c>
      <c r="E129" s="617" t="s">
        <v>76</v>
      </c>
      <c r="F129" s="320"/>
      <c r="G129" s="320"/>
      <c r="H129" s="161"/>
    </row>
    <row r="130" spans="2:8">
      <c r="B130" s="599" t="s">
        <v>47</v>
      </c>
      <c r="C130" s="213">
        <v>6</v>
      </c>
      <c r="D130" s="297">
        <f>Banco!D105</f>
        <v>2567</v>
      </c>
      <c r="E130" s="687">
        <f>D130*C130</f>
        <v>15402</v>
      </c>
      <c r="F130" s="356"/>
      <c r="G130" s="320"/>
    </row>
    <row r="131" spans="2:8">
      <c r="B131" s="602" t="s">
        <v>49</v>
      </c>
      <c r="C131" s="180">
        <v>12</v>
      </c>
      <c r="D131" s="892">
        <f>Banco!D106</f>
        <v>460</v>
      </c>
      <c r="E131" s="688">
        <f>D131*C131</f>
        <v>5520</v>
      </c>
      <c r="F131" s="320"/>
      <c r="G131" s="320"/>
    </row>
    <row r="132" spans="2:8" ht="13.5" thickBot="1">
      <c r="B132" s="689" t="s">
        <v>106</v>
      </c>
      <c r="C132" s="690"/>
      <c r="D132" s="690"/>
      <c r="E132" s="691">
        <f>SUM(E130:E131)</f>
        <v>20922</v>
      </c>
      <c r="F132" s="320"/>
      <c r="G132" s="320"/>
    </row>
    <row r="133" spans="2:8" ht="13.5" thickBot="1">
      <c r="B133" s="320"/>
      <c r="C133" s="320"/>
      <c r="D133" s="320"/>
      <c r="E133" s="320"/>
      <c r="F133" s="320"/>
      <c r="G133" s="320"/>
    </row>
    <row r="134" spans="2:8" ht="13.5" thickBot="1">
      <c r="B134" s="437" t="s">
        <v>108</v>
      </c>
      <c r="C134" s="438"/>
      <c r="D134" s="438"/>
      <c r="E134" s="692">
        <f>Banco!D249</f>
        <v>80000</v>
      </c>
      <c r="F134" s="320"/>
      <c r="G134" s="320"/>
    </row>
    <row r="135" spans="2:8" ht="13.5" thickBot="1">
      <c r="B135" s="357"/>
      <c r="C135" s="356"/>
      <c r="D135" s="356"/>
      <c r="E135" s="395"/>
      <c r="F135" s="320"/>
      <c r="G135" s="320"/>
    </row>
    <row r="136" spans="2:8" ht="13.5" thickBot="1">
      <c r="B136" s="320"/>
      <c r="C136" s="320"/>
      <c r="D136" s="320"/>
      <c r="E136" s="693" t="s">
        <v>26</v>
      </c>
      <c r="F136" s="320"/>
      <c r="G136" s="320"/>
    </row>
    <row r="137" spans="2:8" ht="13.5" thickBot="1">
      <c r="B137" s="437" t="s">
        <v>107</v>
      </c>
      <c r="C137" s="438"/>
      <c r="D137" s="438"/>
      <c r="E137" s="427">
        <f>(E132*C118)/E134</f>
        <v>296.59353210616439</v>
      </c>
      <c r="F137" s="320"/>
      <c r="G137" s="320"/>
    </row>
    <row r="138" spans="2:8">
      <c r="B138" s="320"/>
      <c r="C138" s="320"/>
      <c r="D138" s="320"/>
      <c r="E138" s="320"/>
      <c r="F138" s="320"/>
      <c r="G138" s="320"/>
    </row>
    <row r="139" spans="2:8">
      <c r="B139" s="357" t="s">
        <v>51</v>
      </c>
      <c r="C139" s="320"/>
      <c r="D139" s="320"/>
      <c r="E139" s="320"/>
      <c r="F139" s="320"/>
      <c r="G139" s="320"/>
    </row>
    <row r="140" spans="2:8" ht="13.5" thickBot="1">
      <c r="B140" s="320"/>
      <c r="C140" s="320"/>
      <c r="D140" s="320"/>
      <c r="E140" s="320"/>
      <c r="F140" s="320"/>
      <c r="G140" s="320"/>
    </row>
    <row r="141" spans="2:8">
      <c r="B141" s="1374" t="s">
        <v>396</v>
      </c>
      <c r="C141" s="1375"/>
      <c r="D141" s="1375"/>
      <c r="E141" s="694">
        <f>'Ret Arvore peq porte &lt;2 pavim '!E166</f>
        <v>0.3</v>
      </c>
      <c r="F141" s="320"/>
      <c r="G141" s="320"/>
    </row>
    <row r="142" spans="2:8" ht="13.5" thickBot="1">
      <c r="B142" s="1376" t="s">
        <v>954</v>
      </c>
      <c r="C142" s="1377"/>
      <c r="D142" s="1377"/>
      <c r="E142" s="695">
        <f>'Ret Arvore peq porte &lt;2 pavim '!E167</f>
        <v>0.2</v>
      </c>
      <c r="F142" s="320"/>
      <c r="G142" s="320"/>
    </row>
    <row r="143" spans="2:8">
      <c r="B143" s="320"/>
      <c r="C143" s="320"/>
      <c r="D143" s="320"/>
      <c r="E143" s="320"/>
      <c r="F143" s="320"/>
      <c r="G143" s="320"/>
    </row>
    <row r="144" spans="2:8" ht="13.5" thickBot="1">
      <c r="B144" s="357" t="s">
        <v>407</v>
      </c>
      <c r="C144" s="320"/>
      <c r="D144" s="320"/>
      <c r="E144" s="320"/>
      <c r="F144" s="320"/>
      <c r="G144" s="320"/>
    </row>
    <row r="145" spans="2:7" ht="13.5" thickBot="1">
      <c r="B145" s="696"/>
      <c r="C145" s="627" t="s">
        <v>43</v>
      </c>
      <c r="D145" s="627" t="s">
        <v>81</v>
      </c>
      <c r="E145" s="627" t="s">
        <v>80</v>
      </c>
      <c r="F145" s="482" t="s">
        <v>1328</v>
      </c>
      <c r="G145" s="672" t="s">
        <v>26</v>
      </c>
    </row>
    <row r="146" spans="2:7" ht="13.5" thickBot="1">
      <c r="B146" s="634" t="s">
        <v>1123</v>
      </c>
      <c r="C146" s="621">
        <f>G116</f>
        <v>0.9</v>
      </c>
      <c r="D146" s="697">
        <f>'Ret Arvore peq porte &lt;2 pavim '!D171</f>
        <v>313951</v>
      </c>
      <c r="E146" s="698">
        <f>D146*E141</f>
        <v>94185.3</v>
      </c>
      <c r="F146" s="699">
        <f>'Ret Arv peq porte &gt;2 &lt;4 pavim '!F172</f>
        <v>30</v>
      </c>
      <c r="G146" s="427">
        <f>C146*E146/F146</f>
        <v>2825.5590000000002</v>
      </c>
    </row>
    <row r="147" spans="2:7">
      <c r="B147" s="357"/>
      <c r="C147" s="356"/>
      <c r="D147" s="700"/>
      <c r="E147" s="700"/>
      <c r="F147" s="356"/>
      <c r="G147" s="403"/>
    </row>
    <row r="148" spans="2:7" ht="13.5" thickBot="1">
      <c r="B148" s="357" t="s">
        <v>636</v>
      </c>
      <c r="C148" s="320"/>
      <c r="D148" s="320"/>
      <c r="E148" s="320"/>
      <c r="F148" s="320"/>
      <c r="G148" s="320"/>
    </row>
    <row r="149" spans="2:7" ht="13.5" thickBot="1">
      <c r="B149" s="696"/>
      <c r="C149" s="627" t="s">
        <v>43</v>
      </c>
      <c r="D149" s="627" t="s">
        <v>81</v>
      </c>
      <c r="E149" s="627" t="s">
        <v>80</v>
      </c>
      <c r="F149" s="482" t="s">
        <v>1328</v>
      </c>
      <c r="G149" s="672" t="s">
        <v>26</v>
      </c>
    </row>
    <row r="150" spans="2:7" ht="13.5" thickBot="1">
      <c r="B150" s="634" t="s">
        <v>1124</v>
      </c>
      <c r="C150" s="621">
        <f>C146</f>
        <v>0.9</v>
      </c>
      <c r="D150" s="697">
        <f>'Ret Arvore peq porte &lt;2 pavim '!D175</f>
        <v>191083.33333333334</v>
      </c>
      <c r="E150" s="698">
        <f>D150*E142</f>
        <v>38216.666666666672</v>
      </c>
      <c r="F150" s="699">
        <f>'Ret Arv peq porte &gt;2 &lt;4 pavim '!F176</f>
        <v>30</v>
      </c>
      <c r="G150" s="427">
        <f>C150*E150/F150</f>
        <v>1146.5000000000002</v>
      </c>
    </row>
    <row r="151" spans="2:7">
      <c r="B151" s="357"/>
      <c r="C151" s="356"/>
      <c r="D151" s="700"/>
      <c r="E151" s="700"/>
      <c r="F151" s="356"/>
      <c r="G151" s="403"/>
    </row>
    <row r="152" spans="2:7">
      <c r="B152" s="357" t="s">
        <v>53</v>
      </c>
      <c r="C152" s="320"/>
      <c r="D152" s="320"/>
      <c r="E152" s="320"/>
      <c r="F152" s="320"/>
      <c r="G152" s="320"/>
    </row>
    <row r="153" spans="2:7" ht="13.5" thickBot="1">
      <c r="B153" s="357"/>
      <c r="C153" s="320"/>
      <c r="D153" s="320"/>
      <c r="E153" s="320"/>
      <c r="F153" s="320"/>
      <c r="G153" s="320"/>
    </row>
    <row r="154" spans="2:7">
      <c r="B154" s="1374" t="s">
        <v>396</v>
      </c>
      <c r="C154" s="1375"/>
      <c r="D154" s="1375"/>
      <c r="E154" s="694">
        <f>'Ret Arvore peq porte &lt;2 pavim '!E179</f>
        <v>0.48</v>
      </c>
      <c r="F154" s="320"/>
      <c r="G154" s="320"/>
    </row>
    <row r="155" spans="2:7" ht="13.5" thickBot="1">
      <c r="B155" s="1376" t="s">
        <v>954</v>
      </c>
      <c r="C155" s="1377"/>
      <c r="D155" s="1377"/>
      <c r="E155" s="695">
        <f>'Ret Arvore peq porte &lt;2 pavim '!E180</f>
        <v>0.25</v>
      </c>
      <c r="F155" s="320"/>
      <c r="G155" s="320"/>
    </row>
    <row r="156" spans="2:7">
      <c r="B156" s="357"/>
      <c r="C156" s="320"/>
      <c r="D156" s="320"/>
      <c r="E156" s="320"/>
      <c r="F156" s="320"/>
      <c r="G156" s="320"/>
    </row>
    <row r="157" spans="2:7" ht="13.5" thickBot="1">
      <c r="B157" s="357" t="s">
        <v>408</v>
      </c>
      <c r="C157" s="320"/>
      <c r="D157" s="320"/>
      <c r="E157" s="320"/>
      <c r="F157" s="320"/>
      <c r="G157" s="320"/>
    </row>
    <row r="158" spans="2:7" ht="13.5" thickBot="1">
      <c r="B158" s="696"/>
      <c r="C158" s="627" t="s">
        <v>43</v>
      </c>
      <c r="D158" s="627" t="s">
        <v>81</v>
      </c>
      <c r="E158" s="627" t="s">
        <v>1036</v>
      </c>
      <c r="F158" s="482" t="s">
        <v>1328</v>
      </c>
      <c r="G158" s="672" t="s">
        <v>26</v>
      </c>
    </row>
    <row r="159" spans="2:7" ht="13.5" thickBot="1">
      <c r="B159" s="634" t="s">
        <v>1126</v>
      </c>
      <c r="C159" s="726">
        <f>G116</f>
        <v>0.9</v>
      </c>
      <c r="D159" s="697">
        <f>D146</f>
        <v>313951</v>
      </c>
      <c r="E159" s="698">
        <f>D159*E154</f>
        <v>150696.47999999998</v>
      </c>
      <c r="F159" s="699">
        <f>'Ret Arv peq porte &gt;2 &lt;4 pavim '!F185</f>
        <v>30</v>
      </c>
      <c r="G159" s="427">
        <f>C159*E159/F159</f>
        <v>4520.8944000000001</v>
      </c>
    </row>
    <row r="160" spans="2:7">
      <c r="B160" s="357"/>
      <c r="C160" s="356"/>
      <c r="D160" s="700"/>
      <c r="E160" s="700"/>
      <c r="F160" s="356"/>
      <c r="G160" s="403"/>
    </row>
    <row r="161" spans="2:7" ht="13.5" thickBot="1">
      <c r="B161" s="357" t="s">
        <v>637</v>
      </c>
      <c r="C161" s="320"/>
      <c r="D161" s="320"/>
      <c r="E161" s="320"/>
      <c r="F161" s="320"/>
      <c r="G161" s="320"/>
    </row>
    <row r="162" spans="2:7" ht="13.5" thickBot="1">
      <c r="B162" s="696"/>
      <c r="C162" s="627" t="s">
        <v>43</v>
      </c>
      <c r="D162" s="627" t="s">
        <v>81</v>
      </c>
      <c r="E162" s="627" t="s">
        <v>1036</v>
      </c>
      <c r="F162" s="482" t="s">
        <v>1328</v>
      </c>
      <c r="G162" s="672" t="s">
        <v>26</v>
      </c>
    </row>
    <row r="163" spans="2:7" ht="13.5" thickBot="1">
      <c r="B163" s="634" t="s">
        <v>1127</v>
      </c>
      <c r="C163" s="621">
        <f>C159</f>
        <v>0.9</v>
      </c>
      <c r="D163" s="697">
        <f>D150</f>
        <v>191083.33333333334</v>
      </c>
      <c r="E163" s="698">
        <f>D163*E155</f>
        <v>47770.833333333336</v>
      </c>
      <c r="F163" s="699">
        <f>'Ret Arv peq porte &gt;2 &lt;4 pavim '!F189</f>
        <v>30</v>
      </c>
      <c r="G163" s="427">
        <f>C163*E163/F163</f>
        <v>1433.125</v>
      </c>
    </row>
    <row r="164" spans="2:7">
      <c r="B164" s="357"/>
      <c r="C164" s="320"/>
      <c r="D164" s="320"/>
      <c r="E164" s="320"/>
      <c r="F164" s="320"/>
      <c r="G164" s="320"/>
    </row>
    <row r="165" spans="2:7" ht="13.5" thickBot="1">
      <c r="B165" s="383" t="s">
        <v>84</v>
      </c>
      <c r="C165" s="320"/>
      <c r="D165" s="320"/>
      <c r="E165" s="320"/>
      <c r="F165" s="320"/>
      <c r="G165" s="320"/>
    </row>
    <row r="166" spans="2:7" ht="13.5" thickBot="1">
      <c r="B166" s="615" t="s">
        <v>28</v>
      </c>
      <c r="C166" s="617" t="s">
        <v>79</v>
      </c>
      <c r="D166" s="320"/>
      <c r="E166" s="320"/>
      <c r="F166" s="320"/>
      <c r="G166" s="320"/>
    </row>
    <row r="167" spans="2:7">
      <c r="B167" s="599" t="s">
        <v>54</v>
      </c>
      <c r="C167" s="687">
        <f>Banco!D269*D146</f>
        <v>3139.51</v>
      </c>
      <c r="D167" s="320"/>
      <c r="E167" s="320"/>
      <c r="F167" s="320"/>
      <c r="G167" s="320"/>
    </row>
    <row r="168" spans="2:7">
      <c r="B168" s="602" t="s">
        <v>55</v>
      </c>
      <c r="C168" s="688">
        <f>Banco!D267</f>
        <v>5.78</v>
      </c>
      <c r="D168" s="320"/>
      <c r="E168" s="320"/>
      <c r="F168" s="320"/>
      <c r="G168" s="320"/>
    </row>
    <row r="169" spans="2:7" ht="13.5" thickBot="1">
      <c r="B169" s="602" t="s">
        <v>56</v>
      </c>
      <c r="C169" s="688">
        <f>D146*Banco!D272</f>
        <v>4709.2649999999994</v>
      </c>
      <c r="D169" s="320"/>
      <c r="E169" s="320"/>
      <c r="F169" s="320"/>
      <c r="G169" s="320"/>
    </row>
    <row r="170" spans="2:7" ht="13.5" thickBot="1">
      <c r="B170" s="602" t="s">
        <v>85</v>
      </c>
      <c r="C170" s="688">
        <f>SUM(C167:C169)</f>
        <v>7854.5550000000003</v>
      </c>
      <c r="D170" s="693" t="s">
        <v>26</v>
      </c>
      <c r="E170" s="320"/>
      <c r="F170" s="320"/>
      <c r="G170" s="320"/>
    </row>
    <row r="171" spans="2:7" ht="13.5" thickBot="1">
      <c r="B171" s="608" t="s">
        <v>86</v>
      </c>
      <c r="C171" s="702">
        <f>C170/12</f>
        <v>654.54624999999999</v>
      </c>
      <c r="D171" s="703">
        <f>G116*C171</f>
        <v>589.09162500000002</v>
      </c>
      <c r="E171" s="320"/>
      <c r="F171" s="320"/>
      <c r="G171" s="320"/>
    </row>
    <row r="172" spans="2:7">
      <c r="B172" s="357"/>
      <c r="C172" s="700"/>
      <c r="D172" s="852"/>
      <c r="E172" s="320"/>
      <c r="F172" s="320"/>
      <c r="G172" s="320"/>
    </row>
    <row r="173" spans="2:7" ht="13.5" thickBot="1">
      <c r="B173" s="357" t="s">
        <v>440</v>
      </c>
      <c r="C173" s="320"/>
      <c r="D173" s="320"/>
      <c r="E173" s="415"/>
      <c r="F173" s="320"/>
      <c r="G173" s="320"/>
    </row>
    <row r="174" spans="2:7" ht="13.5" thickBot="1">
      <c r="B174" s="670"/>
      <c r="C174" s="722" t="s">
        <v>442</v>
      </c>
      <c r="D174" s="627" t="s">
        <v>81</v>
      </c>
      <c r="E174" s="672" t="s">
        <v>26</v>
      </c>
      <c r="F174" s="320"/>
      <c r="G174" s="320"/>
    </row>
    <row r="175" spans="2:7" ht="13.5" thickBot="1">
      <c r="B175" s="673" t="s">
        <v>441</v>
      </c>
      <c r="C175" s="727">
        <f>G116</f>
        <v>0.9</v>
      </c>
      <c r="D175" s="704">
        <f>Banco!D274</f>
        <v>160</v>
      </c>
      <c r="E175" s="661">
        <f>C175*D175</f>
        <v>144</v>
      </c>
      <c r="F175" s="320"/>
      <c r="G175" s="320"/>
    </row>
    <row r="176" spans="2:7" ht="13.5" thickBot="1">
      <c r="B176" s="357"/>
      <c r="C176" s="700"/>
      <c r="D176" s="852"/>
      <c r="E176" s="320"/>
      <c r="F176" s="320"/>
      <c r="G176" s="320"/>
    </row>
    <row r="177" spans="2:8" ht="13.5" thickBot="1">
      <c r="B177" s="320"/>
      <c r="C177" s="320"/>
      <c r="D177" s="320"/>
      <c r="E177" s="320"/>
      <c r="F177" s="320"/>
      <c r="G177" s="693" t="s">
        <v>26</v>
      </c>
    </row>
    <row r="178" spans="2:8" ht="13.5" thickBot="1">
      <c r="B178" s="1371" t="s">
        <v>923</v>
      </c>
      <c r="C178" s="1372"/>
      <c r="D178" s="1372"/>
      <c r="E178" s="1372"/>
      <c r="F178" s="1372"/>
      <c r="G178" s="427">
        <f>E175+D171+G163+G159+G150+G146+E137+E126+F122+F118</f>
        <v>12715.458483720646</v>
      </c>
    </row>
    <row r="179" spans="2:8">
      <c r="B179" s="357"/>
      <c r="C179" s="356"/>
      <c r="D179" s="356"/>
      <c r="E179" s="356"/>
      <c r="F179" s="356"/>
      <c r="G179" s="395"/>
      <c r="H179" s="169"/>
    </row>
    <row r="180" spans="2:8" ht="13.5" thickBot="1">
      <c r="B180" s="335" t="str">
        <f>'Ret Arvore peq porte &lt;2 pavim '!B205</f>
        <v>2.2. BANHEIRO QUIMICO</v>
      </c>
      <c r="C180" s="320"/>
      <c r="D180" s="320"/>
      <c r="E180" s="415"/>
      <c r="F180" s="356"/>
      <c r="G180" s="666"/>
      <c r="H180" s="169"/>
    </row>
    <row r="181" spans="2:8" ht="13.5" thickBot="1">
      <c r="B181" s="357"/>
      <c r="C181" s="320"/>
      <c r="D181" s="320"/>
      <c r="E181" s="706" t="s">
        <v>659</v>
      </c>
      <c r="F181" s="438"/>
      <c r="G181" s="707">
        <f>'Dimens areas verdes'!D265</f>
        <v>1</v>
      </c>
    </row>
    <row r="182" spans="2:8">
      <c r="B182" s="357" t="s">
        <v>639</v>
      </c>
      <c r="C182" s="320"/>
      <c r="D182" s="320"/>
      <c r="E182" s="320"/>
      <c r="F182" s="320"/>
      <c r="G182" s="320"/>
    </row>
    <row r="183" spans="2:8" ht="13.5" thickBot="1">
      <c r="B183" s="320"/>
      <c r="C183" s="320"/>
      <c r="D183" s="320"/>
      <c r="E183" s="320"/>
      <c r="F183" s="320"/>
      <c r="G183" s="320"/>
    </row>
    <row r="184" spans="2:8" ht="13.5" thickBot="1">
      <c r="B184" s="1369" t="s">
        <v>640</v>
      </c>
      <c r="C184" s="1370"/>
      <c r="D184" s="1370"/>
      <c r="E184" s="708">
        <f>'Ret Arvore peq porte &lt;2 pavim '!E209</f>
        <v>0.25</v>
      </c>
      <c r="F184" s="320"/>
      <c r="G184" s="320"/>
    </row>
    <row r="185" spans="2:8">
      <c r="B185" s="320"/>
      <c r="C185" s="320"/>
      <c r="D185" s="320"/>
      <c r="E185" s="320"/>
      <c r="F185" s="320"/>
      <c r="G185" s="320"/>
    </row>
    <row r="186" spans="2:8" ht="13.5" thickBot="1">
      <c r="B186" s="357" t="s">
        <v>672</v>
      </c>
      <c r="C186" s="320"/>
      <c r="D186" s="320"/>
      <c r="E186" s="320"/>
      <c r="F186" s="320"/>
      <c r="G186" s="320"/>
    </row>
    <row r="187" spans="2:8" ht="13.5" thickBot="1">
      <c r="B187" s="696"/>
      <c r="C187" s="627" t="s">
        <v>43</v>
      </c>
      <c r="D187" s="627" t="s">
        <v>81</v>
      </c>
      <c r="E187" s="627" t="s">
        <v>80</v>
      </c>
      <c r="F187" s="482" t="s">
        <v>1328</v>
      </c>
      <c r="G187" s="672" t="s">
        <v>26</v>
      </c>
    </row>
    <row r="188" spans="2:8" ht="13.5" thickBot="1">
      <c r="B188" s="634" t="s">
        <v>1130</v>
      </c>
      <c r="C188" s="621">
        <f>G181</f>
        <v>1</v>
      </c>
      <c r="D188" s="697">
        <f>'Ret Arvore peq porte &lt;2 pavim '!D213</f>
        <v>4867</v>
      </c>
      <c r="E188" s="698">
        <f>D188*E184</f>
        <v>1216.75</v>
      </c>
      <c r="F188" s="699">
        <f>'Ret Arv peq porte &gt;2 &lt;4 pavim '!F214</f>
        <v>30</v>
      </c>
      <c r="G188" s="427">
        <f>C188*E188/F188</f>
        <v>40.55833333333333</v>
      </c>
    </row>
    <row r="189" spans="2:8">
      <c r="B189" s="357"/>
      <c r="C189" s="356"/>
      <c r="D189" s="700"/>
      <c r="E189" s="700"/>
      <c r="F189" s="356"/>
      <c r="G189" s="403"/>
    </row>
    <row r="190" spans="2:8">
      <c r="B190" s="357" t="s">
        <v>642</v>
      </c>
      <c r="C190" s="320"/>
      <c r="D190" s="320"/>
      <c r="E190" s="320"/>
      <c r="F190" s="320"/>
      <c r="G190" s="320"/>
    </row>
    <row r="191" spans="2:8" ht="13.5" thickBot="1">
      <c r="B191" s="357"/>
      <c r="C191" s="320"/>
      <c r="D191" s="320"/>
      <c r="E191" s="320"/>
      <c r="F191" s="320"/>
      <c r="G191" s="320"/>
    </row>
    <row r="192" spans="2:8" ht="13.5" thickBot="1">
      <c r="B192" s="1369" t="s">
        <v>640</v>
      </c>
      <c r="C192" s="1370"/>
      <c r="D192" s="1370"/>
      <c r="E192" s="708">
        <f>'Ret Arvore peq porte &lt;2 pavim '!E217</f>
        <v>0.5</v>
      </c>
      <c r="F192" s="320"/>
      <c r="G192" s="320"/>
    </row>
    <row r="193" spans="2:7">
      <c r="B193" s="357"/>
      <c r="C193" s="320"/>
      <c r="D193" s="320"/>
      <c r="E193" s="320"/>
      <c r="F193" s="320"/>
      <c r="G193" s="320"/>
    </row>
    <row r="194" spans="2:7" ht="13.5" thickBot="1">
      <c r="B194" s="357" t="s">
        <v>770</v>
      </c>
      <c r="C194" s="320"/>
      <c r="D194" s="320"/>
      <c r="E194" s="320"/>
      <c r="F194" s="320"/>
      <c r="G194" s="320"/>
    </row>
    <row r="195" spans="2:7" ht="13.5" thickBot="1">
      <c r="B195" s="696"/>
      <c r="C195" s="627" t="s">
        <v>43</v>
      </c>
      <c r="D195" s="627" t="s">
        <v>81</v>
      </c>
      <c r="E195" s="627" t="s">
        <v>1036</v>
      </c>
      <c r="F195" s="482" t="s">
        <v>1328</v>
      </c>
      <c r="G195" s="672" t="s">
        <v>26</v>
      </c>
    </row>
    <row r="196" spans="2:7" ht="13.5" thickBot="1">
      <c r="B196" s="634" t="s">
        <v>1131</v>
      </c>
      <c r="C196" s="701">
        <f>G181</f>
        <v>1</v>
      </c>
      <c r="D196" s="697">
        <f>D188</f>
        <v>4867</v>
      </c>
      <c r="E196" s="698">
        <f>D196*E192</f>
        <v>2433.5</v>
      </c>
      <c r="F196" s="699">
        <f>'Ret Arv peq porte &gt;2 &lt;4 pavim '!F222</f>
        <v>30</v>
      </c>
      <c r="G196" s="427">
        <f>C196*E196/F196</f>
        <v>81.11666666666666</v>
      </c>
    </row>
    <row r="197" spans="2:7" ht="13.5" thickBot="1">
      <c r="B197" s="357"/>
      <c r="C197" s="893"/>
      <c r="D197" s="700"/>
      <c r="E197" s="894"/>
      <c r="F197" s="895"/>
      <c r="G197" s="401"/>
    </row>
    <row r="198" spans="2:7" ht="13.5" thickBot="1">
      <c r="B198" s="320"/>
      <c r="C198" s="320"/>
      <c r="D198" s="320"/>
      <c r="E198" s="320"/>
      <c r="F198" s="320"/>
      <c r="G198" s="693" t="s">
        <v>26</v>
      </c>
    </row>
    <row r="199" spans="2:7" ht="13.5" thickBot="1">
      <c r="B199" s="1371" t="s">
        <v>643</v>
      </c>
      <c r="C199" s="1372"/>
      <c r="D199" s="1372"/>
      <c r="E199" s="1372"/>
      <c r="F199" s="1373"/>
      <c r="G199" s="710">
        <f>G196+G188</f>
        <v>121.67499999999998</v>
      </c>
    </row>
    <row r="200" spans="2:7">
      <c r="B200" s="705"/>
      <c r="C200" s="705"/>
      <c r="D200" s="705"/>
      <c r="E200" s="705"/>
      <c r="F200" s="705"/>
      <c r="G200" s="401"/>
    </row>
    <row r="201" spans="2:7">
      <c r="B201" s="335" t="s">
        <v>782</v>
      </c>
      <c r="C201" s="320"/>
      <c r="D201" s="320"/>
      <c r="E201" s="415"/>
      <c r="F201" s="356"/>
      <c r="G201" s="666"/>
    </row>
    <row r="202" spans="2:7" ht="13.5" thickBot="1">
      <c r="B202" s="335"/>
      <c r="C202" s="320"/>
      <c r="D202" s="320"/>
      <c r="E202" s="415"/>
      <c r="F202" s="356"/>
      <c r="G202" s="666"/>
    </row>
    <row r="203" spans="2:7" ht="13.5" thickBot="1">
      <c r="B203" s="745"/>
      <c r="C203" s="319"/>
      <c r="D203" s="319"/>
      <c r="E203" s="803" t="s">
        <v>825</v>
      </c>
      <c r="F203" s="804"/>
      <c r="G203" s="196">
        <f>'Dimens areas verdes'!D268</f>
        <v>114.39999999999999</v>
      </c>
    </row>
    <row r="204" spans="2:7" ht="13.5" thickBot="1">
      <c r="B204" s="805" t="s">
        <v>831</v>
      </c>
      <c r="C204" s="319"/>
      <c r="D204" s="319"/>
      <c r="E204" s="856" t="s">
        <v>862</v>
      </c>
      <c r="F204" s="807"/>
      <c r="G204" s="293">
        <f>'Dimens areas verdes'!D267</f>
        <v>1</v>
      </c>
    </row>
    <row r="205" spans="2:7" ht="13.5" thickBot="1">
      <c r="B205" s="808"/>
      <c r="C205" s="871" t="s">
        <v>448</v>
      </c>
      <c r="D205" s="809" t="s">
        <v>40</v>
      </c>
      <c r="E205" s="809" t="s">
        <v>1587</v>
      </c>
      <c r="F205" s="810" t="s">
        <v>26</v>
      </c>
      <c r="G205" s="807"/>
    </row>
    <row r="206" spans="2:7" ht="13.5" thickBot="1">
      <c r="B206" s="811" t="s">
        <v>110</v>
      </c>
      <c r="C206" s="812">
        <f>G203</f>
        <v>114.39999999999999</v>
      </c>
      <c r="D206" s="740">
        <f>Banco!D47</f>
        <v>5.49</v>
      </c>
      <c r="E206" s="813">
        <f>Banco!D226</f>
        <v>1.5405</v>
      </c>
      <c r="F206" s="814">
        <f>C206*D206*E206</f>
        <v>967.52026799999987</v>
      </c>
      <c r="G206" s="807"/>
    </row>
    <row r="207" spans="2:7">
      <c r="B207" s="319"/>
      <c r="C207" s="319"/>
      <c r="D207" s="319"/>
      <c r="E207" s="319"/>
      <c r="F207" s="319"/>
      <c r="G207" s="319"/>
    </row>
    <row r="208" spans="2:7" ht="13.5" thickBot="1">
      <c r="B208" s="829" t="s">
        <v>832</v>
      </c>
      <c r="C208" s="319"/>
      <c r="D208" s="319"/>
      <c r="E208" s="319"/>
      <c r="F208" s="319"/>
      <c r="G208" s="319"/>
    </row>
    <row r="209" spans="2:7" ht="13.5" thickBot="1">
      <c r="B209" s="815" t="s">
        <v>1588</v>
      </c>
      <c r="C209" s="1073" t="s">
        <v>1589</v>
      </c>
      <c r="D209" s="809" t="s">
        <v>40</v>
      </c>
      <c r="E209" s="1074" t="s">
        <v>1590</v>
      </c>
      <c r="F209" s="810" t="s">
        <v>26</v>
      </c>
      <c r="G209" s="319"/>
    </row>
    <row r="210" spans="2:7" ht="13.5" thickBot="1">
      <c r="B210" s="818" t="s">
        <v>105</v>
      </c>
      <c r="C210" s="753">
        <f>C206*E206</f>
        <v>176.23319999999998</v>
      </c>
      <c r="D210" s="753">
        <f>Banco!D68</f>
        <v>28</v>
      </c>
      <c r="E210" s="1075">
        <f>Banco!D231</f>
        <v>0.03</v>
      </c>
      <c r="F210" s="814">
        <f>C210*D210*E210</f>
        <v>148.035888</v>
      </c>
      <c r="G210" s="319"/>
    </row>
    <row r="211" spans="2:7">
      <c r="B211" s="335"/>
      <c r="C211" s="320"/>
      <c r="D211" s="320"/>
      <c r="E211" s="415"/>
      <c r="F211" s="356"/>
      <c r="G211" s="666"/>
    </row>
    <row r="212" spans="2:7">
      <c r="B212" s="357" t="s">
        <v>1591</v>
      </c>
      <c r="C212" s="320"/>
      <c r="D212" s="320"/>
      <c r="E212" s="320"/>
      <c r="F212" s="320"/>
      <c r="G212" s="320"/>
    </row>
    <row r="213" spans="2:7" ht="13.5" thickBot="1">
      <c r="B213" s="320"/>
      <c r="C213" s="320"/>
      <c r="D213" s="320"/>
      <c r="E213" s="320"/>
      <c r="F213" s="320"/>
      <c r="G213" s="320"/>
    </row>
    <row r="214" spans="2:7" ht="13.5" thickBot="1">
      <c r="B214" s="1369" t="s">
        <v>771</v>
      </c>
      <c r="C214" s="1370"/>
      <c r="D214" s="1370"/>
      <c r="E214" s="708">
        <f>E184</f>
        <v>0.25</v>
      </c>
      <c r="F214" s="320"/>
      <c r="G214" s="320"/>
    </row>
    <row r="215" spans="2:7">
      <c r="B215" s="320"/>
      <c r="C215" s="320"/>
      <c r="D215" s="320"/>
      <c r="E215" s="320"/>
      <c r="F215" s="320"/>
      <c r="G215" s="320"/>
    </row>
    <row r="216" spans="2:7" ht="13.5" thickBot="1">
      <c r="B216" s="357" t="s">
        <v>772</v>
      </c>
      <c r="C216" s="320"/>
      <c r="D216" s="320"/>
      <c r="E216" s="320"/>
      <c r="F216" s="320"/>
      <c r="G216" s="320"/>
    </row>
    <row r="217" spans="2:7" ht="13.5" thickBot="1">
      <c r="B217" s="696"/>
      <c r="C217" s="627" t="s">
        <v>43</v>
      </c>
      <c r="D217" s="627" t="s">
        <v>81</v>
      </c>
      <c r="E217" s="627" t="s">
        <v>80</v>
      </c>
      <c r="F217" s="482" t="s">
        <v>1328</v>
      </c>
      <c r="G217" s="672" t="s">
        <v>26</v>
      </c>
    </row>
    <row r="218" spans="2:7" ht="13.5" thickBot="1">
      <c r="B218" s="634" t="s">
        <v>1132</v>
      </c>
      <c r="C218" s="960">
        <f>G204</f>
        <v>1</v>
      </c>
      <c r="D218" s="697">
        <f>Banco!D172</f>
        <v>3045</v>
      </c>
      <c r="E218" s="698">
        <f>D218*E214</f>
        <v>761.25</v>
      </c>
      <c r="F218" s="699">
        <f>'Ret Arv peq porte &gt;2 &lt;4 pavim '!F244</f>
        <v>30</v>
      </c>
      <c r="G218" s="427">
        <f>C218*E218/F218</f>
        <v>25.375</v>
      </c>
    </row>
    <row r="219" spans="2:7">
      <c r="B219" s="357"/>
      <c r="C219" s="356"/>
      <c r="D219" s="700"/>
      <c r="E219" s="700"/>
      <c r="F219" s="356"/>
      <c r="G219" s="403"/>
    </row>
    <row r="220" spans="2:7">
      <c r="B220" s="357" t="s">
        <v>1592</v>
      </c>
      <c r="C220" s="320"/>
      <c r="D220" s="320"/>
      <c r="E220" s="320"/>
      <c r="F220" s="320"/>
      <c r="G220" s="320"/>
    </row>
    <row r="221" spans="2:7" ht="13.5" thickBot="1">
      <c r="B221" s="357"/>
      <c r="C221" s="320"/>
      <c r="D221" s="320"/>
      <c r="E221" s="320"/>
      <c r="F221" s="320"/>
      <c r="G221" s="320"/>
    </row>
    <row r="222" spans="2:7" ht="13.5" thickBot="1">
      <c r="B222" s="1369" t="s">
        <v>771</v>
      </c>
      <c r="C222" s="1370"/>
      <c r="D222" s="1370"/>
      <c r="E222" s="708">
        <f>'Ret Arvore peq porte &lt;2 pavim '!E247</f>
        <v>0.75</v>
      </c>
      <c r="F222" s="320"/>
      <c r="G222" s="320"/>
    </row>
    <row r="223" spans="2:7">
      <c r="B223" s="357"/>
      <c r="C223" s="320"/>
      <c r="D223" s="320"/>
      <c r="E223" s="320"/>
      <c r="F223" s="320"/>
      <c r="G223" s="320"/>
    </row>
    <row r="224" spans="2:7" ht="13.5" thickBot="1">
      <c r="B224" s="357" t="s">
        <v>783</v>
      </c>
      <c r="C224" s="320"/>
      <c r="D224" s="320"/>
      <c r="E224" s="320"/>
      <c r="F224" s="320"/>
      <c r="G224" s="320"/>
    </row>
    <row r="225" spans="2:7" ht="13.5" thickBot="1">
      <c r="B225" s="696"/>
      <c r="C225" s="627" t="s">
        <v>43</v>
      </c>
      <c r="D225" s="627" t="s">
        <v>81</v>
      </c>
      <c r="E225" s="627" t="s">
        <v>1036</v>
      </c>
      <c r="F225" s="482" t="s">
        <v>1328</v>
      </c>
      <c r="G225" s="672" t="s">
        <v>26</v>
      </c>
    </row>
    <row r="226" spans="2:7" ht="13.5" thickBot="1">
      <c r="B226" s="634" t="s">
        <v>1133</v>
      </c>
      <c r="C226" s="701">
        <f>G204</f>
        <v>1</v>
      </c>
      <c r="D226" s="697">
        <f>D218</f>
        <v>3045</v>
      </c>
      <c r="E226" s="698">
        <f>D226*E222</f>
        <v>2283.75</v>
      </c>
      <c r="F226" s="699">
        <f>'Ret Arv peq porte &gt;2 &lt;4 pavim '!F252</f>
        <v>30</v>
      </c>
      <c r="G226" s="427">
        <f>C226*E226/F226</f>
        <v>76.125</v>
      </c>
    </row>
    <row r="227" spans="2:7" ht="13.5" thickBot="1">
      <c r="B227" s="357"/>
      <c r="C227" s="893"/>
      <c r="D227" s="700"/>
      <c r="E227" s="894"/>
      <c r="F227" s="895"/>
      <c r="G227" s="401"/>
    </row>
    <row r="228" spans="2:7" ht="13.5" thickBot="1">
      <c r="B228" s="320"/>
      <c r="C228" s="320"/>
      <c r="D228" s="320"/>
      <c r="E228" s="320"/>
      <c r="F228" s="320"/>
      <c r="G228" s="693" t="s">
        <v>26</v>
      </c>
    </row>
    <row r="229" spans="2:7" ht="13.5" thickBot="1">
      <c r="B229" s="1371" t="s">
        <v>1593</v>
      </c>
      <c r="C229" s="1372"/>
      <c r="D229" s="1372"/>
      <c r="E229" s="1372"/>
      <c r="F229" s="1373"/>
      <c r="G229" s="710">
        <f>F206+F210+G226+G218</f>
        <v>1217.0561559999999</v>
      </c>
    </row>
    <row r="230" spans="2:7">
      <c r="B230" s="705"/>
      <c r="C230" s="705"/>
      <c r="D230" s="705"/>
      <c r="E230" s="705"/>
      <c r="F230" s="705"/>
      <c r="G230" s="401"/>
    </row>
    <row r="231" spans="2:7">
      <c r="B231" s="335" t="s">
        <v>774</v>
      </c>
      <c r="C231" s="320"/>
      <c r="D231" s="320"/>
      <c r="E231" s="415"/>
      <c r="F231" s="356"/>
      <c r="G231" s="666"/>
    </row>
    <row r="232" spans="2:7" ht="13.5" thickBot="1">
      <c r="B232" s="335"/>
      <c r="C232" s="320"/>
      <c r="D232" s="320"/>
      <c r="E232" s="415"/>
      <c r="F232" s="356"/>
      <c r="G232" s="666"/>
    </row>
    <row r="233" spans="2:7" ht="13.5" thickBot="1">
      <c r="B233" s="745"/>
      <c r="C233" s="319"/>
      <c r="D233" s="319"/>
      <c r="E233" s="803" t="s">
        <v>825</v>
      </c>
      <c r="F233" s="804"/>
      <c r="G233" s="196">
        <f>'Dimens areas verdes'!D270</f>
        <v>143</v>
      </c>
    </row>
    <row r="234" spans="2:7" ht="13.5" thickBot="1">
      <c r="B234" s="805" t="s">
        <v>1585</v>
      </c>
      <c r="C234" s="319"/>
      <c r="D234" s="319"/>
      <c r="E234" s="856" t="s">
        <v>863</v>
      </c>
      <c r="F234" s="807"/>
      <c r="G234" s="293">
        <f>'Dimens areas verdes'!D269</f>
        <v>1</v>
      </c>
    </row>
    <row r="235" spans="2:7" ht="13.5" thickBot="1">
      <c r="B235" s="808"/>
      <c r="C235" s="871" t="s">
        <v>448</v>
      </c>
      <c r="D235" s="809" t="s">
        <v>40</v>
      </c>
      <c r="E235" s="809" t="s">
        <v>1587</v>
      </c>
      <c r="F235" s="810" t="s">
        <v>26</v>
      </c>
      <c r="G235" s="807"/>
    </row>
    <row r="236" spans="2:7" ht="13.5" thickBot="1">
      <c r="B236" s="811" t="s">
        <v>110</v>
      </c>
      <c r="C236" s="812">
        <f>G233</f>
        <v>143</v>
      </c>
      <c r="D236" s="740">
        <f>Banco!D47</f>
        <v>5.49</v>
      </c>
      <c r="E236" s="813">
        <f>Banco!D225</f>
        <v>0.37524999999999997</v>
      </c>
      <c r="F236" s="814">
        <f>C236*D236*E236</f>
        <v>294.59751749999998</v>
      </c>
      <c r="G236" s="807"/>
    </row>
    <row r="237" spans="2:7">
      <c r="B237" s="319"/>
      <c r="C237" s="319"/>
      <c r="D237" s="319"/>
      <c r="E237" s="319"/>
      <c r="F237" s="319"/>
      <c r="G237" s="319"/>
    </row>
    <row r="238" spans="2:7" ht="13.5" thickBot="1">
      <c r="B238" s="829" t="s">
        <v>1586</v>
      </c>
      <c r="C238" s="319"/>
      <c r="D238" s="319"/>
      <c r="E238" s="319"/>
      <c r="F238" s="319"/>
      <c r="G238" s="319"/>
    </row>
    <row r="239" spans="2:7" ht="13.5" thickBot="1">
      <c r="B239" s="815" t="s">
        <v>1588</v>
      </c>
      <c r="C239" s="1073" t="s">
        <v>1589</v>
      </c>
      <c r="D239" s="809" t="s">
        <v>40</v>
      </c>
      <c r="E239" s="1074" t="s">
        <v>1590</v>
      </c>
      <c r="F239" s="810" t="s">
        <v>26</v>
      </c>
      <c r="G239" s="319"/>
    </row>
    <row r="240" spans="2:7" ht="13.5" thickBot="1">
      <c r="B240" s="818" t="s">
        <v>105</v>
      </c>
      <c r="C240" s="753">
        <f>C236*E236</f>
        <v>53.660749999999993</v>
      </c>
      <c r="D240" s="753">
        <f>Banco!D68</f>
        <v>28</v>
      </c>
      <c r="E240" s="1075">
        <f>Banco!D231</f>
        <v>0.03</v>
      </c>
      <c r="F240" s="814">
        <f>C240*D240*E240</f>
        <v>45.075029999999991</v>
      </c>
      <c r="G240" s="319"/>
    </row>
    <row r="241" spans="2:7">
      <c r="B241" s="335"/>
      <c r="C241" s="320"/>
      <c r="D241" s="320"/>
      <c r="E241" s="415"/>
      <c r="F241" s="356"/>
      <c r="G241" s="666"/>
    </row>
    <row r="242" spans="2:7">
      <c r="B242" s="357" t="s">
        <v>1594</v>
      </c>
      <c r="C242" s="320"/>
      <c r="D242" s="320"/>
      <c r="E242" s="320"/>
      <c r="F242" s="320"/>
      <c r="G242" s="320"/>
    </row>
    <row r="243" spans="2:7" ht="13.5" thickBot="1">
      <c r="B243" s="320"/>
      <c r="C243" s="320"/>
      <c r="D243" s="320"/>
      <c r="E243" s="320"/>
      <c r="F243" s="320"/>
      <c r="G243" s="320"/>
    </row>
    <row r="244" spans="2:7" ht="13.5" thickBot="1">
      <c r="B244" s="1369" t="s">
        <v>775</v>
      </c>
      <c r="C244" s="1370"/>
      <c r="D244" s="1370"/>
      <c r="E244" s="708">
        <f>E214</f>
        <v>0.25</v>
      </c>
      <c r="F244" s="320"/>
      <c r="G244" s="320"/>
    </row>
    <row r="245" spans="2:7">
      <c r="B245" s="320"/>
      <c r="C245" s="320"/>
      <c r="D245" s="320"/>
      <c r="E245" s="320"/>
      <c r="F245" s="320"/>
      <c r="G245" s="320"/>
    </row>
    <row r="246" spans="2:7" ht="13.5" thickBot="1">
      <c r="B246" s="357" t="s">
        <v>776</v>
      </c>
      <c r="C246" s="320"/>
      <c r="D246" s="320"/>
      <c r="E246" s="320"/>
      <c r="F246" s="320"/>
      <c r="G246" s="320"/>
    </row>
    <row r="247" spans="2:7" ht="13.5" thickBot="1">
      <c r="B247" s="696"/>
      <c r="C247" s="627" t="s">
        <v>43</v>
      </c>
      <c r="D247" s="627" t="s">
        <v>81</v>
      </c>
      <c r="E247" s="627" t="s">
        <v>80</v>
      </c>
      <c r="F247" s="482" t="s">
        <v>1328</v>
      </c>
      <c r="G247" s="672" t="s">
        <v>26</v>
      </c>
    </row>
    <row r="248" spans="2:7" ht="13.5" thickBot="1">
      <c r="B248" s="634" t="s">
        <v>1134</v>
      </c>
      <c r="C248" s="960">
        <f>G234</f>
        <v>1</v>
      </c>
      <c r="D248" s="697">
        <f>Banco!D171</f>
        <v>2249.9</v>
      </c>
      <c r="E248" s="698">
        <f>D248*E244</f>
        <v>562.47500000000002</v>
      </c>
      <c r="F248" s="699">
        <f>'Ret Arv peq porte &gt;2 &lt;4 pavim '!G273</f>
        <v>30</v>
      </c>
      <c r="G248" s="427">
        <f>C248*E248/F248</f>
        <v>18.749166666666667</v>
      </c>
    </row>
    <row r="249" spans="2:7">
      <c r="B249" s="357"/>
      <c r="C249" s="356"/>
      <c r="D249" s="700"/>
      <c r="E249" s="700"/>
      <c r="F249" s="356"/>
      <c r="G249" s="403"/>
    </row>
    <row r="250" spans="2:7">
      <c r="B250" s="357" t="s">
        <v>1595</v>
      </c>
      <c r="C250" s="320"/>
      <c r="D250" s="320"/>
      <c r="E250" s="320"/>
      <c r="F250" s="320"/>
      <c r="G250" s="320"/>
    </row>
    <row r="251" spans="2:7" ht="13.5" thickBot="1">
      <c r="B251" s="357"/>
      <c r="C251" s="320"/>
      <c r="D251" s="320"/>
      <c r="E251" s="320"/>
      <c r="F251" s="320"/>
      <c r="G251" s="320"/>
    </row>
    <row r="252" spans="2:7" ht="13.5" thickBot="1">
      <c r="B252" s="1369" t="s">
        <v>777</v>
      </c>
      <c r="C252" s="1370"/>
      <c r="D252" s="1370"/>
      <c r="E252" s="708">
        <f>'Ret Arvore peq porte &lt;2 pavim '!E278</f>
        <v>0.75</v>
      </c>
      <c r="F252" s="320"/>
      <c r="G252" s="320"/>
    </row>
    <row r="253" spans="2:7">
      <c r="B253" s="357"/>
      <c r="C253" s="320"/>
      <c r="D253" s="320"/>
      <c r="E253" s="320"/>
      <c r="F253" s="320"/>
      <c r="G253" s="320"/>
    </row>
    <row r="254" spans="2:7" ht="13.5" thickBot="1">
      <c r="B254" s="357" t="s">
        <v>778</v>
      </c>
      <c r="C254" s="320"/>
      <c r="D254" s="320"/>
      <c r="E254" s="320"/>
      <c r="F254" s="320"/>
      <c r="G254" s="320"/>
    </row>
    <row r="255" spans="2:7" ht="13.5" thickBot="1">
      <c r="B255" s="696"/>
      <c r="C255" s="627" t="s">
        <v>43</v>
      </c>
      <c r="D255" s="627" t="s">
        <v>81</v>
      </c>
      <c r="E255" s="627" t="s">
        <v>1036</v>
      </c>
      <c r="F255" s="482" t="s">
        <v>1328</v>
      </c>
      <c r="G255" s="672" t="s">
        <v>26</v>
      </c>
    </row>
    <row r="256" spans="2:7" ht="13.5" thickBot="1">
      <c r="B256" s="634" t="s">
        <v>1135</v>
      </c>
      <c r="C256" s="701">
        <f>G234</f>
        <v>1</v>
      </c>
      <c r="D256" s="697">
        <f>D248</f>
        <v>2249.9</v>
      </c>
      <c r="E256" s="698">
        <f>D256*E252</f>
        <v>1687.4250000000002</v>
      </c>
      <c r="F256" s="699">
        <f>'Ret Arv peq porte &gt;2 &lt;4 pavim '!F281</f>
        <v>30</v>
      </c>
      <c r="G256" s="427">
        <f>C256*E256/F256</f>
        <v>56.247500000000009</v>
      </c>
    </row>
    <row r="257" spans="2:7" ht="13.5" thickBot="1">
      <c r="B257" s="357"/>
      <c r="C257" s="893"/>
      <c r="D257" s="700"/>
      <c r="E257" s="894"/>
      <c r="F257" s="895"/>
      <c r="G257" s="401"/>
    </row>
    <row r="258" spans="2:7" ht="13.5" thickBot="1">
      <c r="B258" s="320"/>
      <c r="C258" s="320"/>
      <c r="D258" s="320"/>
      <c r="E258" s="320"/>
      <c r="F258" s="320"/>
      <c r="G258" s="693" t="s">
        <v>26</v>
      </c>
    </row>
    <row r="259" spans="2:7" ht="13.5" thickBot="1">
      <c r="B259" s="1371" t="s">
        <v>1596</v>
      </c>
      <c r="C259" s="1372"/>
      <c r="D259" s="1372"/>
      <c r="E259" s="1372"/>
      <c r="F259" s="1373"/>
      <c r="G259" s="710">
        <f>F236+F240+G256+G248</f>
        <v>414.66921416666662</v>
      </c>
    </row>
    <row r="260" spans="2:7">
      <c r="B260" s="705"/>
      <c r="C260" s="705"/>
      <c r="D260" s="705"/>
      <c r="E260" s="705"/>
      <c r="F260" s="705"/>
      <c r="G260" s="401"/>
    </row>
    <row r="261" spans="2:7">
      <c r="B261" s="335" t="s">
        <v>61</v>
      </c>
      <c r="C261" s="320"/>
      <c r="D261" s="320"/>
      <c r="E261" s="320"/>
      <c r="F261" s="320"/>
      <c r="G261" s="320"/>
    </row>
    <row r="262" spans="2:7" ht="13.5" thickBot="1">
      <c r="B262" s="320"/>
      <c r="C262" s="320"/>
      <c r="D262" s="320"/>
      <c r="E262" s="320"/>
      <c r="F262" s="320"/>
      <c r="G262" s="320"/>
    </row>
    <row r="263" spans="2:7">
      <c r="B263" s="696" t="s">
        <v>57</v>
      </c>
      <c r="C263" s="424"/>
      <c r="D263" s="424"/>
      <c r="E263" s="711"/>
      <c r="F263" s="712">
        <f>E31</f>
        <v>33082.720000000001</v>
      </c>
      <c r="G263" s="320"/>
    </row>
    <row r="264" spans="2:7">
      <c r="B264" s="630" t="s">
        <v>124</v>
      </c>
      <c r="C264" s="356"/>
      <c r="D264" s="356"/>
      <c r="E264" s="713"/>
      <c r="F264" s="714">
        <f>E96</f>
        <v>661.19999999999993</v>
      </c>
      <c r="G264" s="320"/>
    </row>
    <row r="265" spans="2:7">
      <c r="B265" s="630" t="s">
        <v>1689</v>
      </c>
      <c r="C265" s="356"/>
      <c r="D265" s="356"/>
      <c r="E265" s="713"/>
      <c r="F265" s="714">
        <f>G112</f>
        <v>504.03000000000003</v>
      </c>
      <c r="G265" s="320"/>
    </row>
    <row r="266" spans="2:7">
      <c r="B266" s="630" t="str">
        <f>'Ret Arvore peq porte &lt;2 pavim '!B347</f>
        <v>3.4. CAMINHÃO MEDIO CARROCERIA EQUIPADO COM BRAÇO MECANICO</v>
      </c>
      <c r="C266" s="356"/>
      <c r="D266" s="356"/>
      <c r="E266" s="713"/>
      <c r="F266" s="714">
        <f>G178</f>
        <v>12715.458483720646</v>
      </c>
      <c r="G266" s="320"/>
    </row>
    <row r="267" spans="2:7">
      <c r="B267" s="630" t="s">
        <v>648</v>
      </c>
      <c r="C267" s="356"/>
      <c r="D267" s="356"/>
      <c r="E267" s="713"/>
      <c r="F267" s="714">
        <f>G199</f>
        <v>121.67499999999998</v>
      </c>
      <c r="G267" s="320"/>
    </row>
    <row r="268" spans="2:7">
      <c r="B268" s="630" t="s">
        <v>922</v>
      </c>
      <c r="C268" s="356"/>
      <c r="D268" s="356"/>
      <c r="E268" s="713"/>
      <c r="F268" s="714">
        <f>G229</f>
        <v>1217.0561559999999</v>
      </c>
      <c r="G268" s="320"/>
    </row>
    <row r="269" spans="2:7" ht="13.5" thickBot="1">
      <c r="B269" s="630" t="s">
        <v>671</v>
      </c>
      <c r="C269" s="356"/>
      <c r="D269" s="356"/>
      <c r="E269" s="713"/>
      <c r="F269" s="714">
        <f>G259</f>
        <v>414.66921416666662</v>
      </c>
      <c r="G269" s="320"/>
    </row>
    <row r="270" spans="2:7">
      <c r="B270" s="159" t="s">
        <v>1827</v>
      </c>
      <c r="C270" s="158"/>
      <c r="D270" s="158"/>
      <c r="E270" s="157"/>
      <c r="F270" s="156">
        <f>SUM(F263:F269)</f>
        <v>48716.808853887313</v>
      </c>
    </row>
    <row r="271" spans="2:7" ht="13.5" thickBot="1">
      <c r="B271" s="146" t="s">
        <v>669</v>
      </c>
      <c r="C271" s="145"/>
      <c r="D271" s="446">
        <f>Banco!D211</f>
        <v>0.38690000000000002</v>
      </c>
      <c r="E271" s="144"/>
      <c r="F271" s="447">
        <f>D271*F270</f>
        <v>18848.533345569002</v>
      </c>
    </row>
    <row r="272" spans="2:7" ht="13.5" thickBot="1">
      <c r="B272" s="150" t="s">
        <v>58</v>
      </c>
      <c r="C272" s="149"/>
      <c r="D272" s="149"/>
      <c r="E272" s="148"/>
      <c r="F272" s="151">
        <f>F270+F271</f>
        <v>67565.34219945631</v>
      </c>
    </row>
    <row r="273" spans="2:6" ht="13.5" thickBot="1">
      <c r="B273" s="150" t="s">
        <v>942</v>
      </c>
      <c r="C273" s="149"/>
      <c r="D273" s="149"/>
      <c r="E273" s="148"/>
      <c r="F273" s="147">
        <f>'Dimens areas verdes'!D227</f>
        <v>240</v>
      </c>
    </row>
    <row r="274" spans="2:6" ht="13.5" thickBot="1">
      <c r="B274" s="146" t="s">
        <v>670</v>
      </c>
      <c r="C274" s="145"/>
      <c r="D274" s="145"/>
      <c r="E274" s="144"/>
      <c r="F274" s="590">
        <f>ROUND(F272/F273,2)</f>
        <v>281.52</v>
      </c>
    </row>
  </sheetData>
  <mergeCells count="14">
    <mergeCell ref="B141:D141"/>
    <mergeCell ref="B142:D142"/>
    <mergeCell ref="B154:D154"/>
    <mergeCell ref="B155:D155"/>
    <mergeCell ref="B178:F178"/>
    <mergeCell ref="B184:D184"/>
    <mergeCell ref="B252:D252"/>
    <mergeCell ref="B259:F259"/>
    <mergeCell ref="B192:D192"/>
    <mergeCell ref="B199:F199"/>
    <mergeCell ref="B214:D214"/>
    <mergeCell ref="B222:D222"/>
    <mergeCell ref="B229:F229"/>
    <mergeCell ref="B244:D244"/>
  </mergeCells>
  <printOptions horizontalCentered="1"/>
  <pageMargins left="0.59055118110236227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72" min="1" max="6" man="1"/>
    <brk id="127" min="1" max="6" man="1"/>
    <brk id="199" min="1" max="6" man="1"/>
  </rowBreaks>
  <ignoredErrors>
    <ignoredError sqref="E256 E226 E68 E196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77"/>
  <sheetViews>
    <sheetView showGridLines="0" view="pageBreakPreview" topLeftCell="A51" zoomScaleNormal="100" zoomScaleSheetLayoutView="100" workbookViewId="0">
      <selection activeCell="B9" sqref="B9:G21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1617</v>
      </c>
    </row>
    <row r="5" spans="2:9">
      <c r="B5" s="1008"/>
    </row>
    <row r="6" spans="2:9">
      <c r="B6" s="160" t="s">
        <v>19</v>
      </c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2:9" s="184" customFormat="1" ht="26.25" thickBot="1"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90" t="s">
        <v>998</v>
      </c>
      <c r="H8" s="594"/>
    </row>
    <row r="9" spans="2:9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1293">
        <f>'Salários 01 2021'!$C$42</f>
        <v>2294.25</v>
      </c>
      <c r="H9" s="598"/>
    </row>
    <row r="10" spans="2:9">
      <c r="B10" s="602" t="s">
        <v>95</v>
      </c>
      <c r="C10" s="926"/>
      <c r="D10" s="926"/>
      <c r="E10" s="926"/>
      <c r="F10" s="910"/>
      <c r="G10" s="1103"/>
      <c r="H10" s="598"/>
    </row>
    <row r="11" spans="2:9">
      <c r="B11" s="602" t="s">
        <v>96</v>
      </c>
      <c r="C11" s="926"/>
      <c r="D11" s="926"/>
      <c r="E11" s="926"/>
      <c r="F11" s="910"/>
      <c r="G11" s="1103"/>
      <c r="H11" s="598"/>
    </row>
    <row r="12" spans="2:9"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6"/>
      <c r="H12" s="323"/>
    </row>
    <row r="13" spans="2:9">
      <c r="B13" s="602" t="s">
        <v>87</v>
      </c>
      <c r="C13" s="603"/>
      <c r="D13" s="603"/>
      <c r="E13" s="603"/>
      <c r="F13" s="735"/>
      <c r="G13" s="736"/>
      <c r="H13" s="323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6">
        <f>Banco!$D$199</f>
        <v>418.26</v>
      </c>
      <c r="H14" s="323"/>
    </row>
    <row r="15" spans="2:9"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6">
        <f>SUM(G9:G14)*$E$7</f>
        <v>2008.0169028000003</v>
      </c>
      <c r="H15" s="323"/>
    </row>
    <row r="16" spans="2:9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6">
        <f>'Salários 01 2021'!$J$14</f>
        <v>599</v>
      </c>
      <c r="H16" s="323"/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6">
        <f>'Salários 01 2021'!$K$15</f>
        <v>65</v>
      </c>
      <c r="H17" s="323"/>
    </row>
    <row r="18" spans="2:8">
      <c r="B18" s="602" t="s">
        <v>389</v>
      </c>
      <c r="C18" s="603"/>
      <c r="D18" s="735"/>
      <c r="E18" s="603"/>
      <c r="F18" s="603">
        <f>'Salários 01 2021'!$J$15</f>
        <v>641.75</v>
      </c>
      <c r="G18" s="736"/>
      <c r="H18" s="323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6">
        <f>Banco!$D$197</f>
        <v>72</v>
      </c>
      <c r="H19" s="323"/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456">
        <f>Banco!$D$198</f>
        <v>8.5</v>
      </c>
      <c r="H20" s="323"/>
    </row>
    <row r="21" spans="2:8" ht="13.5" thickBot="1"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1">
        <f>'Salários 01 2021'!$L$42</f>
        <v>63.961438356164393</v>
      </c>
      <c r="H21" s="323"/>
    </row>
    <row r="22" spans="2:8" ht="13.5" thickBot="1"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1180">
        <f>SUM(E9:E21)</f>
        <v>4299.9096604361648</v>
      </c>
      <c r="F22" s="1291">
        <f>SUM(F9:F21)</f>
        <v>5146.9708675561651</v>
      </c>
      <c r="G22" s="1295">
        <f>SUM(G9:G21)</f>
        <v>5528.988341156165</v>
      </c>
      <c r="H22" s="614"/>
    </row>
    <row r="23" spans="2:8">
      <c r="B23" s="320"/>
      <c r="C23" s="320"/>
      <c r="D23" s="320"/>
      <c r="E23" s="320"/>
      <c r="F23" s="320"/>
      <c r="G23" s="320"/>
      <c r="H23" s="320"/>
    </row>
    <row r="24" spans="2:8" ht="13.5" thickBot="1">
      <c r="B24" s="335" t="s">
        <v>27</v>
      </c>
      <c r="C24" s="320"/>
      <c r="D24" s="320"/>
      <c r="E24" s="320"/>
      <c r="F24" s="320"/>
      <c r="G24" s="320"/>
      <c r="H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2:8">
      <c r="B26" s="599" t="str">
        <f>C8</f>
        <v xml:space="preserve">Jardineiro </v>
      </c>
      <c r="C26" s="304">
        <f>'Dimens areas verdes'!D243</f>
        <v>4</v>
      </c>
      <c r="D26" s="297">
        <f>C22</f>
        <v>3635.7561623561646</v>
      </c>
      <c r="E26" s="619">
        <f t="shared" ref="E26:E30" si="0">ROUND(D26*C26,2)</f>
        <v>14543.02</v>
      </c>
      <c r="F26" s="320"/>
      <c r="G26" s="320"/>
      <c r="H26" s="320"/>
    </row>
    <row r="27" spans="2:8"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0"/>
        <v>4078.53</v>
      </c>
      <c r="F27" s="320"/>
      <c r="G27" s="320"/>
      <c r="H27" s="320"/>
    </row>
    <row r="28" spans="2:8"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0"/>
        <v>4299.91</v>
      </c>
      <c r="F28" s="320"/>
      <c r="G28" s="320"/>
      <c r="H28" s="320"/>
    </row>
    <row r="29" spans="2:8"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0"/>
        <v>4632.2700000000004</v>
      </c>
      <c r="F29" s="320"/>
      <c r="G29" s="320"/>
      <c r="H29" s="320"/>
    </row>
    <row r="30" spans="2:8">
      <c r="B30" s="599" t="str">
        <f>G8</f>
        <v>Supervisor de Turma</v>
      </c>
      <c r="C30" s="304">
        <f>'Dimens areas verdes'!D246</f>
        <v>1</v>
      </c>
      <c r="D30" s="426">
        <f>G22</f>
        <v>5528.988341156165</v>
      </c>
      <c r="E30" s="619">
        <f t="shared" si="0"/>
        <v>5528.99</v>
      </c>
      <c r="F30" s="320"/>
      <c r="G30" s="320"/>
      <c r="H30" s="320"/>
    </row>
    <row r="31" spans="2:8" ht="13.5" thickBot="1">
      <c r="B31" s="608"/>
      <c r="C31" s="646"/>
      <c r="D31" s="622"/>
      <c r="E31" s="623"/>
      <c r="F31" s="320"/>
      <c r="G31" s="320"/>
      <c r="H31" s="320"/>
    </row>
    <row r="32" spans="2:8" ht="13.5" thickBot="1">
      <c r="B32" s="624"/>
      <c r="C32" s="624"/>
      <c r="D32" s="624"/>
      <c r="E32" s="876">
        <f>SUM(E26:E31)</f>
        <v>33082.720000000001</v>
      </c>
      <c r="F32" s="320"/>
      <c r="G32" s="320"/>
      <c r="H32" s="320"/>
    </row>
    <row r="33" spans="2:8">
      <c r="B33" s="383"/>
      <c r="C33" s="320"/>
      <c r="D33" s="320"/>
      <c r="E33" s="877"/>
      <c r="F33" s="878"/>
      <c r="G33" s="320"/>
      <c r="H33" s="320"/>
    </row>
    <row r="34" spans="2:8">
      <c r="B34" s="335" t="s">
        <v>98</v>
      </c>
      <c r="C34" s="320"/>
      <c r="D34" s="320"/>
      <c r="E34" s="320"/>
      <c r="F34" s="320"/>
      <c r="G34" s="320"/>
      <c r="H34" s="320"/>
    </row>
    <row r="35" spans="2:8" ht="13.5" thickBot="1">
      <c r="B35" s="335" t="s">
        <v>99</v>
      </c>
      <c r="C35" s="320"/>
      <c r="D35" s="320"/>
      <c r="E35" s="320"/>
      <c r="F35" s="320"/>
      <c r="G35" s="320"/>
      <c r="H35" s="320"/>
    </row>
    <row r="36" spans="2:8" ht="13.5" thickBot="1">
      <c r="B36" s="615" t="s">
        <v>28</v>
      </c>
      <c r="C36" s="616" t="s">
        <v>20</v>
      </c>
      <c r="D36" s="616" t="s">
        <v>31</v>
      </c>
      <c r="E36" s="616" t="s">
        <v>32</v>
      </c>
      <c r="F36" s="617" t="s">
        <v>26</v>
      </c>
      <c r="G36" s="320"/>
      <c r="H36" s="320"/>
    </row>
    <row r="37" spans="2:8">
      <c r="B37" s="651"/>
      <c r="C37" s="626" t="str">
        <f>'Dimens areas verdes'!D7</f>
        <v>Calça de brim</v>
      </c>
      <c r="D37" s="879">
        <f>'Dimens areas verdes'!E7</f>
        <v>4</v>
      </c>
      <c r="E37" s="628">
        <f>Banco!$D$125</f>
        <v>29.8</v>
      </c>
      <c r="F37" s="629">
        <f t="shared" ref="F37:F43" si="1">ROUND(E37*D37/12,2)</f>
        <v>9.93</v>
      </c>
      <c r="G37" s="320"/>
      <c r="H37" s="320"/>
    </row>
    <row r="38" spans="2:8">
      <c r="B38" s="652"/>
      <c r="C38" s="631" t="str">
        <f>'Dimens areas verdes'!D8</f>
        <v>Camisa de brim</v>
      </c>
      <c r="D38" s="880">
        <f>'Dimens areas verdes'!E8</f>
        <v>4</v>
      </c>
      <c r="E38" s="426">
        <f>Banco!$D$127</f>
        <v>32.5</v>
      </c>
      <c r="F38" s="604">
        <f t="shared" si="1"/>
        <v>10.83</v>
      </c>
      <c r="G38" s="320"/>
      <c r="H38" s="320"/>
    </row>
    <row r="39" spans="2:8">
      <c r="B39" s="653" t="str">
        <f>B26</f>
        <v xml:space="preserve">Jardineiro </v>
      </c>
      <c r="C39" s="631" t="str">
        <f>'Dimens areas verdes'!D9</f>
        <v>Calçado de proteção</v>
      </c>
      <c r="D39" s="880">
        <f>'Dimens areas verdes'!E9</f>
        <v>3</v>
      </c>
      <c r="E39" s="297">
        <f>Banco!$D$126</f>
        <v>33.166666666666664</v>
      </c>
      <c r="F39" s="604">
        <f t="shared" si="1"/>
        <v>8.2899999999999991</v>
      </c>
      <c r="G39" s="320"/>
      <c r="H39" s="320"/>
    </row>
    <row r="40" spans="2:8">
      <c r="B40" s="652"/>
      <c r="C40" s="631" t="str">
        <f>'Dimens areas verdes'!D10</f>
        <v>Capa impermeável</v>
      </c>
      <c r="D40" s="880">
        <f>'Dimens areas verdes'!E10</f>
        <v>6</v>
      </c>
      <c r="E40" s="299">
        <f>Banco!$D$128</f>
        <v>10.8</v>
      </c>
      <c r="F40" s="604">
        <f t="shared" si="1"/>
        <v>5.4</v>
      </c>
      <c r="G40" s="320"/>
      <c r="H40" s="320"/>
    </row>
    <row r="41" spans="2:8">
      <c r="B41" s="652"/>
      <c r="C41" s="631" t="str">
        <f>'Dimens areas verdes'!D11</f>
        <v>Boné</v>
      </c>
      <c r="D41" s="880">
        <f>'Dimens areas verdes'!E11</f>
        <v>2</v>
      </c>
      <c r="E41" s="299">
        <f>Banco!$D$120</f>
        <v>6</v>
      </c>
      <c r="F41" s="604">
        <f t="shared" si="1"/>
        <v>1</v>
      </c>
      <c r="G41" s="320"/>
      <c r="H41" s="320"/>
    </row>
    <row r="42" spans="2:8">
      <c r="B42" s="652"/>
      <c r="C42" s="631" t="str">
        <f>'Dimens areas verdes'!D12</f>
        <v>Luva de vaqueta</v>
      </c>
      <c r="D42" s="880">
        <f>'Dimens areas verdes'!E12</f>
        <v>12</v>
      </c>
      <c r="E42" s="299">
        <f>Banco!D133</f>
        <v>17.55</v>
      </c>
      <c r="F42" s="604">
        <f t="shared" si="1"/>
        <v>17.55</v>
      </c>
      <c r="G42" s="320"/>
      <c r="H42" s="320"/>
    </row>
    <row r="43" spans="2:8" ht="13.5" thickBot="1">
      <c r="B43" s="673"/>
      <c r="C43" s="635" t="str">
        <f>'Dimens areas verdes'!D13</f>
        <v>Colete refletivo</v>
      </c>
      <c r="D43" s="881">
        <f>'Dimens areas verdes'!E13</f>
        <v>2</v>
      </c>
      <c r="E43" s="622">
        <f>Banco!D131</f>
        <v>13.4</v>
      </c>
      <c r="F43" s="610">
        <f t="shared" si="1"/>
        <v>2.23</v>
      </c>
      <c r="G43" s="320"/>
      <c r="H43" s="320"/>
    </row>
    <row r="44" spans="2:8" ht="13.5" thickBot="1">
      <c r="B44" s="637"/>
      <c r="C44" s="637"/>
      <c r="D44" s="639"/>
      <c r="E44" s="639"/>
      <c r="F44" s="640">
        <f>SUM(F37:F43)</f>
        <v>55.23</v>
      </c>
      <c r="G44" s="320"/>
      <c r="H44" s="320"/>
    </row>
    <row r="45" spans="2:8" ht="13.5" thickBot="1">
      <c r="B45" s="320"/>
      <c r="C45" s="320"/>
      <c r="D45" s="320"/>
      <c r="E45" s="320"/>
      <c r="F45" s="320"/>
      <c r="G45" s="320"/>
      <c r="H45" s="320"/>
    </row>
    <row r="46" spans="2:8" ht="13.5" thickBot="1">
      <c r="B46" s="615" t="s">
        <v>28</v>
      </c>
      <c r="C46" s="616" t="s">
        <v>20</v>
      </c>
      <c r="D46" s="616" t="s">
        <v>31</v>
      </c>
      <c r="E46" s="616" t="s">
        <v>32</v>
      </c>
      <c r="F46" s="617" t="s">
        <v>26</v>
      </c>
      <c r="G46" s="320"/>
      <c r="H46" s="320"/>
    </row>
    <row r="47" spans="2:8">
      <c r="B47" s="633"/>
      <c r="C47" s="631" t="str">
        <f>'Dimens areas verdes'!D59</f>
        <v>Calça especial</v>
      </c>
      <c r="D47" s="880">
        <f>'Dimens areas verdes'!E59</f>
        <v>4</v>
      </c>
      <c r="E47" s="297">
        <f>Banco!D124</f>
        <v>342.45</v>
      </c>
      <c r="F47" s="656">
        <f t="shared" ref="F47:F57" si="2">ROUND(E47*D47/12,2)</f>
        <v>114.15</v>
      </c>
      <c r="G47" s="320"/>
      <c r="H47" s="320"/>
    </row>
    <row r="48" spans="2:8">
      <c r="B48" s="633"/>
      <c r="C48" s="643" t="str">
        <f>'Dimens areas verdes'!D60</f>
        <v>Camisa de brim</v>
      </c>
      <c r="D48" s="886">
        <f>'Dimens areas verdes'!E60</f>
        <v>4</v>
      </c>
      <c r="E48" s="426">
        <f>Banco!D127</f>
        <v>32.5</v>
      </c>
      <c r="F48" s="604">
        <f t="shared" si="2"/>
        <v>10.83</v>
      </c>
      <c r="G48" s="320"/>
      <c r="H48" s="320"/>
    </row>
    <row r="49" spans="2:8">
      <c r="B49" s="633"/>
      <c r="C49" s="643" t="str">
        <f>'Dimens areas verdes'!D61</f>
        <v>Bota</v>
      </c>
      <c r="D49" s="886">
        <f>'Dimens areas verdes'!E61</f>
        <v>3</v>
      </c>
      <c r="E49" s="426">
        <f>Banco!D121</f>
        <v>39.9</v>
      </c>
      <c r="F49" s="604">
        <f t="shared" si="2"/>
        <v>9.98</v>
      </c>
      <c r="G49" s="320"/>
      <c r="H49" s="320"/>
    </row>
    <row r="50" spans="2:8">
      <c r="B50" s="633"/>
      <c r="C50" s="643" t="str">
        <f>'Dimens areas verdes'!D62</f>
        <v>Capa impermeável</v>
      </c>
      <c r="D50" s="886">
        <f>'Dimens areas verdes'!E62</f>
        <v>6</v>
      </c>
      <c r="E50" s="426">
        <f>Banco!D128</f>
        <v>10.8</v>
      </c>
      <c r="F50" s="604">
        <f t="shared" si="2"/>
        <v>5.4</v>
      </c>
      <c r="G50" s="320"/>
      <c r="H50" s="320"/>
    </row>
    <row r="51" spans="2:8">
      <c r="B51" s="633"/>
      <c r="C51" s="643" t="str">
        <f>'Dimens areas verdes'!D63</f>
        <v>Cinto de segurança</v>
      </c>
      <c r="D51" s="886">
        <f>'Dimens areas verdes'!E63</f>
        <v>2</v>
      </c>
      <c r="E51" s="426">
        <f>Banco!D130</f>
        <v>79.900000000000006</v>
      </c>
      <c r="F51" s="604">
        <f t="shared" si="2"/>
        <v>13.32</v>
      </c>
      <c r="G51" s="320"/>
      <c r="H51" s="320"/>
    </row>
    <row r="52" spans="2:8">
      <c r="B52" s="633" t="str">
        <f>B27</f>
        <v>Jardineiro Motopoda</v>
      </c>
      <c r="C52" s="643" t="str">
        <f>'Dimens areas verdes'!D64</f>
        <v>Luva de vaqueta</v>
      </c>
      <c r="D52" s="886">
        <f>'Dimens areas verdes'!E64</f>
        <v>12</v>
      </c>
      <c r="E52" s="426">
        <f>E42</f>
        <v>17.55</v>
      </c>
      <c r="F52" s="604">
        <f t="shared" si="2"/>
        <v>17.55</v>
      </c>
      <c r="G52" s="320"/>
      <c r="H52" s="320"/>
    </row>
    <row r="53" spans="2:8">
      <c r="B53" s="630"/>
      <c r="C53" s="643" t="str">
        <f>'Dimens areas verdes'!D65</f>
        <v>Abafador de ruido</v>
      </c>
      <c r="D53" s="886">
        <f>'Dimens areas verdes'!E65</f>
        <v>3</v>
      </c>
      <c r="E53" s="426">
        <f>Banco!D118</f>
        <v>15</v>
      </c>
      <c r="F53" s="604">
        <f t="shared" si="2"/>
        <v>3.75</v>
      </c>
      <c r="G53" s="320"/>
      <c r="H53" s="320"/>
    </row>
    <row r="54" spans="2:8">
      <c r="B54" s="630"/>
      <c r="C54" s="643" t="str">
        <f>'Dimens areas verdes'!D66</f>
        <v>Capacete c/ aba frontal</v>
      </c>
      <c r="D54" s="886">
        <f>'Dimens areas verdes'!E66</f>
        <v>3</v>
      </c>
      <c r="E54" s="426">
        <f>Banco!D129</f>
        <v>13.42</v>
      </c>
      <c r="F54" s="604">
        <f t="shared" si="2"/>
        <v>3.36</v>
      </c>
      <c r="G54" s="320"/>
      <c r="H54" s="320"/>
    </row>
    <row r="55" spans="2:8">
      <c r="B55" s="630"/>
      <c r="C55" s="643" t="str">
        <f>'Dimens areas verdes'!D67</f>
        <v>Colete refletivo</v>
      </c>
      <c r="D55" s="886">
        <f>'Dimens areas verdes'!E67</f>
        <v>2</v>
      </c>
      <c r="E55" s="426">
        <f>Banco!D131</f>
        <v>13.4</v>
      </c>
      <c r="F55" s="604">
        <f t="shared" si="2"/>
        <v>2.23</v>
      </c>
      <c r="G55" s="320"/>
      <c r="H55" s="320"/>
    </row>
    <row r="56" spans="2:8">
      <c r="B56" s="630"/>
      <c r="C56" s="643" t="str">
        <f>'Dimens areas verdes'!D68</f>
        <v>Boné</v>
      </c>
      <c r="D56" s="886">
        <f>'Dimens areas verdes'!E68</f>
        <v>2</v>
      </c>
      <c r="E56" s="426">
        <f>Banco!D120</f>
        <v>6</v>
      </c>
      <c r="F56" s="604">
        <f t="shared" si="2"/>
        <v>1</v>
      </c>
      <c r="G56" s="320"/>
      <c r="H56" s="320"/>
    </row>
    <row r="57" spans="2:8" ht="13.5" thickBot="1">
      <c r="B57" s="1084"/>
      <c r="C57" s="645" t="str">
        <f>'Dimens areas verdes'!D69</f>
        <v>Macacão apicultor</v>
      </c>
      <c r="D57" s="890">
        <f>'Dimens areas verdes'!E69</f>
        <v>1</v>
      </c>
      <c r="E57" s="1085">
        <f>Banco!D136</f>
        <v>150</v>
      </c>
      <c r="F57" s="610">
        <f t="shared" si="2"/>
        <v>12.5</v>
      </c>
      <c r="G57" s="320"/>
      <c r="H57" s="320"/>
    </row>
    <row r="58" spans="2:8" ht="13.5" thickBot="1">
      <c r="B58" s="637"/>
      <c r="C58" s="325"/>
      <c r="D58" s="895"/>
      <c r="E58" s="1082"/>
      <c r="F58" s="661">
        <f>SUM(F47:F57)</f>
        <v>194.07000000000002</v>
      </c>
      <c r="G58" s="320"/>
      <c r="H58" s="320"/>
    </row>
    <row r="59" spans="2:8" ht="13.5" thickBot="1">
      <c r="B59" s="320"/>
      <c r="C59" s="320"/>
      <c r="D59" s="320"/>
      <c r="E59" s="1101"/>
      <c r="F59" s="320"/>
      <c r="G59" s="320"/>
      <c r="H59" s="320"/>
    </row>
    <row r="60" spans="2:8" ht="13.5" thickBot="1">
      <c r="B60" s="615" t="s">
        <v>28</v>
      </c>
      <c r="C60" s="616" t="s">
        <v>20</v>
      </c>
      <c r="D60" s="616" t="s">
        <v>31</v>
      </c>
      <c r="E60" s="616" t="s">
        <v>32</v>
      </c>
      <c r="F60" s="617" t="s">
        <v>26</v>
      </c>
      <c r="G60" s="320"/>
      <c r="H60" s="320"/>
    </row>
    <row r="61" spans="2:8">
      <c r="B61" s="653"/>
      <c r="C61" s="631" t="str">
        <f>'Dimens areas verdes'!D46</f>
        <v xml:space="preserve">Calça especial </v>
      </c>
      <c r="D61" s="880">
        <f>'Dimens areas verdes'!E46</f>
        <v>4</v>
      </c>
      <c r="E61" s="297">
        <f>E47</f>
        <v>342.45</v>
      </c>
      <c r="F61" s="656">
        <f t="shared" ref="F61:F72" si="3">ROUND(E61*D61/12,2)</f>
        <v>114.15</v>
      </c>
      <c r="G61" s="320"/>
      <c r="H61" s="320"/>
    </row>
    <row r="62" spans="2:8">
      <c r="B62" s="653"/>
      <c r="C62" s="643" t="str">
        <f>'Dimens areas verdes'!D47</f>
        <v>Camisa de brim</v>
      </c>
      <c r="D62" s="886">
        <f>'Dimens areas verdes'!E47</f>
        <v>4</v>
      </c>
      <c r="E62" s="426">
        <f t="shared" ref="E62:E68" si="4">E48</f>
        <v>32.5</v>
      </c>
      <c r="F62" s="604">
        <f t="shared" si="3"/>
        <v>10.83</v>
      </c>
      <c r="G62" s="320"/>
      <c r="H62" s="320"/>
    </row>
    <row r="63" spans="2:8">
      <c r="B63" s="653"/>
      <c r="C63" s="643" t="str">
        <f>'Dimens areas verdes'!D48</f>
        <v>Bota</v>
      </c>
      <c r="D63" s="886">
        <f>'Dimens areas verdes'!E48</f>
        <v>3</v>
      </c>
      <c r="E63" s="426">
        <f t="shared" si="4"/>
        <v>39.9</v>
      </c>
      <c r="F63" s="604">
        <f t="shared" si="3"/>
        <v>9.98</v>
      </c>
      <c r="G63" s="320"/>
      <c r="H63" s="320"/>
    </row>
    <row r="64" spans="2:8">
      <c r="B64" s="653"/>
      <c r="C64" s="643" t="str">
        <f>'Dimens areas verdes'!D49</f>
        <v>Capa impermeável</v>
      </c>
      <c r="D64" s="886">
        <f>'Dimens areas verdes'!E49</f>
        <v>6</v>
      </c>
      <c r="E64" s="426">
        <f t="shared" si="4"/>
        <v>10.8</v>
      </c>
      <c r="F64" s="604">
        <f t="shared" si="3"/>
        <v>5.4</v>
      </c>
      <c r="G64" s="320"/>
      <c r="H64" s="320"/>
    </row>
    <row r="65" spans="2:8">
      <c r="B65" s="653"/>
      <c r="C65" s="643" t="str">
        <f>'Dimens areas verdes'!D50</f>
        <v>Cinto de segurança</v>
      </c>
      <c r="D65" s="886">
        <f>'Dimens areas verdes'!E50</f>
        <v>2</v>
      </c>
      <c r="E65" s="426">
        <f t="shared" si="4"/>
        <v>79.900000000000006</v>
      </c>
      <c r="F65" s="604">
        <f t="shared" si="3"/>
        <v>13.32</v>
      </c>
      <c r="G65" s="320"/>
      <c r="H65" s="320"/>
    </row>
    <row r="66" spans="2:8">
      <c r="B66" s="653" t="str">
        <f>B28</f>
        <v>Jardineiro Motosserra</v>
      </c>
      <c r="C66" s="643" t="str">
        <f>'Dimens areas verdes'!D51</f>
        <v>Luva de vaqueta</v>
      </c>
      <c r="D66" s="886">
        <f>'Dimens areas verdes'!E51</f>
        <v>12</v>
      </c>
      <c r="E66" s="426">
        <f t="shared" si="4"/>
        <v>17.55</v>
      </c>
      <c r="F66" s="604">
        <f t="shared" si="3"/>
        <v>17.55</v>
      </c>
      <c r="G66" s="320"/>
      <c r="H66" s="320"/>
    </row>
    <row r="67" spans="2:8">
      <c r="B67" s="653"/>
      <c r="C67" s="643" t="str">
        <f>'Dimens areas verdes'!D52</f>
        <v>Abafador de ruido</v>
      </c>
      <c r="D67" s="886">
        <f>'Dimens areas verdes'!E52</f>
        <v>3</v>
      </c>
      <c r="E67" s="426">
        <f t="shared" si="4"/>
        <v>15</v>
      </c>
      <c r="F67" s="604">
        <f t="shared" si="3"/>
        <v>3.75</v>
      </c>
      <c r="G67" s="320"/>
      <c r="H67" s="320"/>
    </row>
    <row r="68" spans="2:8">
      <c r="B68" s="653"/>
      <c r="C68" s="643" t="str">
        <f>'Dimens areas verdes'!D53</f>
        <v>Capacete c/ aba frontal</v>
      </c>
      <c r="D68" s="886">
        <f>'Dimens areas verdes'!E53</f>
        <v>3</v>
      </c>
      <c r="E68" s="426">
        <f t="shared" si="4"/>
        <v>13.42</v>
      </c>
      <c r="F68" s="604">
        <f t="shared" si="3"/>
        <v>3.36</v>
      </c>
      <c r="G68" s="320"/>
      <c r="H68" s="320"/>
    </row>
    <row r="69" spans="2:8">
      <c r="B69" s="652"/>
      <c r="C69" s="643" t="str">
        <f>'Dimens areas verdes'!D54</f>
        <v>Caneleira proteção</v>
      </c>
      <c r="D69" s="886">
        <f>'Dimens areas verdes'!E54</f>
        <v>3</v>
      </c>
      <c r="E69" s="426">
        <f>Banco!D123</f>
        <v>20</v>
      </c>
      <c r="F69" s="604">
        <f t="shared" si="3"/>
        <v>5</v>
      </c>
      <c r="G69" s="320"/>
      <c r="H69" s="320"/>
    </row>
    <row r="70" spans="2:8">
      <c r="B70" s="653"/>
      <c r="C70" s="643" t="str">
        <f>'Dimens areas verdes'!D55</f>
        <v>Colete refletivo</v>
      </c>
      <c r="D70" s="886">
        <f>'Dimens areas verdes'!E55</f>
        <v>2</v>
      </c>
      <c r="E70" s="426">
        <f>E55</f>
        <v>13.4</v>
      </c>
      <c r="F70" s="604">
        <f t="shared" si="3"/>
        <v>2.23</v>
      </c>
      <c r="G70" s="320"/>
      <c r="H70" s="320"/>
    </row>
    <row r="71" spans="2:8">
      <c r="B71" s="653"/>
      <c r="C71" s="643" t="str">
        <f>'Dimens areas verdes'!D56</f>
        <v>Boné</v>
      </c>
      <c r="D71" s="886">
        <f>'Dimens areas verdes'!E56</f>
        <v>2</v>
      </c>
      <c r="E71" s="426">
        <f t="shared" ref="E71:E72" si="5">E56</f>
        <v>6</v>
      </c>
      <c r="F71" s="604">
        <f t="shared" si="3"/>
        <v>1</v>
      </c>
      <c r="G71" s="320"/>
      <c r="H71" s="320"/>
    </row>
    <row r="72" spans="2:8" ht="13.5" thickBot="1">
      <c r="B72" s="654"/>
      <c r="C72" s="645" t="str">
        <f>'Dimens areas verdes'!D57</f>
        <v>Macacão apicultor</v>
      </c>
      <c r="D72" s="890">
        <f>'Dimens areas verdes'!E57</f>
        <v>1</v>
      </c>
      <c r="E72" s="622">
        <f t="shared" si="5"/>
        <v>150</v>
      </c>
      <c r="F72" s="610">
        <f t="shared" si="3"/>
        <v>12.5</v>
      </c>
      <c r="G72" s="320"/>
      <c r="H72" s="320"/>
    </row>
    <row r="73" spans="2:8" ht="13.5" thickBot="1">
      <c r="B73" s="637"/>
      <c r="C73" s="637"/>
      <c r="D73" s="639"/>
      <c r="E73" s="639"/>
      <c r="F73" s="1054">
        <f>SUM(F61:F72)</f>
        <v>199.07000000000002</v>
      </c>
      <c r="G73" s="320"/>
      <c r="H73" s="320"/>
    </row>
    <row r="74" spans="2:8" ht="13.5" thickBot="1">
      <c r="B74" s="320"/>
      <c r="C74" s="320"/>
      <c r="D74" s="320"/>
      <c r="E74" s="320"/>
      <c r="F74" s="320"/>
      <c r="G74" s="320"/>
      <c r="H74" s="320"/>
    </row>
    <row r="75" spans="2:8" ht="13.5" thickBot="1">
      <c r="B75" s="615" t="s">
        <v>28</v>
      </c>
      <c r="C75" s="616" t="s">
        <v>20</v>
      </c>
      <c r="D75" s="616" t="s">
        <v>31</v>
      </c>
      <c r="E75" s="616" t="s">
        <v>32</v>
      </c>
      <c r="F75" s="617" t="s">
        <v>26</v>
      </c>
      <c r="G75" s="320"/>
      <c r="H75" s="320"/>
    </row>
    <row r="76" spans="2:8">
      <c r="B76" s="651"/>
      <c r="C76" s="887" t="str">
        <f>'Dimens areas verdes'!D27</f>
        <v>Calça de brim</v>
      </c>
      <c r="D76" s="884">
        <f>'Dimens areas verdes'!E27</f>
        <v>3</v>
      </c>
      <c r="E76" s="918">
        <f>E83</f>
        <v>29.8</v>
      </c>
      <c r="F76" s="885">
        <f t="shared" ref="F76:F80" si="6">ROUND(E76*D76/12,2)</f>
        <v>7.45</v>
      </c>
      <c r="G76" s="320"/>
      <c r="H76" s="320"/>
    </row>
    <row r="77" spans="2:8">
      <c r="B77" s="652"/>
      <c r="C77" s="643" t="str">
        <f>'Dimens areas verdes'!D28</f>
        <v>Camisa de brim</v>
      </c>
      <c r="D77" s="886">
        <f>'Dimens areas verdes'!E28</f>
        <v>3</v>
      </c>
      <c r="E77" s="426">
        <f t="shared" ref="E77:E80" si="7">E84</f>
        <v>32.5</v>
      </c>
      <c r="F77" s="604">
        <f t="shared" si="6"/>
        <v>8.1300000000000008</v>
      </c>
      <c r="G77" s="320"/>
      <c r="H77" s="320"/>
    </row>
    <row r="78" spans="2:8">
      <c r="B78" s="652" t="str">
        <f>B29</f>
        <v xml:space="preserve">Motorista  </v>
      </c>
      <c r="C78" s="643" t="str">
        <f>'Dimens areas verdes'!D29</f>
        <v>Calçado de proteção</v>
      </c>
      <c r="D78" s="886">
        <f>'Dimens areas verdes'!E29</f>
        <v>2</v>
      </c>
      <c r="E78" s="426">
        <f t="shared" si="7"/>
        <v>33.166666666666664</v>
      </c>
      <c r="F78" s="604">
        <f t="shared" si="6"/>
        <v>5.53</v>
      </c>
      <c r="G78" s="320"/>
      <c r="H78" s="320"/>
    </row>
    <row r="79" spans="2:8">
      <c r="B79" s="652"/>
      <c r="C79" s="643" t="str">
        <f>'Dimens areas verdes'!D30</f>
        <v>Capa impermeável</v>
      </c>
      <c r="D79" s="886">
        <f>'Dimens areas verdes'!E30</f>
        <v>3</v>
      </c>
      <c r="E79" s="426">
        <f t="shared" si="7"/>
        <v>10.8</v>
      </c>
      <c r="F79" s="604">
        <f t="shared" si="6"/>
        <v>2.7</v>
      </c>
      <c r="G79" s="320"/>
      <c r="H79" s="320"/>
    </row>
    <row r="80" spans="2:8" ht="13.5" thickBot="1">
      <c r="B80" s="673"/>
      <c r="C80" s="645" t="str">
        <f>'Dimens areas verdes'!D31</f>
        <v>Boné</v>
      </c>
      <c r="D80" s="890">
        <f>'Dimens areas verdes'!E31</f>
        <v>2</v>
      </c>
      <c r="E80" s="622">
        <f t="shared" si="7"/>
        <v>6</v>
      </c>
      <c r="F80" s="610">
        <f t="shared" si="6"/>
        <v>1</v>
      </c>
      <c r="G80" s="320"/>
      <c r="H80" s="320"/>
    </row>
    <row r="81" spans="2:8" ht="13.5" thickBot="1">
      <c r="B81" s="637"/>
      <c r="C81" s="637"/>
      <c r="D81" s="639"/>
      <c r="E81" s="639"/>
      <c r="F81" s="640">
        <f>SUM(F76:F80)</f>
        <v>24.810000000000002</v>
      </c>
      <c r="G81" s="320"/>
      <c r="H81" s="320"/>
    </row>
    <row r="82" spans="2:8" ht="13.5" thickBot="1">
      <c r="B82" s="320"/>
      <c r="C82" s="320"/>
      <c r="D82" s="320"/>
      <c r="E82" s="320"/>
      <c r="F82" s="320"/>
      <c r="G82" s="320"/>
      <c r="H82" s="320"/>
    </row>
    <row r="83" spans="2:8">
      <c r="B83" s="651"/>
      <c r="C83" s="887" t="str">
        <f>'Dimens areas verdes'!D40</f>
        <v>Calça de brim</v>
      </c>
      <c r="D83" s="888">
        <f>'Dimens areas verdes'!E40</f>
        <v>3</v>
      </c>
      <c r="E83" s="628">
        <f>Banco!$D$125</f>
        <v>29.8</v>
      </c>
      <c r="F83" s="629">
        <f>ROUND(E83*D83/12,2)</f>
        <v>7.45</v>
      </c>
      <c r="G83" s="320"/>
      <c r="H83" s="320"/>
    </row>
    <row r="84" spans="2:8">
      <c r="B84" s="652"/>
      <c r="C84" s="643" t="str">
        <f>'Dimens areas verdes'!D41</f>
        <v>Camisa de brim</v>
      </c>
      <c r="D84" s="644">
        <f>'Dimens areas verdes'!E41</f>
        <v>3</v>
      </c>
      <c r="E84" s="426">
        <f>Banco!$D$127</f>
        <v>32.5</v>
      </c>
      <c r="F84" s="604">
        <f>ROUND(E84*D84/12,2)</f>
        <v>8.1300000000000008</v>
      </c>
      <c r="G84" s="320"/>
      <c r="H84" s="320"/>
    </row>
    <row r="85" spans="2:8">
      <c r="B85" s="653" t="str">
        <f>B30</f>
        <v>Supervisor de Turma</v>
      </c>
      <c r="C85" s="643" t="str">
        <f>'Dimens areas verdes'!D42</f>
        <v>Calçado de proteção</v>
      </c>
      <c r="D85" s="644">
        <f>'Dimens areas verdes'!E42</f>
        <v>2</v>
      </c>
      <c r="E85" s="426">
        <f>Banco!$D$126</f>
        <v>33.166666666666664</v>
      </c>
      <c r="F85" s="604">
        <f>ROUND(E85*D85/12,2)</f>
        <v>5.53</v>
      </c>
      <c r="G85" s="320"/>
      <c r="H85" s="320"/>
    </row>
    <row r="86" spans="2:8">
      <c r="B86" s="652"/>
      <c r="C86" s="643" t="str">
        <f>'Dimens areas verdes'!D43</f>
        <v>Capa impermeável</v>
      </c>
      <c r="D86" s="644">
        <f>'Dimens areas verdes'!E43</f>
        <v>3</v>
      </c>
      <c r="E86" s="426">
        <f>Banco!$D$128</f>
        <v>10.8</v>
      </c>
      <c r="F86" s="604">
        <f>ROUND(E86*D86/12,2)</f>
        <v>2.7</v>
      </c>
      <c r="G86" s="320"/>
      <c r="H86" s="320"/>
    </row>
    <row r="87" spans="2:8" ht="13.5" thickBot="1">
      <c r="B87" s="673"/>
      <c r="C87" s="635" t="str">
        <f>'Dimens areas verdes'!D44</f>
        <v>Boné</v>
      </c>
      <c r="D87" s="889">
        <f>'Dimens areas verdes'!E44</f>
        <v>2</v>
      </c>
      <c r="E87" s="622">
        <f>Banco!$D$120</f>
        <v>6</v>
      </c>
      <c r="F87" s="610">
        <f>ROUND(E87*D87/12,2)</f>
        <v>1</v>
      </c>
      <c r="G87" s="320"/>
      <c r="H87" s="320"/>
    </row>
    <row r="88" spans="2:8" ht="13.5" thickBot="1">
      <c r="B88" s="357"/>
      <c r="C88" s="325"/>
      <c r="D88" s="647"/>
      <c r="E88" s="648"/>
      <c r="F88" s="649">
        <f>SUM(F83:F87)</f>
        <v>24.810000000000002</v>
      </c>
      <c r="G88" s="320"/>
      <c r="H88" s="320"/>
    </row>
    <row r="89" spans="2:8">
      <c r="B89" s="320"/>
      <c r="C89" s="320"/>
      <c r="D89" s="320"/>
      <c r="E89" s="320"/>
      <c r="F89" s="320"/>
      <c r="G89" s="320"/>
      <c r="H89" s="320"/>
    </row>
    <row r="90" spans="2:8" ht="13.5" thickBot="1">
      <c r="B90" s="335" t="s">
        <v>115</v>
      </c>
      <c r="C90" s="320"/>
      <c r="D90" s="320"/>
      <c r="E90" s="320"/>
      <c r="F90" s="320"/>
      <c r="G90" s="320"/>
      <c r="H90" s="320"/>
    </row>
    <row r="91" spans="2:8" ht="13.5" thickBot="1">
      <c r="B91" s="615" t="s">
        <v>28</v>
      </c>
      <c r="C91" s="616" t="s">
        <v>33</v>
      </c>
      <c r="D91" s="616" t="s">
        <v>34</v>
      </c>
      <c r="E91" s="617" t="s">
        <v>26</v>
      </c>
      <c r="F91" s="320"/>
      <c r="G91" s="320"/>
      <c r="H91" s="320"/>
    </row>
    <row r="92" spans="2:8">
      <c r="B92" s="595" t="str">
        <f t="shared" ref="B92:C96" si="8">B26</f>
        <v xml:space="preserve">Jardineiro </v>
      </c>
      <c r="C92" s="919">
        <f t="shared" si="8"/>
        <v>4</v>
      </c>
      <c r="D92" s="628">
        <f>F44</f>
        <v>55.23</v>
      </c>
      <c r="E92" s="629">
        <f t="shared" ref="E92:E96" si="9">ROUND(D92*C92,2)</f>
        <v>220.92</v>
      </c>
      <c r="F92" s="320"/>
      <c r="G92" s="320"/>
      <c r="H92" s="320"/>
    </row>
    <row r="93" spans="2:8">
      <c r="B93" s="599" t="str">
        <f t="shared" si="8"/>
        <v>Jardineiro Motopoda</v>
      </c>
      <c r="C93" s="618">
        <f t="shared" si="8"/>
        <v>1</v>
      </c>
      <c r="D93" s="297">
        <f>F58</f>
        <v>194.07000000000002</v>
      </c>
      <c r="E93" s="656">
        <f t="shared" si="9"/>
        <v>194.07</v>
      </c>
      <c r="F93" s="320"/>
      <c r="G93" s="320"/>
      <c r="H93" s="320"/>
    </row>
    <row r="94" spans="2:8">
      <c r="B94" s="599" t="str">
        <f t="shared" si="8"/>
        <v>Jardineiro Motosserra</v>
      </c>
      <c r="C94" s="618">
        <f t="shared" si="8"/>
        <v>1</v>
      </c>
      <c r="D94" s="297">
        <f>F73</f>
        <v>199.07000000000002</v>
      </c>
      <c r="E94" s="656">
        <f t="shared" si="9"/>
        <v>199.07</v>
      </c>
      <c r="F94" s="320"/>
      <c r="G94" s="320"/>
      <c r="H94" s="320"/>
    </row>
    <row r="95" spans="2:8">
      <c r="B95" s="599" t="str">
        <f t="shared" si="8"/>
        <v xml:space="preserve">Motorista  </v>
      </c>
      <c r="C95" s="618">
        <f t="shared" si="8"/>
        <v>0.9</v>
      </c>
      <c r="D95" s="297">
        <f>F81</f>
        <v>24.810000000000002</v>
      </c>
      <c r="E95" s="656">
        <f t="shared" si="9"/>
        <v>22.33</v>
      </c>
      <c r="F95" s="320"/>
      <c r="G95" s="320"/>
      <c r="H95" s="320"/>
    </row>
    <row r="96" spans="2:8" ht="13.5" thickBot="1">
      <c r="B96" s="608" t="str">
        <f t="shared" si="8"/>
        <v>Supervisor de Turma</v>
      </c>
      <c r="C96" s="921">
        <f t="shared" si="8"/>
        <v>1</v>
      </c>
      <c r="D96" s="622">
        <f>F88</f>
        <v>24.810000000000002</v>
      </c>
      <c r="E96" s="882">
        <f t="shared" si="9"/>
        <v>24.81</v>
      </c>
      <c r="F96" s="320"/>
      <c r="G96" s="320"/>
      <c r="H96" s="320"/>
    </row>
    <row r="97" spans="2:247" ht="15.75" customHeight="1" thickBot="1">
      <c r="B97" s="357"/>
      <c r="C97" s="624"/>
      <c r="D97" s="660"/>
      <c r="E97" s="649">
        <f>SUM(E92:E96)</f>
        <v>661.19999999999993</v>
      </c>
      <c r="F97" s="320"/>
      <c r="G97" s="320"/>
      <c r="H97" s="320"/>
    </row>
    <row r="98" spans="2:247">
      <c r="B98" s="320"/>
      <c r="C98" s="320"/>
      <c r="D98" s="320"/>
      <c r="E98" s="320"/>
      <c r="F98" s="320"/>
      <c r="G98" s="320"/>
      <c r="H98" s="320"/>
    </row>
    <row r="99" spans="2:247" ht="13.5" thickBot="1">
      <c r="B99" s="745" t="s">
        <v>1607</v>
      </c>
      <c r="C99" s="320"/>
      <c r="D99" s="320"/>
      <c r="E99" s="320"/>
      <c r="F99" s="320"/>
      <c r="G99" s="320"/>
      <c r="H99" s="320"/>
    </row>
    <row r="100" spans="2:247" s="153" customFormat="1" ht="13.5" thickBot="1">
      <c r="B100" s="615" t="s">
        <v>28</v>
      </c>
      <c r="C100" s="616" t="s">
        <v>102</v>
      </c>
      <c r="D100" s="616" t="s">
        <v>103</v>
      </c>
      <c r="E100" s="616" t="s">
        <v>114</v>
      </c>
      <c r="F100" s="616" t="s">
        <v>32</v>
      </c>
      <c r="G100" s="617" t="s">
        <v>26</v>
      </c>
      <c r="H100" s="320"/>
      <c r="I100" s="181"/>
    </row>
    <row r="101" spans="2:247" s="153" customFormat="1">
      <c r="B101" s="599" t="str">
        <f>'Dimens areas verdes'!C276</f>
        <v>vasourão</v>
      </c>
      <c r="C101" s="662">
        <f>'Dimens areas verdes'!$D$240</f>
        <v>1</v>
      </c>
      <c r="D101" s="215">
        <v>1</v>
      </c>
      <c r="E101" s="618">
        <f>'Dimens areas verdes'!D276</f>
        <v>1</v>
      </c>
      <c r="F101" s="297">
        <f>Banco!D103</f>
        <v>27.6</v>
      </c>
      <c r="G101" s="656">
        <f t="shared" ref="G101:G111" si="10">ROUND(C101*D101*E101*F101,2)</f>
        <v>27.6</v>
      </c>
      <c r="H101" s="320"/>
      <c r="L101" s="177"/>
      <c r="M101" s="176"/>
      <c r="N101" s="166"/>
      <c r="O101" s="175"/>
      <c r="T101" s="177"/>
      <c r="U101" s="176"/>
      <c r="V101" s="166"/>
      <c r="W101" s="175"/>
      <c r="AB101" s="177"/>
      <c r="AC101" s="176"/>
      <c r="AD101" s="166"/>
      <c r="AE101" s="175"/>
      <c r="AJ101" s="177"/>
      <c r="AK101" s="176"/>
      <c r="AL101" s="166"/>
      <c r="AM101" s="175"/>
      <c r="AR101" s="177"/>
      <c r="AS101" s="176"/>
      <c r="AT101" s="166"/>
      <c r="AU101" s="175"/>
      <c r="AZ101" s="177"/>
      <c r="BA101" s="176"/>
      <c r="BB101" s="166"/>
      <c r="BC101" s="175"/>
      <c r="BH101" s="177"/>
      <c r="BI101" s="176"/>
      <c r="BJ101" s="166"/>
      <c r="BK101" s="175"/>
      <c r="BP101" s="177"/>
      <c r="BQ101" s="176"/>
      <c r="BR101" s="166"/>
      <c r="BS101" s="175"/>
      <c r="BX101" s="177"/>
      <c r="BY101" s="176"/>
      <c r="BZ101" s="166"/>
      <c r="CA101" s="175"/>
      <c r="CF101" s="177"/>
      <c r="CG101" s="176"/>
      <c r="CH101" s="166"/>
      <c r="CI101" s="175"/>
      <c r="CN101" s="177"/>
      <c r="CO101" s="176"/>
      <c r="CP101" s="166"/>
      <c r="CQ101" s="175"/>
      <c r="CV101" s="177"/>
      <c r="CW101" s="176"/>
      <c r="CX101" s="166"/>
      <c r="CY101" s="175"/>
      <c r="DD101" s="177"/>
      <c r="DE101" s="176"/>
      <c r="DF101" s="166"/>
      <c r="DG101" s="175"/>
      <c r="DL101" s="177"/>
      <c r="DM101" s="176"/>
      <c r="DN101" s="166"/>
      <c r="DO101" s="175"/>
      <c r="DT101" s="177"/>
      <c r="DU101" s="176"/>
      <c r="DV101" s="166"/>
      <c r="DW101" s="175"/>
      <c r="EB101" s="177"/>
      <c r="EC101" s="176"/>
      <c r="ED101" s="166"/>
      <c r="EE101" s="175"/>
      <c r="EJ101" s="177"/>
      <c r="EK101" s="176"/>
      <c r="EL101" s="166"/>
      <c r="EM101" s="175"/>
      <c r="ER101" s="177"/>
      <c r="ES101" s="176"/>
      <c r="ET101" s="166"/>
      <c r="EU101" s="175"/>
      <c r="EZ101" s="177"/>
      <c r="FA101" s="176"/>
      <c r="FB101" s="166"/>
      <c r="FC101" s="175"/>
      <c r="FH101" s="177"/>
      <c r="FI101" s="176"/>
      <c r="FJ101" s="166"/>
      <c r="FK101" s="175"/>
      <c r="FP101" s="177"/>
      <c r="FQ101" s="176"/>
      <c r="FR101" s="166"/>
      <c r="FS101" s="175"/>
      <c r="FX101" s="177"/>
      <c r="FY101" s="176"/>
      <c r="FZ101" s="166"/>
      <c r="GA101" s="175"/>
      <c r="GF101" s="177"/>
      <c r="GG101" s="176"/>
      <c r="GH101" s="166"/>
      <c r="GI101" s="175"/>
      <c r="GN101" s="177"/>
      <c r="GO101" s="176"/>
      <c r="GP101" s="166"/>
      <c r="GQ101" s="175"/>
      <c r="GV101" s="177"/>
      <c r="GW101" s="176"/>
      <c r="GX101" s="166"/>
      <c r="GY101" s="175"/>
      <c r="HD101" s="177"/>
      <c r="HE101" s="176"/>
      <c r="HF101" s="166"/>
      <c r="HG101" s="175"/>
      <c r="HL101" s="177"/>
      <c r="HM101" s="176"/>
      <c r="HN101" s="166"/>
      <c r="HO101" s="175"/>
      <c r="HT101" s="177"/>
      <c r="HU101" s="176"/>
      <c r="HV101" s="166"/>
      <c r="HW101" s="175"/>
      <c r="IB101" s="177"/>
      <c r="IC101" s="176"/>
      <c r="ID101" s="166"/>
      <c r="IE101" s="175"/>
      <c r="IJ101" s="177"/>
      <c r="IK101" s="176"/>
      <c r="IL101" s="166"/>
      <c r="IM101" s="175"/>
    </row>
    <row r="102" spans="2:247" s="153" customFormat="1">
      <c r="B102" s="599" t="str">
        <f>'Dimens areas verdes'!C277</f>
        <v>pa</v>
      </c>
      <c r="C102" s="662">
        <f>'Dimens areas verdes'!$D$240</f>
        <v>1</v>
      </c>
      <c r="D102" s="215">
        <v>1</v>
      </c>
      <c r="E102" s="618">
        <f>'Dimens areas verdes'!D277</f>
        <v>0.25</v>
      </c>
      <c r="F102" s="297">
        <f>Banco!D69</f>
        <v>35.9</v>
      </c>
      <c r="G102" s="656">
        <f t="shared" si="10"/>
        <v>8.98</v>
      </c>
      <c r="H102" s="320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599" t="str">
        <f>'Dimens areas verdes'!C278</f>
        <v>serra curva</v>
      </c>
      <c r="C103" s="662">
        <f>'Dimens areas verdes'!$D$240</f>
        <v>1</v>
      </c>
      <c r="D103" s="215">
        <v>1</v>
      </c>
      <c r="E103" s="618">
        <f>'Dimens areas verdes'!D278</f>
        <v>0.5</v>
      </c>
      <c r="F103" s="297">
        <f>Banco!D82</f>
        <v>49.9</v>
      </c>
      <c r="G103" s="656">
        <f t="shared" si="10"/>
        <v>24.95</v>
      </c>
      <c r="H103" s="320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599" t="str">
        <f>'Dimens areas verdes'!C279</f>
        <v>cabo de aço 20 m , 10 mm</v>
      </c>
      <c r="C104" s="662">
        <f>'Dimens areas verdes'!$D$240</f>
        <v>1</v>
      </c>
      <c r="D104" s="215">
        <v>1</v>
      </c>
      <c r="E104" s="618">
        <f>'Dimens areas verdes'!D279</f>
        <v>0.25</v>
      </c>
      <c r="F104" s="297">
        <f>Banco!D20</f>
        <v>119.9</v>
      </c>
      <c r="G104" s="656">
        <f t="shared" si="10"/>
        <v>29.98</v>
      </c>
      <c r="H104" s="320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599" t="str">
        <f>'Dimens areas verdes'!C280</f>
        <v>corda 20 m, 15 mm</v>
      </c>
      <c r="C105" s="662">
        <f>'Dimens areas verdes'!$D$240</f>
        <v>1</v>
      </c>
      <c r="D105" s="215">
        <v>1</v>
      </c>
      <c r="E105" s="618">
        <f>'Dimens areas verdes'!D280</f>
        <v>0.25</v>
      </c>
      <c r="F105" s="297">
        <f>Banco!D33</f>
        <v>84.9</v>
      </c>
      <c r="G105" s="656">
        <f t="shared" si="10"/>
        <v>21.23</v>
      </c>
      <c r="H105" s="320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599" t="str">
        <f>'Dimens areas verdes'!C281</f>
        <v>escada 6 m</v>
      </c>
      <c r="C106" s="662">
        <f>'Dimens areas verdes'!$D$240</f>
        <v>1</v>
      </c>
      <c r="D106" s="215">
        <v>1</v>
      </c>
      <c r="E106" s="618">
        <f>'Dimens areas verdes'!D281</f>
        <v>0.33333333333333331</v>
      </c>
      <c r="F106" s="297">
        <f>Banco!D39</f>
        <v>898.9</v>
      </c>
      <c r="G106" s="656">
        <f t="shared" si="10"/>
        <v>299.63</v>
      </c>
      <c r="H106" s="320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>
      <c r="B107" s="599" t="str">
        <f>'Dimens areas verdes'!C282</f>
        <v>machado</v>
      </c>
      <c r="C107" s="662">
        <f>'Dimens areas verdes'!$D$240</f>
        <v>1</v>
      </c>
      <c r="D107" s="215">
        <v>1</v>
      </c>
      <c r="E107" s="618">
        <f>'Dimens areas verdes'!D282</f>
        <v>0.25</v>
      </c>
      <c r="F107" s="297">
        <f>Banco!D52</f>
        <v>72.900000000000006</v>
      </c>
      <c r="G107" s="656">
        <f t="shared" si="10"/>
        <v>18.23</v>
      </c>
      <c r="H107" s="320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2:247" s="153" customFormat="1">
      <c r="B108" s="599" t="str">
        <f>'Dimens areas verdes'!C283</f>
        <v>cavalete sinalização</v>
      </c>
      <c r="C108" s="662">
        <f>'Dimens areas verdes'!$D$240</f>
        <v>1</v>
      </c>
      <c r="D108" s="215">
        <v>1</v>
      </c>
      <c r="E108" s="618">
        <f>'Dimens areas verdes'!D283</f>
        <v>0.25</v>
      </c>
      <c r="F108" s="297">
        <f>Banco!D26</f>
        <v>62.9</v>
      </c>
      <c r="G108" s="656">
        <f t="shared" si="10"/>
        <v>15.73</v>
      </c>
      <c r="H108" s="320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2:247" s="153" customFormat="1">
      <c r="B109" s="599" t="str">
        <f>'Dimens areas verdes'!C284</f>
        <v>placas refletivas</v>
      </c>
      <c r="C109" s="662">
        <f>'Dimens areas verdes'!$D$240</f>
        <v>1</v>
      </c>
      <c r="D109" s="215">
        <v>1</v>
      </c>
      <c r="E109" s="618">
        <f>'Dimens areas verdes'!D284</f>
        <v>0.5</v>
      </c>
      <c r="F109" s="297">
        <f>Banco!D73</f>
        <v>45</v>
      </c>
      <c r="G109" s="656">
        <f t="shared" si="10"/>
        <v>22.5</v>
      </c>
      <c r="H109" s="320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2:247" s="153" customFormat="1">
      <c r="B110" s="599" t="str">
        <f>'Dimens areas verdes'!C285</f>
        <v>cone de sinalização</v>
      </c>
      <c r="C110" s="662">
        <f>'Dimens areas verdes'!$D$240</f>
        <v>1</v>
      </c>
      <c r="D110" s="215">
        <v>1</v>
      </c>
      <c r="E110" s="618">
        <f>'Dimens areas verdes'!D285</f>
        <v>0.5</v>
      </c>
      <c r="F110" s="297">
        <f>Banco!D32</f>
        <v>64.900000000000006</v>
      </c>
      <c r="G110" s="656">
        <f t="shared" si="10"/>
        <v>32.450000000000003</v>
      </c>
      <c r="H110" s="320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2:247" s="153" customFormat="1">
      <c r="B111" s="599" t="str">
        <f>'Dimens areas verdes'!C286</f>
        <v>bandeirolas</v>
      </c>
      <c r="C111" s="662">
        <f>'Dimens areas verdes'!$D$240</f>
        <v>1</v>
      </c>
      <c r="D111" s="215">
        <v>1</v>
      </c>
      <c r="E111" s="618">
        <f>'Dimens areas verdes'!D286</f>
        <v>0.5</v>
      </c>
      <c r="F111" s="297">
        <f>Banco!D47</f>
        <v>5.49</v>
      </c>
      <c r="G111" s="656">
        <f t="shared" si="10"/>
        <v>2.75</v>
      </c>
      <c r="H111" s="320"/>
      <c r="L111" s="177"/>
      <c r="M111" s="176"/>
      <c r="N111" s="166"/>
      <c r="O111" s="175"/>
      <c r="T111" s="177"/>
      <c r="U111" s="176"/>
      <c r="V111" s="166"/>
      <c r="W111" s="175"/>
      <c r="AB111" s="177"/>
      <c r="AC111" s="176"/>
      <c r="AD111" s="166"/>
      <c r="AE111" s="175"/>
      <c r="AJ111" s="177"/>
      <c r="AK111" s="176"/>
      <c r="AL111" s="166"/>
      <c r="AM111" s="175"/>
      <c r="AR111" s="177"/>
      <c r="AS111" s="176"/>
      <c r="AT111" s="166"/>
      <c r="AU111" s="175"/>
      <c r="AZ111" s="177"/>
      <c r="BA111" s="176"/>
      <c r="BB111" s="166"/>
      <c r="BC111" s="175"/>
      <c r="BH111" s="177"/>
      <c r="BI111" s="176"/>
      <c r="BJ111" s="166"/>
      <c r="BK111" s="175"/>
      <c r="BP111" s="177"/>
      <c r="BQ111" s="176"/>
      <c r="BR111" s="166"/>
      <c r="BS111" s="175"/>
      <c r="BX111" s="177"/>
      <c r="BY111" s="176"/>
      <c r="BZ111" s="166"/>
      <c r="CA111" s="175"/>
      <c r="CF111" s="177"/>
      <c r="CG111" s="176"/>
      <c r="CH111" s="166"/>
      <c r="CI111" s="175"/>
      <c r="CN111" s="177"/>
      <c r="CO111" s="176"/>
      <c r="CP111" s="166"/>
      <c r="CQ111" s="175"/>
      <c r="CV111" s="177"/>
      <c r="CW111" s="176"/>
      <c r="CX111" s="166"/>
      <c r="CY111" s="175"/>
      <c r="DD111" s="177"/>
      <c r="DE111" s="176"/>
      <c r="DF111" s="166"/>
      <c r="DG111" s="175"/>
      <c r="DL111" s="177"/>
      <c r="DM111" s="176"/>
      <c r="DN111" s="166"/>
      <c r="DO111" s="175"/>
      <c r="DT111" s="177"/>
      <c r="DU111" s="176"/>
      <c r="DV111" s="166"/>
      <c r="DW111" s="175"/>
      <c r="EB111" s="177"/>
      <c r="EC111" s="176"/>
      <c r="ED111" s="166"/>
      <c r="EE111" s="175"/>
      <c r="EJ111" s="177"/>
      <c r="EK111" s="176"/>
      <c r="EL111" s="166"/>
      <c r="EM111" s="175"/>
      <c r="ER111" s="177"/>
      <c r="ES111" s="176"/>
      <c r="ET111" s="166"/>
      <c r="EU111" s="175"/>
      <c r="EZ111" s="177"/>
      <c r="FA111" s="176"/>
      <c r="FB111" s="166"/>
      <c r="FC111" s="175"/>
      <c r="FH111" s="177"/>
      <c r="FI111" s="176"/>
      <c r="FJ111" s="166"/>
      <c r="FK111" s="175"/>
      <c r="FP111" s="177"/>
      <c r="FQ111" s="176"/>
      <c r="FR111" s="166"/>
      <c r="FS111" s="175"/>
      <c r="FX111" s="177"/>
      <c r="FY111" s="176"/>
      <c r="FZ111" s="166"/>
      <c r="GA111" s="175"/>
      <c r="GF111" s="177"/>
      <c r="GG111" s="176"/>
      <c r="GH111" s="166"/>
      <c r="GI111" s="175"/>
      <c r="GN111" s="177"/>
      <c r="GO111" s="176"/>
      <c r="GP111" s="166"/>
      <c r="GQ111" s="175"/>
      <c r="GV111" s="177"/>
      <c r="GW111" s="176"/>
      <c r="GX111" s="166"/>
      <c r="GY111" s="175"/>
      <c r="HD111" s="177"/>
      <c r="HE111" s="176"/>
      <c r="HF111" s="166"/>
      <c r="HG111" s="175"/>
      <c r="HL111" s="177"/>
      <c r="HM111" s="176"/>
      <c r="HN111" s="166"/>
      <c r="HO111" s="175"/>
      <c r="HT111" s="177"/>
      <c r="HU111" s="176"/>
      <c r="HV111" s="166"/>
      <c r="HW111" s="175"/>
      <c r="IB111" s="177"/>
      <c r="IC111" s="176"/>
      <c r="ID111" s="166"/>
      <c r="IE111" s="175"/>
      <c r="IJ111" s="177"/>
      <c r="IK111" s="176"/>
      <c r="IL111" s="166"/>
      <c r="IM111" s="175"/>
    </row>
    <row r="112" spans="2:247" s="153" customFormat="1" ht="13.5" thickBot="1">
      <c r="B112" s="663"/>
      <c r="C112" s="621"/>
      <c r="D112" s="664"/>
      <c r="E112" s="609"/>
      <c r="F112" s="622"/>
      <c r="G112" s="610"/>
      <c r="H112" s="320"/>
      <c r="L112" s="177"/>
      <c r="M112" s="176"/>
      <c r="N112" s="166"/>
      <c r="O112" s="175"/>
      <c r="T112" s="177"/>
      <c r="U112" s="176"/>
      <c r="V112" s="166"/>
      <c r="W112" s="175"/>
      <c r="AB112" s="177"/>
      <c r="AC112" s="176"/>
      <c r="AD112" s="166"/>
      <c r="AE112" s="175"/>
      <c r="AJ112" s="177"/>
      <c r="AK112" s="176"/>
      <c r="AL112" s="166"/>
      <c r="AM112" s="175"/>
      <c r="AR112" s="177"/>
      <c r="AS112" s="176"/>
      <c r="AT112" s="166"/>
      <c r="AU112" s="175"/>
      <c r="AZ112" s="177"/>
      <c r="BA112" s="176"/>
      <c r="BB112" s="166"/>
      <c r="BC112" s="175"/>
      <c r="BH112" s="177"/>
      <c r="BI112" s="176"/>
      <c r="BJ112" s="166"/>
      <c r="BK112" s="175"/>
      <c r="BP112" s="177"/>
      <c r="BQ112" s="176"/>
      <c r="BR112" s="166"/>
      <c r="BS112" s="175"/>
      <c r="BX112" s="177"/>
      <c r="BY112" s="176"/>
      <c r="BZ112" s="166"/>
      <c r="CA112" s="175"/>
      <c r="CF112" s="177"/>
      <c r="CG112" s="176"/>
      <c r="CH112" s="166"/>
      <c r="CI112" s="175"/>
      <c r="CN112" s="177"/>
      <c r="CO112" s="176"/>
      <c r="CP112" s="166"/>
      <c r="CQ112" s="175"/>
      <c r="CV112" s="177"/>
      <c r="CW112" s="176"/>
      <c r="CX112" s="166"/>
      <c r="CY112" s="175"/>
      <c r="DD112" s="177"/>
      <c r="DE112" s="176"/>
      <c r="DF112" s="166"/>
      <c r="DG112" s="175"/>
      <c r="DL112" s="177"/>
      <c r="DM112" s="176"/>
      <c r="DN112" s="166"/>
      <c r="DO112" s="175"/>
      <c r="DT112" s="177"/>
      <c r="DU112" s="176"/>
      <c r="DV112" s="166"/>
      <c r="DW112" s="175"/>
      <c r="EB112" s="177"/>
      <c r="EC112" s="176"/>
      <c r="ED112" s="166"/>
      <c r="EE112" s="175"/>
      <c r="EJ112" s="177"/>
      <c r="EK112" s="176"/>
      <c r="EL112" s="166"/>
      <c r="EM112" s="175"/>
      <c r="ER112" s="177"/>
      <c r="ES112" s="176"/>
      <c r="ET112" s="166"/>
      <c r="EU112" s="175"/>
      <c r="EZ112" s="177"/>
      <c r="FA112" s="176"/>
      <c r="FB112" s="166"/>
      <c r="FC112" s="175"/>
      <c r="FH112" s="177"/>
      <c r="FI112" s="176"/>
      <c r="FJ112" s="166"/>
      <c r="FK112" s="175"/>
      <c r="FP112" s="177"/>
      <c r="FQ112" s="176"/>
      <c r="FR112" s="166"/>
      <c r="FS112" s="175"/>
      <c r="FX112" s="177"/>
      <c r="FY112" s="176"/>
      <c r="FZ112" s="166"/>
      <c r="GA112" s="175"/>
      <c r="GF112" s="177"/>
      <c r="GG112" s="176"/>
      <c r="GH112" s="166"/>
      <c r="GI112" s="175"/>
      <c r="GN112" s="177"/>
      <c r="GO112" s="176"/>
      <c r="GP112" s="166"/>
      <c r="GQ112" s="175"/>
      <c r="GV112" s="177"/>
      <c r="GW112" s="176"/>
      <c r="GX112" s="166"/>
      <c r="GY112" s="175"/>
      <c r="HD112" s="177"/>
      <c r="HE112" s="176"/>
      <c r="HF112" s="166"/>
      <c r="HG112" s="175"/>
      <c r="HL112" s="177"/>
      <c r="HM112" s="176"/>
      <c r="HN112" s="166"/>
      <c r="HO112" s="175"/>
      <c r="HT112" s="177"/>
      <c r="HU112" s="176"/>
      <c r="HV112" s="166"/>
      <c r="HW112" s="175"/>
      <c r="IB112" s="177"/>
      <c r="IC112" s="176"/>
      <c r="ID112" s="166"/>
      <c r="IE112" s="175"/>
      <c r="IJ112" s="177"/>
      <c r="IK112" s="176"/>
      <c r="IL112" s="166"/>
      <c r="IM112" s="175"/>
    </row>
    <row r="113" spans="2:247" s="153" customFormat="1" ht="20.100000000000001" customHeight="1" thickBot="1">
      <c r="B113" s="637"/>
      <c r="C113" s="637"/>
      <c r="D113" s="639"/>
      <c r="E113" s="650"/>
      <c r="F113" s="665"/>
      <c r="G113" s="661">
        <f>SUM(G101:G112)</f>
        <v>504.03000000000003</v>
      </c>
      <c r="H113" s="320"/>
      <c r="K113" s="172"/>
      <c r="L113" s="172"/>
      <c r="M113" s="171"/>
      <c r="N113" s="171"/>
      <c r="O113" s="170"/>
      <c r="S113" s="172"/>
      <c r="T113" s="172"/>
      <c r="U113" s="171"/>
      <c r="V113" s="171"/>
      <c r="W113" s="170"/>
      <c r="AA113" s="172"/>
      <c r="AB113" s="172"/>
      <c r="AC113" s="171"/>
      <c r="AD113" s="171"/>
      <c r="AE113" s="170"/>
      <c r="AI113" s="172"/>
      <c r="AJ113" s="172"/>
      <c r="AK113" s="171"/>
      <c r="AL113" s="171"/>
      <c r="AM113" s="170"/>
      <c r="AQ113" s="172"/>
      <c r="AR113" s="172"/>
      <c r="AS113" s="171"/>
      <c r="AT113" s="171"/>
      <c r="AU113" s="170"/>
      <c r="AY113" s="172"/>
      <c r="AZ113" s="172"/>
      <c r="BA113" s="171"/>
      <c r="BB113" s="171"/>
      <c r="BC113" s="170"/>
      <c r="BG113" s="172"/>
      <c r="BH113" s="172"/>
      <c r="BI113" s="171"/>
      <c r="BJ113" s="171"/>
      <c r="BK113" s="170"/>
      <c r="BO113" s="172"/>
      <c r="BP113" s="172"/>
      <c r="BQ113" s="171"/>
      <c r="BR113" s="171"/>
      <c r="BS113" s="170"/>
      <c r="BW113" s="172"/>
      <c r="BX113" s="172"/>
      <c r="BY113" s="171"/>
      <c r="BZ113" s="171"/>
      <c r="CA113" s="170"/>
      <c r="CE113" s="172"/>
      <c r="CF113" s="172"/>
      <c r="CG113" s="171"/>
      <c r="CH113" s="171"/>
      <c r="CI113" s="170"/>
      <c r="CM113" s="172"/>
      <c r="CN113" s="172"/>
      <c r="CO113" s="171"/>
      <c r="CP113" s="171"/>
      <c r="CQ113" s="170"/>
      <c r="CU113" s="172"/>
      <c r="CV113" s="172"/>
      <c r="CW113" s="171"/>
      <c r="CX113" s="171"/>
      <c r="CY113" s="170"/>
      <c r="DC113" s="172"/>
      <c r="DD113" s="172"/>
      <c r="DE113" s="171"/>
      <c r="DF113" s="171"/>
      <c r="DG113" s="170"/>
      <c r="DK113" s="172"/>
      <c r="DL113" s="172"/>
      <c r="DM113" s="171"/>
      <c r="DN113" s="171"/>
      <c r="DO113" s="170"/>
      <c r="DS113" s="172"/>
      <c r="DT113" s="172"/>
      <c r="DU113" s="171"/>
      <c r="DV113" s="171"/>
      <c r="DW113" s="170"/>
      <c r="EA113" s="172"/>
      <c r="EB113" s="172"/>
      <c r="EC113" s="171"/>
      <c r="ED113" s="171"/>
      <c r="EE113" s="170"/>
      <c r="EI113" s="172"/>
      <c r="EJ113" s="172"/>
      <c r="EK113" s="171"/>
      <c r="EL113" s="171"/>
      <c r="EM113" s="170"/>
      <c r="EQ113" s="172"/>
      <c r="ER113" s="172"/>
      <c r="ES113" s="171"/>
      <c r="ET113" s="171"/>
      <c r="EU113" s="170"/>
      <c r="EY113" s="172"/>
      <c r="EZ113" s="172"/>
      <c r="FA113" s="171"/>
      <c r="FB113" s="171"/>
      <c r="FC113" s="170"/>
      <c r="FG113" s="172"/>
      <c r="FH113" s="172"/>
      <c r="FI113" s="171"/>
      <c r="FJ113" s="171"/>
      <c r="FK113" s="170"/>
      <c r="FO113" s="172"/>
      <c r="FP113" s="172"/>
      <c r="FQ113" s="171"/>
      <c r="FR113" s="171"/>
      <c r="FS113" s="170"/>
      <c r="FW113" s="172"/>
      <c r="FX113" s="172"/>
      <c r="FY113" s="171"/>
      <c r="FZ113" s="171"/>
      <c r="GA113" s="170"/>
      <c r="GE113" s="172"/>
      <c r="GF113" s="172"/>
      <c r="GG113" s="171"/>
      <c r="GH113" s="171"/>
      <c r="GI113" s="170"/>
      <c r="GM113" s="172"/>
      <c r="GN113" s="172"/>
      <c r="GO113" s="171"/>
      <c r="GP113" s="171"/>
      <c r="GQ113" s="170"/>
      <c r="GU113" s="172"/>
      <c r="GV113" s="172"/>
      <c r="GW113" s="171"/>
      <c r="GX113" s="171"/>
      <c r="GY113" s="170"/>
      <c r="HC113" s="172"/>
      <c r="HD113" s="172"/>
      <c r="HE113" s="171"/>
      <c r="HF113" s="171"/>
      <c r="HG113" s="170"/>
      <c r="HK113" s="172"/>
      <c r="HL113" s="172"/>
      <c r="HM113" s="171"/>
      <c r="HN113" s="171"/>
      <c r="HO113" s="170"/>
      <c r="HS113" s="172"/>
      <c r="HT113" s="172"/>
      <c r="HU113" s="171"/>
      <c r="HV113" s="171"/>
      <c r="HW113" s="170"/>
      <c r="IA113" s="172"/>
      <c r="IB113" s="172"/>
      <c r="IC113" s="171"/>
      <c r="ID113" s="171"/>
      <c r="IE113" s="170"/>
      <c r="II113" s="172"/>
      <c r="IJ113" s="172"/>
      <c r="IK113" s="171"/>
      <c r="IL113" s="171"/>
      <c r="IM113" s="170"/>
    </row>
    <row r="114" spans="2:247">
      <c r="B114" s="335" t="s">
        <v>35</v>
      </c>
      <c r="C114" s="320"/>
      <c r="D114" s="320"/>
      <c r="E114" s="320"/>
      <c r="F114" s="320"/>
      <c r="G114" s="320"/>
      <c r="H114" s="320"/>
    </row>
    <row r="115" spans="2:247">
      <c r="B115" s="335" t="str">
        <f>'Ret Arv peq porte&lt;2 cant centr'!B113</f>
        <v>2.1.CAMINHÃO MEDIO CARROCERIA EQUIPADO COM BRAÇO MECANICO HIDRAULICO</v>
      </c>
      <c r="C115" s="320"/>
      <c r="D115" s="320"/>
      <c r="E115" s="415"/>
      <c r="F115" s="356"/>
      <c r="G115" s="666"/>
      <c r="H115" s="320"/>
    </row>
    <row r="116" spans="2:247" ht="13.5" thickBot="1">
      <c r="B116" s="335"/>
      <c r="C116" s="320"/>
      <c r="D116" s="320"/>
      <c r="E116" s="415"/>
      <c r="F116" s="356"/>
      <c r="G116" s="666"/>
      <c r="H116" s="320"/>
    </row>
    <row r="117" spans="2:247">
      <c r="B117" s="335"/>
      <c r="C117" s="320"/>
      <c r="D117" s="320"/>
      <c r="E117" s="667" t="s">
        <v>36</v>
      </c>
      <c r="F117" s="668"/>
      <c r="G117" s="197">
        <f>'Dimens areas verdes'!D257</f>
        <v>1134.0924657534247</v>
      </c>
      <c r="H117" s="320"/>
    </row>
    <row r="118" spans="2:247" ht="13.5" thickBot="1">
      <c r="B118" s="357" t="s">
        <v>38</v>
      </c>
      <c r="C118" s="320"/>
      <c r="D118" s="320"/>
      <c r="E118" s="669" t="s">
        <v>37</v>
      </c>
      <c r="F118" s="356"/>
      <c r="G118" s="278">
        <f>'Dimens areas verdes'!D253</f>
        <v>0.9</v>
      </c>
      <c r="H118" s="320"/>
    </row>
    <row r="119" spans="2:247" ht="13.5" thickBot="1">
      <c r="B119" s="670"/>
      <c r="C119" s="722" t="s">
        <v>39</v>
      </c>
      <c r="D119" s="671" t="s">
        <v>40</v>
      </c>
      <c r="E119" s="671" t="s">
        <v>41</v>
      </c>
      <c r="F119" s="672" t="s">
        <v>26</v>
      </c>
      <c r="G119" s="356"/>
      <c r="H119" s="320"/>
    </row>
    <row r="120" spans="2:247" ht="20.100000000000001" customHeight="1" thickBot="1">
      <c r="B120" s="673" t="s">
        <v>110</v>
      </c>
      <c r="C120" s="674">
        <f>G117</f>
        <v>1134.0924657534247</v>
      </c>
      <c r="D120" s="609">
        <f>Banco!D67</f>
        <v>4.2300000000000004</v>
      </c>
      <c r="E120" s="704">
        <f>Banco!D218</f>
        <v>3.5</v>
      </c>
      <c r="F120" s="427">
        <f>(C120/E120)*D120</f>
        <v>1370.6317514677105</v>
      </c>
      <c r="G120" s="356"/>
      <c r="H120" s="320"/>
    </row>
    <row r="121" spans="2:247">
      <c r="B121" s="320"/>
      <c r="C121" s="320"/>
      <c r="D121" s="320"/>
      <c r="E121" s="320"/>
      <c r="F121" s="320"/>
      <c r="G121" s="320"/>
      <c r="H121" s="320"/>
    </row>
    <row r="122" spans="2:247" ht="13.5" thickBot="1">
      <c r="B122" s="383" t="s">
        <v>42</v>
      </c>
      <c r="C122" s="320"/>
      <c r="D122" s="320"/>
      <c r="E122" s="320"/>
      <c r="F122" s="320"/>
      <c r="G122" s="320"/>
      <c r="H122" s="320"/>
    </row>
    <row r="123" spans="2:247" ht="13.5" thickBot="1">
      <c r="B123" s="595" t="s">
        <v>393</v>
      </c>
      <c r="C123" s="676"/>
      <c r="D123" s="677"/>
      <c r="E123" s="677">
        <f>Banco!D229</f>
        <v>0.1</v>
      </c>
      <c r="F123" s="672" t="s">
        <v>26</v>
      </c>
      <c r="G123" s="320"/>
      <c r="H123" s="320"/>
    </row>
    <row r="124" spans="2:247" ht="13.5" thickBot="1">
      <c r="B124" s="608" t="s">
        <v>105</v>
      </c>
      <c r="C124" s="678"/>
      <c r="D124" s="678"/>
      <c r="E124" s="679"/>
      <c r="F124" s="427">
        <f>F120*E123</f>
        <v>137.06317514677104</v>
      </c>
      <c r="G124" s="320"/>
      <c r="H124" s="320"/>
    </row>
    <row r="125" spans="2:247">
      <c r="B125" s="357"/>
      <c r="C125" s="356"/>
      <c r="D125" s="356"/>
      <c r="E125" s="356"/>
      <c r="F125" s="403"/>
      <c r="G125" s="320"/>
      <c r="H125" s="320"/>
    </row>
    <row r="126" spans="2:247" ht="13.5" thickBot="1">
      <c r="B126" s="357" t="s">
        <v>44</v>
      </c>
      <c r="C126" s="320"/>
      <c r="D126" s="320"/>
      <c r="E126" s="320"/>
      <c r="F126" s="320"/>
      <c r="G126" s="320"/>
      <c r="H126" s="320"/>
    </row>
    <row r="127" spans="2:247">
      <c r="B127" s="625"/>
      <c r="C127" s="680" t="s">
        <v>45</v>
      </c>
      <c r="D127" s="627" t="s">
        <v>32</v>
      </c>
      <c r="E127" s="891" t="s">
        <v>26</v>
      </c>
      <c r="F127" s="320"/>
      <c r="G127" s="320"/>
      <c r="H127" s="383"/>
    </row>
    <row r="128" spans="2:247" ht="13.5" thickBot="1">
      <c r="B128" s="673" t="s">
        <v>109</v>
      </c>
      <c r="C128" s="682">
        <f>G118*'Dimens areas verdes'!D121</f>
        <v>7.2</v>
      </c>
      <c r="D128" s="683">
        <f>Banco!D185</f>
        <v>35</v>
      </c>
      <c r="E128" s="675">
        <f>C128*D128</f>
        <v>252</v>
      </c>
      <c r="F128" s="320"/>
      <c r="G128" s="320"/>
      <c r="H128" s="320"/>
    </row>
    <row r="129" spans="2:8">
      <c r="B129" s="320"/>
      <c r="C129" s="320"/>
      <c r="D129" s="320"/>
      <c r="E129" s="320"/>
      <c r="F129" s="320"/>
      <c r="G129" s="320"/>
      <c r="H129" s="320"/>
    </row>
    <row r="130" spans="2:8" ht="13.5" thickBot="1">
      <c r="B130" s="383" t="s">
        <v>46</v>
      </c>
      <c r="C130" s="335"/>
      <c r="D130" s="335"/>
      <c r="E130" s="335"/>
      <c r="F130" s="320"/>
      <c r="G130" s="320"/>
      <c r="H130" s="383"/>
    </row>
    <row r="131" spans="2:8" ht="13.5" thickBot="1">
      <c r="B131" s="615" t="s">
        <v>28</v>
      </c>
      <c r="C131" s="616" t="s">
        <v>50</v>
      </c>
      <c r="D131" s="616" t="s">
        <v>32</v>
      </c>
      <c r="E131" s="617" t="s">
        <v>76</v>
      </c>
      <c r="F131" s="320"/>
      <c r="G131" s="320"/>
      <c r="H131" s="320"/>
    </row>
    <row r="132" spans="2:8">
      <c r="B132" s="599" t="s">
        <v>47</v>
      </c>
      <c r="C132" s="213">
        <v>6</v>
      </c>
      <c r="D132" s="297">
        <f>Banco!D105</f>
        <v>2567</v>
      </c>
      <c r="E132" s="687">
        <f>D132*C132</f>
        <v>15402</v>
      </c>
      <c r="F132" s="356"/>
      <c r="G132" s="320"/>
      <c r="H132" s="320"/>
    </row>
    <row r="133" spans="2:8">
      <c r="B133" s="602" t="s">
        <v>49</v>
      </c>
      <c r="C133" s="180">
        <v>12</v>
      </c>
      <c r="D133" s="892">
        <f>Banco!D106</f>
        <v>460</v>
      </c>
      <c r="E133" s="688">
        <f>D133*C133</f>
        <v>5520</v>
      </c>
      <c r="F133" s="320"/>
      <c r="G133" s="320"/>
      <c r="H133" s="320"/>
    </row>
    <row r="134" spans="2:8" ht="13.5" thickBot="1">
      <c r="B134" s="689" t="s">
        <v>106</v>
      </c>
      <c r="C134" s="690"/>
      <c r="D134" s="690"/>
      <c r="E134" s="691">
        <f>SUM(E132:E133)</f>
        <v>20922</v>
      </c>
      <c r="F134" s="320"/>
      <c r="G134" s="320"/>
      <c r="H134" s="320"/>
    </row>
    <row r="135" spans="2:8" ht="13.5" thickBot="1">
      <c r="B135" s="320"/>
      <c r="C135" s="320"/>
      <c r="D135" s="320"/>
      <c r="E135" s="320"/>
      <c r="F135" s="320"/>
      <c r="G135" s="320"/>
      <c r="H135" s="320"/>
    </row>
    <row r="136" spans="2:8" ht="13.5" thickBot="1">
      <c r="B136" s="437" t="s">
        <v>108</v>
      </c>
      <c r="C136" s="438"/>
      <c r="D136" s="438"/>
      <c r="E136" s="692">
        <f>Banco!D249</f>
        <v>80000</v>
      </c>
      <c r="F136" s="320"/>
      <c r="G136" s="320"/>
      <c r="H136" s="320"/>
    </row>
    <row r="137" spans="2:8" ht="13.5" thickBot="1">
      <c r="B137" s="357"/>
      <c r="C137" s="356"/>
      <c r="D137" s="356"/>
      <c r="E137" s="395"/>
      <c r="F137" s="320"/>
      <c r="G137" s="320"/>
      <c r="H137" s="320"/>
    </row>
    <row r="138" spans="2:8" ht="13.5" thickBot="1">
      <c r="B138" s="320"/>
      <c r="C138" s="320"/>
      <c r="D138" s="320"/>
      <c r="E138" s="693" t="s">
        <v>26</v>
      </c>
      <c r="F138" s="320"/>
      <c r="G138" s="320"/>
      <c r="H138" s="320"/>
    </row>
    <row r="139" spans="2:8" ht="13.5" thickBot="1">
      <c r="B139" s="437" t="s">
        <v>107</v>
      </c>
      <c r="C139" s="438"/>
      <c r="D139" s="438"/>
      <c r="E139" s="427">
        <f>(E134*C120)/E136</f>
        <v>296.59353210616439</v>
      </c>
      <c r="F139" s="320"/>
      <c r="G139" s="320"/>
      <c r="H139" s="320"/>
    </row>
    <row r="140" spans="2:8">
      <c r="B140" s="320"/>
      <c r="C140" s="320"/>
      <c r="D140" s="320"/>
      <c r="E140" s="320"/>
      <c r="F140" s="320"/>
      <c r="G140" s="320"/>
      <c r="H140" s="320"/>
    </row>
    <row r="141" spans="2:8">
      <c r="B141" s="357" t="s">
        <v>51</v>
      </c>
      <c r="C141" s="320"/>
      <c r="D141" s="320"/>
      <c r="E141" s="320"/>
      <c r="F141" s="320"/>
      <c r="G141" s="320"/>
      <c r="H141" s="320"/>
    </row>
    <row r="142" spans="2:8" ht="13.5" thickBot="1">
      <c r="B142" s="320"/>
      <c r="C142" s="320"/>
      <c r="D142" s="320"/>
      <c r="E142" s="320"/>
      <c r="F142" s="320"/>
      <c r="G142" s="320"/>
      <c r="H142" s="320"/>
    </row>
    <row r="143" spans="2:8">
      <c r="B143" s="1374" t="s">
        <v>396</v>
      </c>
      <c r="C143" s="1375"/>
      <c r="D143" s="1375"/>
      <c r="E143" s="694">
        <f>'Ret Arvore peq porte &lt;2 pavim '!E166</f>
        <v>0.3</v>
      </c>
      <c r="F143" s="320"/>
      <c r="G143" s="320"/>
      <c r="H143" s="320"/>
    </row>
    <row r="144" spans="2:8" ht="13.5" thickBot="1">
      <c r="B144" s="1376" t="s">
        <v>954</v>
      </c>
      <c r="C144" s="1377"/>
      <c r="D144" s="1377"/>
      <c r="E144" s="695">
        <f>'Ret Arvore peq porte &lt;2 pavim '!E167</f>
        <v>0.2</v>
      </c>
      <c r="F144" s="320"/>
      <c r="G144" s="320"/>
      <c r="H144" s="320"/>
    </row>
    <row r="145" spans="2:8">
      <c r="B145" s="320"/>
      <c r="C145" s="320"/>
      <c r="D145" s="320"/>
      <c r="E145" s="320"/>
      <c r="F145" s="320"/>
      <c r="G145" s="320"/>
      <c r="H145" s="320"/>
    </row>
    <row r="146" spans="2:8" ht="13.5" thickBot="1">
      <c r="B146" s="357" t="s">
        <v>407</v>
      </c>
      <c r="C146" s="320"/>
      <c r="D146" s="320"/>
      <c r="E146" s="320"/>
      <c r="F146" s="320"/>
      <c r="G146" s="320"/>
      <c r="H146" s="320"/>
    </row>
    <row r="147" spans="2:8" ht="13.5" thickBot="1">
      <c r="B147" s="696"/>
      <c r="C147" s="627" t="s">
        <v>43</v>
      </c>
      <c r="D147" s="627" t="s">
        <v>81</v>
      </c>
      <c r="E147" s="627" t="s">
        <v>80</v>
      </c>
      <c r="F147" s="482" t="s">
        <v>1328</v>
      </c>
      <c r="G147" s="672" t="s">
        <v>26</v>
      </c>
      <c r="H147" s="320"/>
    </row>
    <row r="148" spans="2:8" ht="13.5" thickBot="1">
      <c r="B148" s="634" t="s">
        <v>1123</v>
      </c>
      <c r="C148" s="621">
        <f>G118</f>
        <v>0.9</v>
      </c>
      <c r="D148" s="697">
        <f>'Ret Arvore peq porte &lt;2 pavim '!D171</f>
        <v>313951</v>
      </c>
      <c r="E148" s="698">
        <f>D148*E143</f>
        <v>94185.3</v>
      </c>
      <c r="F148" s="699">
        <f>'Ret Arv peq porte&gt;2&lt;4 cant cent'!F146</f>
        <v>30</v>
      </c>
      <c r="G148" s="427">
        <f>C148*E148/F148</f>
        <v>2825.5590000000002</v>
      </c>
      <c r="H148" s="320"/>
    </row>
    <row r="149" spans="2:8">
      <c r="B149" s="357"/>
      <c r="C149" s="356"/>
      <c r="D149" s="700"/>
      <c r="E149" s="700"/>
      <c r="F149" s="356"/>
      <c r="G149" s="403"/>
      <c r="H149" s="320"/>
    </row>
    <row r="150" spans="2:8" ht="13.5" thickBot="1">
      <c r="B150" s="357" t="s">
        <v>636</v>
      </c>
      <c r="C150" s="320"/>
      <c r="D150" s="320"/>
      <c r="E150" s="320"/>
      <c r="F150" s="320"/>
      <c r="G150" s="320"/>
      <c r="H150" s="320"/>
    </row>
    <row r="151" spans="2:8" ht="13.5" thickBot="1">
      <c r="B151" s="696"/>
      <c r="C151" s="627" t="s">
        <v>43</v>
      </c>
      <c r="D151" s="627" t="s">
        <v>81</v>
      </c>
      <c r="E151" s="627" t="s">
        <v>80</v>
      </c>
      <c r="F151" s="482" t="s">
        <v>1328</v>
      </c>
      <c r="G151" s="672" t="s">
        <v>26</v>
      </c>
      <c r="H151" s="320"/>
    </row>
    <row r="152" spans="2:8" ht="13.5" thickBot="1">
      <c r="B152" s="634" t="s">
        <v>1124</v>
      </c>
      <c r="C152" s="621">
        <f>C148</f>
        <v>0.9</v>
      </c>
      <c r="D152" s="697">
        <f>'Ret Arvore peq porte &lt;2 pavim '!D175</f>
        <v>191083.33333333334</v>
      </c>
      <c r="E152" s="698">
        <f>D152*E144</f>
        <v>38216.666666666672</v>
      </c>
      <c r="F152" s="699">
        <f>F148</f>
        <v>30</v>
      </c>
      <c r="G152" s="427">
        <f>C152*E152/F152</f>
        <v>1146.5000000000002</v>
      </c>
      <c r="H152" s="320"/>
    </row>
    <row r="153" spans="2:8">
      <c r="B153" s="357"/>
      <c r="C153" s="356"/>
      <c r="D153" s="700"/>
      <c r="E153" s="700"/>
      <c r="F153" s="356"/>
      <c r="G153" s="403"/>
      <c r="H153" s="320"/>
    </row>
    <row r="154" spans="2:8">
      <c r="B154" s="357" t="s">
        <v>53</v>
      </c>
      <c r="C154" s="320"/>
      <c r="D154" s="320"/>
      <c r="E154" s="320"/>
      <c r="F154" s="320"/>
      <c r="G154" s="320"/>
      <c r="H154" s="320"/>
    </row>
    <row r="155" spans="2:8" ht="13.5" thickBot="1">
      <c r="B155" s="357"/>
      <c r="C155" s="320"/>
      <c r="D155" s="320"/>
      <c r="E155" s="320"/>
      <c r="F155" s="320"/>
      <c r="G155" s="320"/>
      <c r="H155" s="320"/>
    </row>
    <row r="156" spans="2:8">
      <c r="B156" s="1374" t="s">
        <v>396</v>
      </c>
      <c r="C156" s="1375"/>
      <c r="D156" s="1375"/>
      <c r="E156" s="694">
        <f>'Ret Arvore peq porte &lt;2 pavim '!E179</f>
        <v>0.48</v>
      </c>
      <c r="F156" s="320"/>
      <c r="G156" s="320"/>
      <c r="H156" s="320"/>
    </row>
    <row r="157" spans="2:8" ht="13.5" thickBot="1">
      <c r="B157" s="1376" t="s">
        <v>954</v>
      </c>
      <c r="C157" s="1377"/>
      <c r="D157" s="1377"/>
      <c r="E157" s="695">
        <f>'Ret Arvore peq porte &lt;2 pavim '!E180</f>
        <v>0.25</v>
      </c>
      <c r="F157" s="320"/>
      <c r="G157" s="320"/>
      <c r="H157" s="320"/>
    </row>
    <row r="158" spans="2:8">
      <c r="B158" s="357"/>
      <c r="C158" s="320"/>
      <c r="D158" s="320"/>
      <c r="E158" s="320"/>
      <c r="F158" s="320"/>
      <c r="G158" s="320"/>
      <c r="H158" s="320"/>
    </row>
    <row r="159" spans="2:8" ht="13.5" thickBot="1">
      <c r="B159" s="357" t="s">
        <v>408</v>
      </c>
      <c r="C159" s="320"/>
      <c r="D159" s="320"/>
      <c r="E159" s="320"/>
      <c r="F159" s="320"/>
      <c r="G159" s="320"/>
      <c r="H159" s="320"/>
    </row>
    <row r="160" spans="2:8" ht="13.5" thickBot="1">
      <c r="B160" s="696"/>
      <c r="C160" s="627" t="s">
        <v>43</v>
      </c>
      <c r="D160" s="627" t="s">
        <v>81</v>
      </c>
      <c r="E160" s="627" t="s">
        <v>1036</v>
      </c>
      <c r="F160" s="482" t="s">
        <v>1328</v>
      </c>
      <c r="G160" s="672" t="s">
        <v>26</v>
      </c>
      <c r="H160" s="320"/>
    </row>
    <row r="161" spans="2:8" ht="13.5" thickBot="1">
      <c r="B161" s="634" t="s">
        <v>1126</v>
      </c>
      <c r="C161" s="726">
        <f>G118</f>
        <v>0.9</v>
      </c>
      <c r="D161" s="697">
        <f>D148</f>
        <v>313951</v>
      </c>
      <c r="E161" s="698">
        <f>D161*E156</f>
        <v>150696.47999999998</v>
      </c>
      <c r="F161" s="699">
        <f>'Ret Arv peq porte&gt;2&lt;4 cant cent'!F159</f>
        <v>30</v>
      </c>
      <c r="G161" s="427">
        <f>C161*E161/F161</f>
        <v>4520.8944000000001</v>
      </c>
      <c r="H161" s="320"/>
    </row>
    <row r="162" spans="2:8">
      <c r="B162" s="357"/>
      <c r="C162" s="356"/>
      <c r="D162" s="700"/>
      <c r="E162" s="700"/>
      <c r="F162" s="356"/>
      <c r="G162" s="403"/>
      <c r="H162" s="320"/>
    </row>
    <row r="163" spans="2:8" ht="13.5" thickBot="1">
      <c r="B163" s="357" t="s">
        <v>637</v>
      </c>
      <c r="C163" s="320"/>
      <c r="D163" s="320"/>
      <c r="E163" s="320"/>
      <c r="F163" s="320"/>
      <c r="G163" s="320"/>
      <c r="H163" s="320"/>
    </row>
    <row r="164" spans="2:8" ht="13.5" thickBot="1">
      <c r="B164" s="696"/>
      <c r="C164" s="627" t="s">
        <v>43</v>
      </c>
      <c r="D164" s="627" t="s">
        <v>81</v>
      </c>
      <c r="E164" s="627" t="s">
        <v>1036</v>
      </c>
      <c r="F164" s="482" t="s">
        <v>1328</v>
      </c>
      <c r="G164" s="672" t="s">
        <v>26</v>
      </c>
      <c r="H164" s="320"/>
    </row>
    <row r="165" spans="2:8" ht="13.5" thickBot="1">
      <c r="B165" s="634" t="s">
        <v>1127</v>
      </c>
      <c r="C165" s="621">
        <f>C161</f>
        <v>0.9</v>
      </c>
      <c r="D165" s="697">
        <f>D152</f>
        <v>191083.33333333334</v>
      </c>
      <c r="E165" s="698">
        <f>D165*E157</f>
        <v>47770.833333333336</v>
      </c>
      <c r="F165" s="699">
        <f>'Ret Arv peq porte&gt;2&lt;4 cant cent'!F163</f>
        <v>30</v>
      </c>
      <c r="G165" s="427">
        <f>C165*E165/F165</f>
        <v>1433.125</v>
      </c>
      <c r="H165" s="320"/>
    </row>
    <row r="166" spans="2:8">
      <c r="B166" s="357"/>
      <c r="C166" s="320"/>
      <c r="D166" s="320"/>
      <c r="E166" s="320"/>
      <c r="F166" s="320"/>
      <c r="G166" s="320"/>
      <c r="H166" s="320"/>
    </row>
    <row r="167" spans="2:8" ht="13.5" thickBot="1">
      <c r="B167" s="383" t="s">
        <v>84</v>
      </c>
      <c r="C167" s="320"/>
      <c r="D167" s="320"/>
      <c r="E167" s="320"/>
      <c r="F167" s="320"/>
      <c r="G167" s="320"/>
      <c r="H167" s="320"/>
    </row>
    <row r="168" spans="2:8" ht="13.5" thickBot="1">
      <c r="B168" s="615" t="s">
        <v>28</v>
      </c>
      <c r="C168" s="617" t="s">
        <v>79</v>
      </c>
      <c r="D168" s="320"/>
      <c r="E168" s="320"/>
      <c r="F168" s="320"/>
      <c r="G168" s="320"/>
      <c r="H168" s="320"/>
    </row>
    <row r="169" spans="2:8">
      <c r="B169" s="599" t="s">
        <v>54</v>
      </c>
      <c r="C169" s="687">
        <f>Banco!D269*D148</f>
        <v>3139.51</v>
      </c>
      <c r="D169" s="320"/>
      <c r="E169" s="320"/>
      <c r="F169" s="320"/>
      <c r="G169" s="320"/>
      <c r="H169" s="320"/>
    </row>
    <row r="170" spans="2:8">
      <c r="B170" s="602" t="s">
        <v>55</v>
      </c>
      <c r="C170" s="688">
        <f>Banco!D267</f>
        <v>5.78</v>
      </c>
      <c r="D170" s="320"/>
      <c r="E170" s="320"/>
      <c r="F170" s="320"/>
      <c r="G170" s="320"/>
      <c r="H170" s="320"/>
    </row>
    <row r="171" spans="2:8" ht="13.5" thickBot="1">
      <c r="B171" s="602" t="s">
        <v>56</v>
      </c>
      <c r="C171" s="688">
        <f>D148*Banco!D272</f>
        <v>4709.2649999999994</v>
      </c>
      <c r="D171" s="320"/>
      <c r="E171" s="320"/>
      <c r="F171" s="320"/>
      <c r="G171" s="320"/>
      <c r="H171" s="320"/>
    </row>
    <row r="172" spans="2:8" ht="13.5" thickBot="1">
      <c r="B172" s="602" t="s">
        <v>85</v>
      </c>
      <c r="C172" s="688">
        <f>SUM(C169:C171)</f>
        <v>7854.5550000000003</v>
      </c>
      <c r="D172" s="693" t="s">
        <v>26</v>
      </c>
      <c r="E172" s="320"/>
      <c r="F172" s="320"/>
      <c r="G172" s="320"/>
      <c r="H172" s="320"/>
    </row>
    <row r="173" spans="2:8" ht="13.5" thickBot="1">
      <c r="B173" s="608" t="s">
        <v>86</v>
      </c>
      <c r="C173" s="702">
        <f>C172/12</f>
        <v>654.54624999999999</v>
      </c>
      <c r="D173" s="703">
        <f>G118*C173</f>
        <v>589.09162500000002</v>
      </c>
      <c r="E173" s="320"/>
      <c r="F173" s="320"/>
      <c r="G173" s="320"/>
      <c r="H173" s="320"/>
    </row>
    <row r="174" spans="2:8">
      <c r="B174" s="357"/>
      <c r="C174" s="700"/>
      <c r="D174" s="852"/>
      <c r="E174" s="320"/>
      <c r="F174" s="320"/>
      <c r="G174" s="320"/>
      <c r="H174" s="320"/>
    </row>
    <row r="175" spans="2:8" ht="13.5" thickBot="1">
      <c r="B175" s="357" t="s">
        <v>440</v>
      </c>
      <c r="C175" s="320"/>
      <c r="D175" s="320"/>
      <c r="E175" s="415"/>
      <c r="F175" s="320"/>
      <c r="G175" s="320"/>
      <c r="H175" s="320"/>
    </row>
    <row r="176" spans="2:8" ht="13.5" thickBot="1">
      <c r="B176" s="670"/>
      <c r="C176" s="722" t="s">
        <v>442</v>
      </c>
      <c r="D176" s="627" t="s">
        <v>81</v>
      </c>
      <c r="E176" s="672" t="s">
        <v>26</v>
      </c>
      <c r="F176" s="320"/>
      <c r="G176" s="320"/>
      <c r="H176" s="320"/>
    </row>
    <row r="177" spans="2:8" ht="13.5" thickBot="1">
      <c r="B177" s="673" t="s">
        <v>441</v>
      </c>
      <c r="C177" s="727">
        <f>G118</f>
        <v>0.9</v>
      </c>
      <c r="D177" s="704">
        <f>Banco!D274</f>
        <v>160</v>
      </c>
      <c r="E177" s="661">
        <f>C177*D177</f>
        <v>144</v>
      </c>
      <c r="F177" s="320"/>
      <c r="G177" s="320"/>
      <c r="H177" s="320"/>
    </row>
    <row r="178" spans="2:8" ht="13.5" thickBot="1">
      <c r="B178" s="357"/>
      <c r="C178" s="700"/>
      <c r="D178" s="852"/>
      <c r="E178" s="320"/>
      <c r="F178" s="320"/>
      <c r="G178" s="320"/>
      <c r="H178" s="320"/>
    </row>
    <row r="179" spans="2:8" ht="13.5" thickBot="1">
      <c r="B179" s="320"/>
      <c r="C179" s="320"/>
      <c r="D179" s="320"/>
      <c r="E179" s="320"/>
      <c r="F179" s="320"/>
      <c r="G179" s="693" t="s">
        <v>26</v>
      </c>
      <c r="H179" s="320"/>
    </row>
    <row r="180" spans="2:8" ht="13.5" thickBot="1">
      <c r="B180" s="1371" t="str">
        <f>'Ret Arvore peq porte &lt;2 pavim '!B203:F203</f>
        <v>2.1.9. TOTAL MENSAL DO CAMINHÃO MEDIO CARROCERIA EQUIPADO COM BRAÇO MECANICO</v>
      </c>
      <c r="C180" s="1372"/>
      <c r="D180" s="1372"/>
      <c r="E180" s="1372"/>
      <c r="F180" s="1372"/>
      <c r="G180" s="427">
        <f>E177+D173+G165+G161+G152+G148+E139+E128+F124+F120</f>
        <v>12715.458483720646</v>
      </c>
      <c r="H180" s="725"/>
    </row>
    <row r="181" spans="2:8">
      <c r="B181" s="357"/>
      <c r="C181" s="356"/>
      <c r="D181" s="356"/>
      <c r="E181" s="356"/>
      <c r="F181" s="356"/>
      <c r="G181" s="395"/>
      <c r="H181" s="725"/>
    </row>
    <row r="182" spans="2:8" ht="13.5" thickBot="1">
      <c r="B182" s="335" t="str">
        <f>'Ret Arvore peq porte &lt;2 pavim '!B205</f>
        <v>2.2. BANHEIRO QUIMICO</v>
      </c>
      <c r="C182" s="320"/>
      <c r="D182" s="320"/>
      <c r="E182" s="415"/>
      <c r="F182" s="356"/>
      <c r="G182" s="666"/>
      <c r="H182" s="320"/>
    </row>
    <row r="183" spans="2:8" ht="13.5" thickBot="1">
      <c r="B183" s="357"/>
      <c r="C183" s="320"/>
      <c r="D183" s="320"/>
      <c r="E183" s="706" t="s">
        <v>659</v>
      </c>
      <c r="F183" s="438"/>
      <c r="G183" s="707">
        <f>'Dimens areas verdes'!D265</f>
        <v>1</v>
      </c>
      <c r="H183" s="320"/>
    </row>
    <row r="184" spans="2:8">
      <c r="B184" s="357" t="s">
        <v>639</v>
      </c>
      <c r="C184" s="320"/>
      <c r="D184" s="320"/>
      <c r="E184" s="320"/>
      <c r="F184" s="320"/>
      <c r="G184" s="320"/>
      <c r="H184" s="320"/>
    </row>
    <row r="185" spans="2:8" ht="13.5" thickBot="1">
      <c r="B185" s="320"/>
      <c r="C185" s="320"/>
      <c r="D185" s="320"/>
      <c r="E185" s="320"/>
      <c r="F185" s="320"/>
      <c r="G185" s="320"/>
      <c r="H185" s="320"/>
    </row>
    <row r="186" spans="2:8" ht="13.5" thickBot="1">
      <c r="B186" s="1369" t="s">
        <v>640</v>
      </c>
      <c r="C186" s="1370"/>
      <c r="D186" s="1370"/>
      <c r="E186" s="708">
        <f>'Ret Arvore peq porte &lt;2 pavim '!E209</f>
        <v>0.25</v>
      </c>
      <c r="F186" s="320"/>
      <c r="G186" s="320"/>
      <c r="H186" s="320"/>
    </row>
    <row r="187" spans="2:8">
      <c r="B187" s="320"/>
      <c r="C187" s="320"/>
      <c r="D187" s="320"/>
      <c r="E187" s="320"/>
      <c r="F187" s="320"/>
      <c r="G187" s="320"/>
      <c r="H187" s="320"/>
    </row>
    <row r="188" spans="2:8" ht="13.5" thickBot="1">
      <c r="B188" s="357" t="s">
        <v>672</v>
      </c>
      <c r="C188" s="320"/>
      <c r="D188" s="320"/>
      <c r="E188" s="320"/>
      <c r="F188" s="320"/>
      <c r="G188" s="320"/>
      <c r="H188" s="320"/>
    </row>
    <row r="189" spans="2:8" ht="13.5" thickBot="1">
      <c r="B189" s="696"/>
      <c r="C189" s="627" t="s">
        <v>43</v>
      </c>
      <c r="D189" s="627" t="s">
        <v>81</v>
      </c>
      <c r="E189" s="627" t="s">
        <v>80</v>
      </c>
      <c r="F189" s="482" t="s">
        <v>1328</v>
      </c>
      <c r="G189" s="672" t="s">
        <v>26</v>
      </c>
      <c r="H189" s="320"/>
    </row>
    <row r="190" spans="2:8" ht="13.5" thickBot="1">
      <c r="B190" s="634" t="s">
        <v>1130</v>
      </c>
      <c r="C190" s="621">
        <f>G183</f>
        <v>1</v>
      </c>
      <c r="D190" s="697">
        <f>'Ret Arvore peq porte &lt;2 pavim '!D213</f>
        <v>4867</v>
      </c>
      <c r="E190" s="698">
        <f>D190*E186</f>
        <v>1216.75</v>
      </c>
      <c r="F190" s="699">
        <f>'Ret Arv peq porte&gt;2&lt;4 cant cent'!F188</f>
        <v>30</v>
      </c>
      <c r="G190" s="427">
        <f>C190*E190/F190</f>
        <v>40.55833333333333</v>
      </c>
      <c r="H190" s="320"/>
    </row>
    <row r="191" spans="2:8">
      <c r="B191" s="357"/>
      <c r="C191" s="356"/>
      <c r="D191" s="700"/>
      <c r="E191" s="700"/>
      <c r="F191" s="356"/>
      <c r="G191" s="403"/>
      <c r="H191" s="320"/>
    </row>
    <row r="192" spans="2:8">
      <c r="B192" s="357" t="s">
        <v>642</v>
      </c>
      <c r="C192" s="320"/>
      <c r="D192" s="320"/>
      <c r="E192" s="320"/>
      <c r="F192" s="320"/>
      <c r="G192" s="320"/>
      <c r="H192" s="320"/>
    </row>
    <row r="193" spans="2:8" ht="13.5" thickBot="1">
      <c r="B193" s="357"/>
      <c r="C193" s="320"/>
      <c r="D193" s="320"/>
      <c r="E193" s="320"/>
      <c r="F193" s="320"/>
      <c r="G193" s="320"/>
      <c r="H193" s="320"/>
    </row>
    <row r="194" spans="2:8" ht="13.5" thickBot="1">
      <c r="B194" s="1369" t="s">
        <v>640</v>
      </c>
      <c r="C194" s="1370"/>
      <c r="D194" s="1370"/>
      <c r="E194" s="708">
        <f>'Ret Arvore peq porte &lt;2 pavim '!E217</f>
        <v>0.5</v>
      </c>
      <c r="F194" s="320"/>
      <c r="G194" s="320"/>
      <c r="H194" s="320"/>
    </row>
    <row r="195" spans="2:8">
      <c r="B195" s="357"/>
      <c r="C195" s="320"/>
      <c r="D195" s="320"/>
      <c r="E195" s="320"/>
      <c r="F195" s="320"/>
      <c r="G195" s="320"/>
      <c r="H195" s="320"/>
    </row>
    <row r="196" spans="2:8" ht="13.5" thickBot="1">
      <c r="B196" s="357" t="s">
        <v>770</v>
      </c>
      <c r="C196" s="320"/>
      <c r="D196" s="320"/>
      <c r="E196" s="320"/>
      <c r="F196" s="320"/>
      <c r="G196" s="320"/>
      <c r="H196" s="320"/>
    </row>
    <row r="197" spans="2:8" ht="13.5" thickBot="1">
      <c r="B197" s="696"/>
      <c r="C197" s="627" t="s">
        <v>43</v>
      </c>
      <c r="D197" s="627" t="s">
        <v>81</v>
      </c>
      <c r="E197" s="627" t="s">
        <v>1036</v>
      </c>
      <c r="F197" s="482" t="s">
        <v>1328</v>
      </c>
      <c r="G197" s="672" t="s">
        <v>26</v>
      </c>
      <c r="H197" s="320"/>
    </row>
    <row r="198" spans="2:8" ht="13.5" thickBot="1">
      <c r="B198" s="634" t="s">
        <v>1131</v>
      </c>
      <c r="C198" s="701">
        <f>G183</f>
        <v>1</v>
      </c>
      <c r="D198" s="697">
        <f>D190</f>
        <v>4867</v>
      </c>
      <c r="E198" s="698">
        <f>D198*E194</f>
        <v>2433.5</v>
      </c>
      <c r="F198" s="699">
        <f>'Ret Arv peq porte&gt;2&lt;4 cant cent'!F196</f>
        <v>30</v>
      </c>
      <c r="G198" s="427">
        <f>C198*E198/F198</f>
        <v>81.11666666666666</v>
      </c>
      <c r="H198" s="320"/>
    </row>
    <row r="199" spans="2:8" ht="13.5" thickBot="1">
      <c r="B199" s="357"/>
      <c r="C199" s="893"/>
      <c r="D199" s="700"/>
      <c r="E199" s="894"/>
      <c r="F199" s="895"/>
      <c r="G199" s="401"/>
      <c r="H199" s="320"/>
    </row>
    <row r="200" spans="2:8" ht="13.5" thickBot="1">
      <c r="B200" s="320"/>
      <c r="C200" s="320"/>
      <c r="D200" s="320"/>
      <c r="E200" s="320"/>
      <c r="F200" s="320"/>
      <c r="G200" s="693" t="s">
        <v>26</v>
      </c>
      <c r="H200" s="320"/>
    </row>
    <row r="201" spans="2:8" ht="13.5" thickBot="1">
      <c r="B201" s="1371" t="s">
        <v>643</v>
      </c>
      <c r="C201" s="1372"/>
      <c r="D201" s="1372"/>
      <c r="E201" s="1372"/>
      <c r="F201" s="1373"/>
      <c r="G201" s="710">
        <f>G198+G190</f>
        <v>121.67499999999998</v>
      </c>
      <c r="H201" s="320"/>
    </row>
    <row r="202" spans="2:8">
      <c r="B202" s="705"/>
      <c r="C202" s="705"/>
      <c r="D202" s="705"/>
      <c r="E202" s="705"/>
      <c r="F202" s="705"/>
      <c r="G202" s="401"/>
      <c r="H202" s="320"/>
    </row>
    <row r="203" spans="2:8">
      <c r="B203" s="335" t="str">
        <f>'Ret Arvore peq porte &lt;2 pavim '!B226</f>
        <v>2.3. MOTOSSERRA</v>
      </c>
      <c r="C203" s="320"/>
      <c r="D203" s="320"/>
      <c r="E203" s="415"/>
      <c r="F203" s="356"/>
      <c r="G203" s="666"/>
      <c r="H203" s="320"/>
    </row>
    <row r="204" spans="2:8" ht="13.5" thickBot="1">
      <c r="B204" s="335"/>
      <c r="C204" s="320"/>
      <c r="D204" s="320"/>
      <c r="E204" s="415"/>
      <c r="F204" s="356"/>
      <c r="G204" s="666"/>
      <c r="H204" s="320"/>
    </row>
    <row r="205" spans="2:8" ht="13.5" thickBot="1">
      <c r="B205" s="745"/>
      <c r="C205" s="319"/>
      <c r="D205" s="319"/>
      <c r="E205" s="803" t="s">
        <v>825</v>
      </c>
      <c r="F205" s="804"/>
      <c r="G205" s="196">
        <f>'Dimens areas verdes'!D268</f>
        <v>114.39999999999999</v>
      </c>
      <c r="H205" s="320"/>
    </row>
    <row r="206" spans="2:8" ht="13.5" thickBot="1">
      <c r="B206" s="805" t="s">
        <v>831</v>
      </c>
      <c r="C206" s="319"/>
      <c r="D206" s="319"/>
      <c r="E206" s="856" t="s">
        <v>862</v>
      </c>
      <c r="F206" s="807"/>
      <c r="G206" s="293">
        <f>'Dimens areas verdes'!D267</f>
        <v>1</v>
      </c>
      <c r="H206" s="320"/>
    </row>
    <row r="207" spans="2:8" ht="13.5" thickBot="1">
      <c r="B207" s="808"/>
      <c r="C207" s="871" t="s">
        <v>448</v>
      </c>
      <c r="D207" s="809" t="s">
        <v>40</v>
      </c>
      <c r="E207" s="809" t="s">
        <v>1587</v>
      </c>
      <c r="F207" s="810" t="s">
        <v>26</v>
      </c>
      <c r="G207" s="807"/>
      <c r="H207" s="320"/>
    </row>
    <row r="208" spans="2:8" ht="13.5" thickBot="1">
      <c r="B208" s="811" t="s">
        <v>110</v>
      </c>
      <c r="C208" s="812">
        <f>G205</f>
        <v>114.39999999999999</v>
      </c>
      <c r="D208" s="740">
        <f>Banco!D47</f>
        <v>5.49</v>
      </c>
      <c r="E208" s="813">
        <f>Banco!D226</f>
        <v>1.5405</v>
      </c>
      <c r="F208" s="814">
        <f>C208*D208*E208</f>
        <v>967.52026799999987</v>
      </c>
      <c r="G208" s="807"/>
      <c r="H208" s="320"/>
    </row>
    <row r="209" spans="2:8">
      <c r="B209" s="319"/>
      <c r="C209" s="319"/>
      <c r="D209" s="319"/>
      <c r="E209" s="319"/>
      <c r="F209" s="319"/>
      <c r="G209" s="319"/>
      <c r="H209" s="320"/>
    </row>
    <row r="210" spans="2:8" ht="13.5" thickBot="1">
      <c r="B210" s="829" t="s">
        <v>832</v>
      </c>
      <c r="C210" s="319"/>
      <c r="D210" s="319"/>
      <c r="E210" s="319"/>
      <c r="F210" s="319"/>
      <c r="G210" s="319"/>
      <c r="H210" s="320"/>
    </row>
    <row r="211" spans="2:8" ht="13.5" thickBot="1">
      <c r="B211" s="815" t="s">
        <v>1588</v>
      </c>
      <c r="C211" s="1073" t="s">
        <v>1589</v>
      </c>
      <c r="D211" s="809" t="s">
        <v>40</v>
      </c>
      <c r="E211" s="1074" t="s">
        <v>1590</v>
      </c>
      <c r="F211" s="810" t="s">
        <v>26</v>
      </c>
      <c r="G211" s="319"/>
      <c r="H211" s="320"/>
    </row>
    <row r="212" spans="2:8" ht="13.5" thickBot="1">
      <c r="B212" s="818" t="s">
        <v>105</v>
      </c>
      <c r="C212" s="753">
        <f>C208*E208</f>
        <v>176.23319999999998</v>
      </c>
      <c r="D212" s="753">
        <f>Banco!D68</f>
        <v>28</v>
      </c>
      <c r="E212" s="1075">
        <f>Banco!D231</f>
        <v>0.03</v>
      </c>
      <c r="F212" s="814">
        <f>C212*D212*E212</f>
        <v>148.035888</v>
      </c>
      <c r="G212" s="319"/>
      <c r="H212" s="320"/>
    </row>
    <row r="213" spans="2:8">
      <c r="B213" s="335"/>
      <c r="C213" s="320"/>
      <c r="D213" s="320"/>
      <c r="E213" s="415"/>
      <c r="F213" s="356"/>
      <c r="G213" s="666"/>
      <c r="H213" s="320"/>
    </row>
    <row r="214" spans="2:8">
      <c r="B214" s="335"/>
      <c r="C214" s="320"/>
      <c r="D214" s="320"/>
      <c r="E214" s="415"/>
      <c r="F214" s="356"/>
      <c r="G214" s="666"/>
      <c r="H214" s="320"/>
    </row>
    <row r="215" spans="2:8">
      <c r="B215" s="357" t="s">
        <v>1591</v>
      </c>
      <c r="C215" s="320"/>
      <c r="D215" s="320"/>
      <c r="E215" s="320"/>
      <c r="F215" s="320"/>
      <c r="G215" s="320"/>
      <c r="H215" s="320"/>
    </row>
    <row r="216" spans="2:8" ht="13.5" thickBot="1">
      <c r="B216" s="320"/>
      <c r="C216" s="320"/>
      <c r="D216" s="320"/>
      <c r="E216" s="320"/>
      <c r="F216" s="320"/>
      <c r="G216" s="320"/>
      <c r="H216" s="320"/>
    </row>
    <row r="217" spans="2:8" ht="13.5" thickBot="1">
      <c r="B217" s="1369" t="s">
        <v>771</v>
      </c>
      <c r="C217" s="1370"/>
      <c r="D217" s="1370"/>
      <c r="E217" s="708">
        <f>E186</f>
        <v>0.25</v>
      </c>
      <c r="F217" s="320"/>
      <c r="G217" s="320"/>
      <c r="H217" s="320"/>
    </row>
    <row r="218" spans="2:8">
      <c r="B218" s="320"/>
      <c r="C218" s="320"/>
      <c r="D218" s="320"/>
      <c r="E218" s="320"/>
      <c r="F218" s="320"/>
      <c r="G218" s="320"/>
      <c r="H218" s="320"/>
    </row>
    <row r="219" spans="2:8" ht="13.5" thickBot="1">
      <c r="B219" s="357" t="s">
        <v>772</v>
      </c>
      <c r="C219" s="320"/>
      <c r="D219" s="320"/>
      <c r="E219" s="320"/>
      <c r="F219" s="320"/>
      <c r="G219" s="320"/>
      <c r="H219" s="320"/>
    </row>
    <row r="220" spans="2:8" ht="13.5" thickBot="1">
      <c r="B220" s="696"/>
      <c r="C220" s="627" t="s">
        <v>43</v>
      </c>
      <c r="D220" s="627" t="s">
        <v>81</v>
      </c>
      <c r="E220" s="627" t="s">
        <v>80</v>
      </c>
      <c r="F220" s="482" t="s">
        <v>1328</v>
      </c>
      <c r="G220" s="672" t="s">
        <v>26</v>
      </c>
      <c r="H220" s="320"/>
    </row>
    <row r="221" spans="2:8" ht="13.5" thickBot="1">
      <c r="B221" s="634" t="s">
        <v>1132</v>
      </c>
      <c r="C221" s="960">
        <f>G206</f>
        <v>1</v>
      </c>
      <c r="D221" s="697">
        <f>Banco!D172</f>
        <v>3045</v>
      </c>
      <c r="E221" s="698">
        <f>D221*E217</f>
        <v>761.25</v>
      </c>
      <c r="F221" s="699">
        <f>'Ret Arv peq porte&gt;2&lt;4 cant cent'!F218</f>
        <v>30</v>
      </c>
      <c r="G221" s="427">
        <f>C221*E221/F221</f>
        <v>25.375</v>
      </c>
      <c r="H221" s="320"/>
    </row>
    <row r="222" spans="2:8">
      <c r="B222" s="357"/>
      <c r="C222" s="356"/>
      <c r="D222" s="700"/>
      <c r="E222" s="700"/>
      <c r="F222" s="356"/>
      <c r="G222" s="403"/>
      <c r="H222" s="320"/>
    </row>
    <row r="223" spans="2:8">
      <c r="B223" s="357" t="s">
        <v>1592</v>
      </c>
      <c r="C223" s="320"/>
      <c r="D223" s="320"/>
      <c r="E223" s="320"/>
      <c r="F223" s="320"/>
      <c r="G223" s="320"/>
      <c r="H223" s="320"/>
    </row>
    <row r="224" spans="2:8" ht="13.5" thickBot="1">
      <c r="B224" s="357"/>
      <c r="C224" s="320"/>
      <c r="D224" s="320"/>
      <c r="E224" s="320"/>
      <c r="F224" s="320"/>
      <c r="G224" s="320"/>
      <c r="H224" s="320"/>
    </row>
    <row r="225" spans="2:8" ht="13.5" thickBot="1">
      <c r="B225" s="1369" t="s">
        <v>771</v>
      </c>
      <c r="C225" s="1370"/>
      <c r="D225" s="1370"/>
      <c r="E225" s="708">
        <f>'Ret Arvore peq porte &lt;2 pavim '!E247</f>
        <v>0.75</v>
      </c>
      <c r="F225" s="320"/>
      <c r="G225" s="320"/>
      <c r="H225" s="320"/>
    </row>
    <row r="226" spans="2:8">
      <c r="B226" s="357"/>
      <c r="C226" s="320"/>
      <c r="D226" s="320"/>
      <c r="E226" s="320"/>
      <c r="F226" s="320"/>
      <c r="G226" s="320"/>
      <c r="H226" s="320"/>
    </row>
    <row r="227" spans="2:8" ht="13.5" thickBot="1">
      <c r="B227" s="357" t="s">
        <v>783</v>
      </c>
      <c r="C227" s="320"/>
      <c r="D227" s="320"/>
      <c r="E227" s="320"/>
      <c r="F227" s="320"/>
      <c r="G227" s="320"/>
      <c r="H227" s="320"/>
    </row>
    <row r="228" spans="2:8" ht="13.5" thickBot="1">
      <c r="B228" s="696"/>
      <c r="C228" s="627" t="s">
        <v>43</v>
      </c>
      <c r="D228" s="627" t="s">
        <v>81</v>
      </c>
      <c r="E228" s="627" t="s">
        <v>1036</v>
      </c>
      <c r="F228" s="482" t="s">
        <v>1328</v>
      </c>
      <c r="G228" s="672" t="s">
        <v>26</v>
      </c>
      <c r="H228" s="320"/>
    </row>
    <row r="229" spans="2:8" ht="13.5" thickBot="1">
      <c r="B229" s="634" t="s">
        <v>1133</v>
      </c>
      <c r="C229" s="701">
        <f>C221</f>
        <v>1</v>
      </c>
      <c r="D229" s="697">
        <f>D221</f>
        <v>3045</v>
      </c>
      <c r="E229" s="698">
        <f>D229*E225</f>
        <v>2283.75</v>
      </c>
      <c r="F229" s="699">
        <f>'Ret Arv peq porte&gt;2&lt;4 cant cent'!F226</f>
        <v>30</v>
      </c>
      <c r="G229" s="427">
        <f>C229*E229/F229</f>
        <v>76.125</v>
      </c>
      <c r="H229" s="320"/>
    </row>
    <row r="230" spans="2:8" ht="13.5" thickBot="1">
      <c r="B230" s="357"/>
      <c r="C230" s="893"/>
      <c r="D230" s="700"/>
      <c r="E230" s="894"/>
      <c r="F230" s="895"/>
      <c r="G230" s="401"/>
      <c r="H230" s="320"/>
    </row>
    <row r="231" spans="2:8" ht="13.5" thickBot="1">
      <c r="B231" s="320"/>
      <c r="C231" s="320"/>
      <c r="D231" s="320"/>
      <c r="E231" s="320"/>
      <c r="F231" s="320"/>
      <c r="G231" s="693" t="s">
        <v>26</v>
      </c>
      <c r="H231" s="320"/>
    </row>
    <row r="232" spans="2:8" ht="13.5" thickBot="1">
      <c r="B232" s="1371" t="s">
        <v>1593</v>
      </c>
      <c r="C232" s="1372"/>
      <c r="D232" s="1372"/>
      <c r="E232" s="1372"/>
      <c r="F232" s="1373"/>
      <c r="G232" s="710">
        <f>F208+F212+G229+G221</f>
        <v>1217.0561559999999</v>
      </c>
      <c r="H232" s="320"/>
    </row>
    <row r="233" spans="2:8">
      <c r="B233" s="705"/>
      <c r="C233" s="705"/>
      <c r="D233" s="705"/>
      <c r="E233" s="705"/>
      <c r="F233" s="705"/>
      <c r="G233" s="401"/>
      <c r="H233" s="320"/>
    </row>
    <row r="234" spans="2:8">
      <c r="B234" s="335" t="s">
        <v>774</v>
      </c>
      <c r="C234" s="320"/>
      <c r="D234" s="320"/>
      <c r="E234" s="415"/>
      <c r="F234" s="356"/>
      <c r="G234" s="666"/>
      <c r="H234" s="320"/>
    </row>
    <row r="235" spans="2:8" ht="13.5" thickBot="1">
      <c r="B235" s="335"/>
      <c r="C235" s="320"/>
      <c r="D235" s="320"/>
      <c r="E235" s="415"/>
      <c r="F235" s="356"/>
      <c r="G235" s="666"/>
      <c r="H235" s="320"/>
    </row>
    <row r="236" spans="2:8" ht="13.5" thickBot="1">
      <c r="B236" s="745"/>
      <c r="C236" s="319"/>
      <c r="D236" s="319"/>
      <c r="E236" s="803" t="s">
        <v>825</v>
      </c>
      <c r="F236" s="804"/>
      <c r="G236" s="196">
        <f>'Dimens areas verdes'!D270</f>
        <v>143</v>
      </c>
      <c r="H236" s="320"/>
    </row>
    <row r="237" spans="2:8" ht="13.5" thickBot="1">
      <c r="B237" s="805" t="s">
        <v>1585</v>
      </c>
      <c r="C237" s="319"/>
      <c r="D237" s="319"/>
      <c r="E237" s="856" t="s">
        <v>863</v>
      </c>
      <c r="F237" s="807"/>
      <c r="G237" s="293">
        <f>'Dimens areas verdes'!D269</f>
        <v>1</v>
      </c>
      <c r="H237" s="320"/>
    </row>
    <row r="238" spans="2:8" ht="13.5" thickBot="1">
      <c r="B238" s="808"/>
      <c r="C238" s="871" t="s">
        <v>448</v>
      </c>
      <c r="D238" s="809" t="s">
        <v>40</v>
      </c>
      <c r="E238" s="809" t="s">
        <v>1587</v>
      </c>
      <c r="F238" s="810" t="s">
        <v>26</v>
      </c>
      <c r="G238" s="807"/>
      <c r="H238" s="320"/>
    </row>
    <row r="239" spans="2:8" ht="13.5" thickBot="1">
      <c r="B239" s="811" t="s">
        <v>110</v>
      </c>
      <c r="C239" s="812">
        <f>G236</f>
        <v>143</v>
      </c>
      <c r="D239" s="740">
        <f>Banco!D47</f>
        <v>5.49</v>
      </c>
      <c r="E239" s="813">
        <f>Banco!D225</f>
        <v>0.37524999999999997</v>
      </c>
      <c r="F239" s="814">
        <f>C239*D239*E239</f>
        <v>294.59751749999998</v>
      </c>
      <c r="G239" s="807"/>
      <c r="H239" s="320"/>
    </row>
    <row r="240" spans="2:8">
      <c r="B240" s="319"/>
      <c r="C240" s="319"/>
      <c r="D240" s="319"/>
      <c r="E240" s="319"/>
      <c r="F240" s="319"/>
      <c r="G240" s="319"/>
      <c r="H240" s="320"/>
    </row>
    <row r="241" spans="2:8" ht="13.5" thickBot="1">
      <c r="B241" s="829" t="s">
        <v>1586</v>
      </c>
      <c r="C241" s="319"/>
      <c r="D241" s="319"/>
      <c r="E241" s="319"/>
      <c r="F241" s="319"/>
      <c r="G241" s="319"/>
      <c r="H241" s="320"/>
    </row>
    <row r="242" spans="2:8" ht="13.5" thickBot="1">
      <c r="B242" s="815" t="s">
        <v>1588</v>
      </c>
      <c r="C242" s="1073" t="s">
        <v>1589</v>
      </c>
      <c r="D242" s="809" t="s">
        <v>40</v>
      </c>
      <c r="E242" s="1074" t="s">
        <v>1590</v>
      </c>
      <c r="F242" s="810" t="s">
        <v>26</v>
      </c>
      <c r="G242" s="319"/>
      <c r="H242" s="320"/>
    </row>
    <row r="243" spans="2:8" ht="13.5" thickBot="1">
      <c r="B243" s="818" t="s">
        <v>105</v>
      </c>
      <c r="C243" s="753">
        <f>C239*E239</f>
        <v>53.660749999999993</v>
      </c>
      <c r="D243" s="753">
        <f>Banco!D68</f>
        <v>28</v>
      </c>
      <c r="E243" s="1075">
        <f>Banco!D231</f>
        <v>0.03</v>
      </c>
      <c r="F243" s="814">
        <f>C243*D243*E243</f>
        <v>45.075029999999991</v>
      </c>
      <c r="G243" s="319"/>
      <c r="H243" s="320"/>
    </row>
    <row r="244" spans="2:8">
      <c r="B244" s="335"/>
      <c r="C244" s="320"/>
      <c r="D244" s="320"/>
      <c r="E244" s="415"/>
      <c r="F244" s="356"/>
      <c r="G244" s="666"/>
      <c r="H244" s="320"/>
    </row>
    <row r="245" spans="2:8">
      <c r="B245" s="357" t="s">
        <v>1594</v>
      </c>
      <c r="C245" s="320"/>
      <c r="D245" s="320"/>
      <c r="E245" s="320"/>
      <c r="F245" s="320"/>
      <c r="G245" s="320"/>
      <c r="H245" s="320"/>
    </row>
    <row r="246" spans="2:8" ht="13.5" thickBot="1">
      <c r="B246" s="320"/>
      <c r="C246" s="320"/>
      <c r="D246" s="320"/>
      <c r="E246" s="320"/>
      <c r="F246" s="320"/>
      <c r="G246" s="320"/>
      <c r="H246" s="320"/>
    </row>
    <row r="247" spans="2:8" ht="13.5" thickBot="1">
      <c r="B247" s="1369" t="s">
        <v>775</v>
      </c>
      <c r="C247" s="1370"/>
      <c r="D247" s="1370"/>
      <c r="E247" s="708">
        <f>E217</f>
        <v>0.25</v>
      </c>
      <c r="F247" s="320"/>
      <c r="G247" s="320"/>
      <c r="H247" s="320"/>
    </row>
    <row r="248" spans="2:8">
      <c r="B248" s="320"/>
      <c r="C248" s="320"/>
      <c r="D248" s="320"/>
      <c r="E248" s="320"/>
      <c r="F248" s="320"/>
      <c r="G248" s="320"/>
      <c r="H248" s="320"/>
    </row>
    <row r="249" spans="2:8" ht="13.5" thickBot="1">
      <c r="B249" s="357" t="s">
        <v>776</v>
      </c>
      <c r="C249" s="320"/>
      <c r="D249" s="320"/>
      <c r="E249" s="320"/>
      <c r="F249" s="320"/>
      <c r="G249" s="320"/>
      <c r="H249" s="320"/>
    </row>
    <row r="250" spans="2:8" ht="13.5" thickBot="1">
      <c r="B250" s="696"/>
      <c r="C250" s="627" t="s">
        <v>43</v>
      </c>
      <c r="D250" s="627" t="s">
        <v>81</v>
      </c>
      <c r="E250" s="627" t="s">
        <v>80</v>
      </c>
      <c r="F250" s="482" t="s">
        <v>1328</v>
      </c>
      <c r="G250" s="672" t="s">
        <v>26</v>
      </c>
      <c r="H250" s="320"/>
    </row>
    <row r="251" spans="2:8" ht="13.5" thickBot="1">
      <c r="B251" s="634" t="s">
        <v>1134</v>
      </c>
      <c r="C251" s="960">
        <f>G237</f>
        <v>1</v>
      </c>
      <c r="D251" s="697">
        <f>Banco!D171</f>
        <v>2249.9</v>
      </c>
      <c r="E251" s="698">
        <f>D251*E247</f>
        <v>562.47500000000002</v>
      </c>
      <c r="F251" s="699">
        <f>'Ret Arv peq porte&gt;2&lt;4 cant cent'!F248</f>
        <v>30</v>
      </c>
      <c r="G251" s="427">
        <f>C251*E251/F251</f>
        <v>18.749166666666667</v>
      </c>
      <c r="H251" s="320"/>
    </row>
    <row r="252" spans="2:8">
      <c r="B252" s="357"/>
      <c r="C252" s="356"/>
      <c r="D252" s="700"/>
      <c r="E252" s="700"/>
      <c r="F252" s="356"/>
      <c r="G252" s="403"/>
      <c r="H252" s="320"/>
    </row>
    <row r="253" spans="2:8">
      <c r="B253" s="357" t="s">
        <v>1595</v>
      </c>
      <c r="C253" s="320"/>
      <c r="D253" s="320"/>
      <c r="E253" s="320"/>
      <c r="F253" s="320"/>
      <c r="G253" s="320"/>
      <c r="H253" s="320"/>
    </row>
    <row r="254" spans="2:8" ht="13.5" thickBot="1">
      <c r="B254" s="357"/>
      <c r="C254" s="320"/>
      <c r="D254" s="320"/>
      <c r="E254" s="320"/>
      <c r="F254" s="320"/>
      <c r="G254" s="320"/>
      <c r="H254" s="320"/>
    </row>
    <row r="255" spans="2:8" ht="13.5" thickBot="1">
      <c r="B255" s="1369" t="s">
        <v>777</v>
      </c>
      <c r="C255" s="1370"/>
      <c r="D255" s="1370"/>
      <c r="E255" s="708">
        <f>'Ret Arvore peq porte &lt;2 pavim '!E278</f>
        <v>0.75</v>
      </c>
      <c r="F255" s="320"/>
      <c r="G255" s="320"/>
      <c r="H255" s="320"/>
    </row>
    <row r="256" spans="2:8">
      <c r="B256" s="357"/>
      <c r="C256" s="320"/>
      <c r="D256" s="320"/>
      <c r="E256" s="320"/>
      <c r="F256" s="320"/>
      <c r="G256" s="320"/>
      <c r="H256" s="320"/>
    </row>
    <row r="257" spans="2:8" ht="13.5" thickBot="1">
      <c r="B257" s="357" t="s">
        <v>778</v>
      </c>
      <c r="C257" s="320"/>
      <c r="D257" s="320"/>
      <c r="E257" s="320"/>
      <c r="F257" s="320"/>
      <c r="G257" s="320"/>
      <c r="H257" s="320"/>
    </row>
    <row r="258" spans="2:8" ht="13.5" thickBot="1">
      <c r="B258" s="696"/>
      <c r="C258" s="627" t="s">
        <v>43</v>
      </c>
      <c r="D258" s="627" t="s">
        <v>81</v>
      </c>
      <c r="E258" s="627" t="s">
        <v>1036</v>
      </c>
      <c r="F258" s="482" t="s">
        <v>1328</v>
      </c>
      <c r="G258" s="672" t="s">
        <v>26</v>
      </c>
      <c r="H258" s="320"/>
    </row>
    <row r="259" spans="2:8" ht="13.5" thickBot="1">
      <c r="B259" s="634" t="s">
        <v>1135</v>
      </c>
      <c r="C259" s="701">
        <f>C251</f>
        <v>1</v>
      </c>
      <c r="D259" s="697">
        <f>D251</f>
        <v>2249.9</v>
      </c>
      <c r="E259" s="698">
        <f>D259*E255</f>
        <v>1687.4250000000002</v>
      </c>
      <c r="F259" s="699">
        <f>'Ret Arv peq porte&gt;2&lt;4 cant cent'!F256</f>
        <v>30</v>
      </c>
      <c r="G259" s="427">
        <f>C259*E259/F259</f>
        <v>56.247500000000009</v>
      </c>
      <c r="H259" s="320"/>
    </row>
    <row r="260" spans="2:8" ht="13.5" thickBot="1">
      <c r="B260" s="357"/>
      <c r="C260" s="893"/>
      <c r="D260" s="700"/>
      <c r="E260" s="894"/>
      <c r="F260" s="895"/>
      <c r="G260" s="401"/>
      <c r="H260" s="320"/>
    </row>
    <row r="261" spans="2:8" ht="13.5" thickBot="1">
      <c r="B261" s="320"/>
      <c r="C261" s="320"/>
      <c r="D261" s="320"/>
      <c r="E261" s="320"/>
      <c r="F261" s="320"/>
      <c r="G261" s="693" t="s">
        <v>26</v>
      </c>
      <c r="H261" s="320"/>
    </row>
    <row r="262" spans="2:8" ht="13.5" thickBot="1">
      <c r="B262" s="1371" t="s">
        <v>1596</v>
      </c>
      <c r="C262" s="1372"/>
      <c r="D262" s="1372"/>
      <c r="E262" s="1372"/>
      <c r="F262" s="1373"/>
      <c r="G262" s="710">
        <f>F239+F243+G259+G251</f>
        <v>414.66921416666662</v>
      </c>
      <c r="H262" s="320"/>
    </row>
    <row r="263" spans="2:8">
      <c r="B263" s="705"/>
      <c r="C263" s="705"/>
      <c r="D263" s="705"/>
      <c r="E263" s="705"/>
      <c r="F263" s="705"/>
      <c r="G263" s="401"/>
      <c r="H263" s="320"/>
    </row>
    <row r="264" spans="2:8">
      <c r="B264" s="335" t="s">
        <v>61</v>
      </c>
      <c r="C264" s="320"/>
      <c r="D264" s="320"/>
      <c r="E264" s="320"/>
      <c r="F264" s="320"/>
      <c r="G264" s="320"/>
      <c r="H264" s="320"/>
    </row>
    <row r="265" spans="2:8" ht="13.5" thickBot="1">
      <c r="B265" s="320"/>
      <c r="C265" s="320"/>
      <c r="D265" s="320"/>
      <c r="E265" s="320"/>
      <c r="F265" s="320"/>
      <c r="G265" s="320"/>
      <c r="H265" s="320"/>
    </row>
    <row r="266" spans="2:8">
      <c r="B266" s="696" t="s">
        <v>57</v>
      </c>
      <c r="C266" s="424"/>
      <c r="D266" s="424"/>
      <c r="E266" s="711"/>
      <c r="F266" s="712">
        <f>E32</f>
        <v>33082.720000000001</v>
      </c>
      <c r="G266" s="320"/>
      <c r="H266" s="320"/>
    </row>
    <row r="267" spans="2:8">
      <c r="B267" s="630" t="s">
        <v>124</v>
      </c>
      <c r="C267" s="356"/>
      <c r="D267" s="356"/>
      <c r="E267" s="713"/>
      <c r="F267" s="714">
        <f>E97</f>
        <v>661.19999999999993</v>
      </c>
      <c r="G267" s="320"/>
      <c r="H267" s="320"/>
    </row>
    <row r="268" spans="2:8">
      <c r="B268" s="630" t="s">
        <v>1689</v>
      </c>
      <c r="C268" s="356"/>
      <c r="D268" s="356"/>
      <c r="E268" s="713"/>
      <c r="F268" s="714">
        <f>G113</f>
        <v>504.03000000000003</v>
      </c>
      <c r="G268" s="320"/>
      <c r="H268" s="320"/>
    </row>
    <row r="269" spans="2:8">
      <c r="B269" s="630" t="str">
        <f>'Ret Arvore peq porte &lt;2 pavim '!B347</f>
        <v>3.4. CAMINHÃO MEDIO CARROCERIA EQUIPADO COM BRAÇO MECANICO</v>
      </c>
      <c r="C269" s="356"/>
      <c r="D269" s="356"/>
      <c r="E269" s="713"/>
      <c r="F269" s="714">
        <f>G180</f>
        <v>12715.458483720646</v>
      </c>
      <c r="G269" s="320"/>
      <c r="H269" s="320"/>
    </row>
    <row r="270" spans="2:8">
      <c r="B270" s="630" t="s">
        <v>648</v>
      </c>
      <c r="C270" s="356"/>
      <c r="D270" s="356"/>
      <c r="E270" s="713"/>
      <c r="F270" s="714">
        <f>G201</f>
        <v>121.67499999999998</v>
      </c>
      <c r="G270" s="320"/>
      <c r="H270" s="320"/>
    </row>
    <row r="271" spans="2:8">
      <c r="B271" s="630" t="s">
        <v>922</v>
      </c>
      <c r="C271" s="356"/>
      <c r="D271" s="356"/>
      <c r="E271" s="713"/>
      <c r="F271" s="714">
        <f>G232</f>
        <v>1217.0561559999999</v>
      </c>
      <c r="G271" s="320"/>
      <c r="H271" s="320"/>
    </row>
    <row r="272" spans="2:8" ht="13.5" thickBot="1">
      <c r="B272" s="630" t="s">
        <v>671</v>
      </c>
      <c r="C272" s="356"/>
      <c r="D272" s="356"/>
      <c r="E272" s="713"/>
      <c r="F272" s="714">
        <f>G262</f>
        <v>414.66921416666662</v>
      </c>
      <c r="G272" s="320"/>
      <c r="H272" s="320"/>
    </row>
    <row r="273" spans="2:8">
      <c r="B273" s="696" t="s">
        <v>1827</v>
      </c>
      <c r="C273" s="424"/>
      <c r="D273" s="424"/>
      <c r="E273" s="711"/>
      <c r="F273" s="712">
        <f>SUM(F266:F272)</f>
        <v>48716.808853887313</v>
      </c>
      <c r="G273" s="320"/>
      <c r="H273" s="320"/>
    </row>
    <row r="274" spans="2:8" ht="13.5" thickBot="1">
      <c r="B274" s="634" t="s">
        <v>669</v>
      </c>
      <c r="C274" s="715"/>
      <c r="D274" s="716">
        <f>Banco!D211</f>
        <v>0.38690000000000002</v>
      </c>
      <c r="E274" s="717"/>
      <c r="F274" s="718">
        <f>D274*F273</f>
        <v>18848.533345569002</v>
      </c>
      <c r="G274" s="320"/>
      <c r="H274" s="320"/>
    </row>
    <row r="275" spans="2:8" ht="13.5" thickBot="1">
      <c r="B275" s="437" t="s">
        <v>58</v>
      </c>
      <c r="C275" s="438"/>
      <c r="D275" s="438"/>
      <c r="E275" s="913"/>
      <c r="F275" s="914">
        <f>F274+F273</f>
        <v>67565.34219945631</v>
      </c>
      <c r="G275" s="320"/>
      <c r="H275" s="320"/>
    </row>
    <row r="276" spans="2:8" ht="13.5" thickBot="1">
      <c r="B276" s="150" t="s">
        <v>942</v>
      </c>
      <c r="C276" s="149"/>
      <c r="D276" s="149"/>
      <c r="E276" s="148"/>
      <c r="F276" s="147">
        <f>'Dimens areas verdes'!D228</f>
        <v>600</v>
      </c>
    </row>
    <row r="277" spans="2:8" ht="13.5" thickBot="1">
      <c r="B277" s="146" t="s">
        <v>670</v>
      </c>
      <c r="C277" s="145"/>
      <c r="D277" s="145"/>
      <c r="E277" s="144"/>
      <c r="F277" s="590">
        <f>ROUND(F275/F276,2)</f>
        <v>112.61</v>
      </c>
    </row>
  </sheetData>
  <mergeCells count="14">
    <mergeCell ref="B143:D143"/>
    <mergeCell ref="B144:D144"/>
    <mergeCell ref="B156:D156"/>
    <mergeCell ref="B157:D157"/>
    <mergeCell ref="B180:F180"/>
    <mergeCell ref="B186:D186"/>
    <mergeCell ref="B255:D255"/>
    <mergeCell ref="B262:F262"/>
    <mergeCell ref="B194:D194"/>
    <mergeCell ref="B201:F201"/>
    <mergeCell ref="B217:D217"/>
    <mergeCell ref="B225:D225"/>
    <mergeCell ref="B232:F232"/>
    <mergeCell ref="B247:D247"/>
  </mergeCells>
  <printOptions horizontalCentered="1"/>
  <pageMargins left="0.59055118110236227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73" min="1" max="6" man="1"/>
    <brk id="129" min="1" max="6" man="1"/>
    <brk id="201" min="1" max="6" man="1"/>
  </rowBreaks>
  <ignoredErrors>
    <ignoredError sqref="E229 E259 E51 E69 E198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O353"/>
  <sheetViews>
    <sheetView showGridLines="0" view="pageBreakPreview" topLeftCell="A331" zoomScaleNormal="100" zoomScaleSheetLayoutView="100" workbookViewId="0">
      <selection activeCell="D112" sqref="D112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3" width="20.796875" style="143" customWidth="1"/>
    <col min="4" max="4" width="26.796875" style="143" customWidth="1"/>
    <col min="5" max="5" width="20.796875" style="143" customWidth="1"/>
    <col min="6" max="6" width="21.796875" style="143" customWidth="1"/>
    <col min="7" max="9" width="22.19921875" style="143" customWidth="1"/>
    <col min="10" max="10" width="18" style="143" customWidth="1"/>
    <col min="11" max="16384" width="12.796875" style="143"/>
  </cols>
  <sheetData>
    <row r="3" spans="2:11">
      <c r="B3" s="160" t="s">
        <v>60</v>
      </c>
    </row>
    <row r="4" spans="2:11">
      <c r="B4" s="160" t="s">
        <v>1621</v>
      </c>
    </row>
    <row r="5" spans="2:11">
      <c r="B5" s="1008"/>
    </row>
    <row r="6" spans="2:11">
      <c r="B6" s="160" t="s">
        <v>19</v>
      </c>
    </row>
    <row r="7" spans="2:11" ht="13.5" thickBot="1">
      <c r="B7" s="335" t="s">
        <v>21</v>
      </c>
      <c r="C7" s="320"/>
      <c r="D7" s="335" t="s">
        <v>1584</v>
      </c>
      <c r="E7" s="897">
        <f>Banco!D202</f>
        <v>0.74028000000000005</v>
      </c>
      <c r="F7" s="335"/>
      <c r="G7" s="320"/>
      <c r="H7" s="320"/>
      <c r="I7" s="320"/>
      <c r="J7" s="898"/>
      <c r="K7" s="160"/>
    </row>
    <row r="8" spans="2:11" s="184" customFormat="1" ht="26.25" thickBot="1"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89" t="s">
        <v>998</v>
      </c>
      <c r="H8" s="1289" t="s">
        <v>710</v>
      </c>
      <c r="I8" s="1290" t="s">
        <v>1618</v>
      </c>
      <c r="J8" s="594"/>
    </row>
    <row r="9" spans="2:11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732">
        <f>'Salários 01 2021'!$C$42</f>
        <v>2294.25</v>
      </c>
      <c r="H9" s="732">
        <f>'Salários 01 2021'!C50</f>
        <v>1729.14</v>
      </c>
      <c r="I9" s="1293">
        <f>'Salários 01 2021'!C51</f>
        <v>1272.1199999999999</v>
      </c>
      <c r="J9" s="598"/>
    </row>
    <row r="10" spans="2:11">
      <c r="B10" s="602" t="s">
        <v>95</v>
      </c>
      <c r="C10" s="926"/>
      <c r="D10" s="926"/>
      <c r="E10" s="926"/>
      <c r="F10" s="910"/>
      <c r="G10" s="910"/>
      <c r="H10" s="910"/>
      <c r="I10" s="1103"/>
      <c r="J10" s="598"/>
    </row>
    <row r="11" spans="2:11">
      <c r="B11" s="602" t="s">
        <v>96</v>
      </c>
      <c r="C11" s="926"/>
      <c r="D11" s="926"/>
      <c r="E11" s="926"/>
      <c r="F11" s="910"/>
      <c r="G11" s="910"/>
      <c r="H11" s="910"/>
      <c r="I11" s="1103"/>
      <c r="J11" s="598"/>
    </row>
    <row r="12" spans="2:11"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5"/>
      <c r="H12" s="735"/>
      <c r="I12" s="736"/>
      <c r="J12" s="323"/>
    </row>
    <row r="13" spans="2:11">
      <c r="B13" s="602" t="s">
        <v>87</v>
      </c>
      <c r="C13" s="603"/>
      <c r="D13" s="603"/>
      <c r="E13" s="603"/>
      <c r="F13" s="735"/>
      <c r="G13" s="735"/>
      <c r="H13" s="735"/>
      <c r="I13" s="736"/>
      <c r="J13" s="323"/>
    </row>
    <row r="14" spans="2:11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5">
        <f>Banco!$D$199</f>
        <v>418.26</v>
      </c>
      <c r="H14" s="735"/>
      <c r="I14" s="736"/>
      <c r="J14" s="323"/>
    </row>
    <row r="15" spans="2:11"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5">
        <f>SUM(G9:G14)*$E$7</f>
        <v>2008.0169028000003</v>
      </c>
      <c r="H15" s="735">
        <f t="shared" ref="H15:I15" si="0">SUM(H9:H14)*$E$7</f>
        <v>1280.0477592000002</v>
      </c>
      <c r="I15" s="736">
        <f t="shared" si="0"/>
        <v>941.72499359999995</v>
      </c>
      <c r="J15" s="323"/>
    </row>
    <row r="16" spans="2:11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5">
        <f>'Salários 01 2021'!$J$14</f>
        <v>599</v>
      </c>
      <c r="H16" s="455">
        <f>'Salários 01 2021'!$J$14</f>
        <v>599</v>
      </c>
      <c r="I16" s="456">
        <f>'Salários 01 2021'!$J$14</f>
        <v>599</v>
      </c>
      <c r="J16" s="323"/>
    </row>
    <row r="17" spans="2:10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5">
        <f>'Salários 01 2021'!$K$15</f>
        <v>65</v>
      </c>
      <c r="H17" s="735">
        <f>'Salários 01 2021'!$K$15</f>
        <v>65</v>
      </c>
      <c r="I17" s="736">
        <f>'Salários 01 2021'!$K$15</f>
        <v>65</v>
      </c>
      <c r="J17" s="323"/>
    </row>
    <row r="18" spans="2:10">
      <c r="B18" s="602" t="s">
        <v>389</v>
      </c>
      <c r="C18" s="603"/>
      <c r="D18" s="735"/>
      <c r="E18" s="603"/>
      <c r="F18" s="603">
        <f>'Salários 01 2021'!$J$15</f>
        <v>641.75</v>
      </c>
      <c r="G18" s="735"/>
      <c r="H18" s="735"/>
      <c r="I18" s="736"/>
      <c r="J18" s="323"/>
    </row>
    <row r="19" spans="2:10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5">
        <f>Banco!$D$197</f>
        <v>72</v>
      </c>
      <c r="H19" s="735">
        <f>Banco!$D$197</f>
        <v>72</v>
      </c>
      <c r="I19" s="736">
        <f>Banco!$D$197</f>
        <v>72</v>
      </c>
      <c r="J19" s="323"/>
    </row>
    <row r="20" spans="2:10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455">
        <f>Banco!$D$198</f>
        <v>8.5</v>
      </c>
      <c r="H20" s="455">
        <f>Banco!$D$198</f>
        <v>8.5</v>
      </c>
      <c r="I20" s="456">
        <f>Banco!$D$198</f>
        <v>8.5</v>
      </c>
      <c r="J20" s="323"/>
    </row>
    <row r="21" spans="2:10" ht="13.5" thickBot="1"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0">
        <f>'Salários 01 2021'!$L$42</f>
        <v>63.961438356164393</v>
      </c>
      <c r="H21" s="740">
        <f>'Salários 01 2021'!$L$50</f>
        <v>97.868038356164391</v>
      </c>
      <c r="I21" s="741">
        <f>'Salários 01 2021'!$L$51</f>
        <v>125.2892383561644</v>
      </c>
      <c r="J21" s="323"/>
    </row>
    <row r="22" spans="2:10" ht="13.5" thickBot="1"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1180">
        <f>SUM(E9:E21)</f>
        <v>4299.9096604361648</v>
      </c>
      <c r="F22" s="1291">
        <f>SUM(F9:F21)</f>
        <v>5146.9708675561651</v>
      </c>
      <c r="G22" s="1291">
        <f>SUM(G9:G21)</f>
        <v>5528.988341156165</v>
      </c>
      <c r="H22" s="1291">
        <f t="shared" ref="H22:I22" si="1">SUM(H9:H21)</f>
        <v>3851.5557975561646</v>
      </c>
      <c r="I22" s="1295">
        <f t="shared" si="1"/>
        <v>3083.6342319561641</v>
      </c>
      <c r="J22" s="614"/>
    </row>
    <row r="23" spans="2:10">
      <c r="B23" s="320"/>
      <c r="C23" s="320"/>
      <c r="D23" s="320"/>
      <c r="E23" s="320"/>
      <c r="F23" s="320"/>
      <c r="G23" s="320"/>
      <c r="H23" s="320"/>
      <c r="I23" s="320"/>
      <c r="J23" s="320"/>
    </row>
    <row r="24" spans="2:10" ht="13.5" thickBot="1">
      <c r="B24" s="335" t="s">
        <v>27</v>
      </c>
      <c r="C24" s="320"/>
      <c r="D24" s="320"/>
      <c r="E24" s="320"/>
      <c r="F24" s="320"/>
      <c r="G24" s="320"/>
      <c r="H24" s="320"/>
      <c r="I24" s="320"/>
      <c r="J24" s="320"/>
    </row>
    <row r="25" spans="2:10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  <c r="I25" s="320"/>
      <c r="J25" s="320"/>
    </row>
    <row r="26" spans="2:10">
      <c r="B26" s="599" t="str">
        <f>C8</f>
        <v xml:space="preserve">Jardineiro </v>
      </c>
      <c r="C26" s="304">
        <f>'Dimens areas verdes'!D243</f>
        <v>4</v>
      </c>
      <c r="D26" s="297">
        <f>C22</f>
        <v>3635.7561623561646</v>
      </c>
      <c r="E26" s="619">
        <f t="shared" ref="E26:E32" si="2">ROUND(D26*C26,2)</f>
        <v>14543.02</v>
      </c>
      <c r="F26" s="320"/>
      <c r="G26" s="320"/>
      <c r="H26" s="320"/>
      <c r="I26" s="320"/>
      <c r="J26" s="320"/>
    </row>
    <row r="27" spans="2:10"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2"/>
        <v>4078.53</v>
      </c>
      <c r="F27" s="320"/>
      <c r="G27" s="320"/>
      <c r="H27" s="320"/>
      <c r="I27" s="320"/>
      <c r="J27" s="320"/>
    </row>
    <row r="28" spans="2:10"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2"/>
        <v>4299.91</v>
      </c>
      <c r="F28" s="320"/>
      <c r="G28" s="320"/>
      <c r="H28" s="320"/>
      <c r="I28" s="320"/>
      <c r="J28" s="320"/>
    </row>
    <row r="29" spans="2:10"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2"/>
        <v>4632.2700000000004</v>
      </c>
      <c r="F29" s="320"/>
      <c r="G29" s="320"/>
      <c r="H29" s="320"/>
      <c r="I29" s="320"/>
      <c r="J29" s="320"/>
    </row>
    <row r="30" spans="2:10">
      <c r="B30" s="599" t="str">
        <f>G8</f>
        <v>Supervisor de Turma</v>
      </c>
      <c r="C30" s="304">
        <f>'Dimens areas verdes'!D246</f>
        <v>1</v>
      </c>
      <c r="D30" s="426">
        <f>G22</f>
        <v>5528.988341156165</v>
      </c>
      <c r="E30" s="619">
        <f t="shared" si="2"/>
        <v>5528.99</v>
      </c>
      <c r="F30" s="320"/>
      <c r="G30" s="320"/>
      <c r="H30" s="320"/>
      <c r="I30" s="320"/>
      <c r="J30" s="320"/>
    </row>
    <row r="31" spans="2:10">
      <c r="B31" s="599" t="str">
        <f>H8</f>
        <v>Pedreiro</v>
      </c>
      <c r="C31" s="304">
        <f>'Dimens areas verdes'!D247</f>
        <v>1</v>
      </c>
      <c r="D31" s="426">
        <f>H22</f>
        <v>3851.5557975561646</v>
      </c>
      <c r="E31" s="619">
        <f t="shared" si="2"/>
        <v>3851.56</v>
      </c>
      <c r="F31" s="320"/>
      <c r="G31" s="320"/>
      <c r="H31" s="320"/>
      <c r="I31" s="320"/>
      <c r="J31" s="320"/>
    </row>
    <row r="32" spans="2:10" ht="13.5" thickBot="1">
      <c r="B32" s="608" t="str">
        <f>I8</f>
        <v>Ajud. de Pedreiro</v>
      </c>
      <c r="C32" s="1104">
        <f>'Dimens areas verdes'!D248</f>
        <v>1</v>
      </c>
      <c r="D32" s="622">
        <f>I22</f>
        <v>3083.6342319561641</v>
      </c>
      <c r="E32" s="619">
        <f t="shared" si="2"/>
        <v>3083.63</v>
      </c>
      <c r="F32" s="320"/>
      <c r="G32" s="320"/>
      <c r="H32" s="320"/>
      <c r="I32" s="320"/>
      <c r="J32" s="320"/>
    </row>
    <row r="33" spans="2:10" ht="13.5" thickBot="1">
      <c r="B33" s="624"/>
      <c r="C33" s="624"/>
      <c r="D33" s="624"/>
      <c r="E33" s="876">
        <f>SUM(E26:E32)</f>
        <v>40017.909999999996</v>
      </c>
      <c r="F33" s="320"/>
      <c r="G33" s="320"/>
      <c r="H33" s="320"/>
      <c r="I33" s="320"/>
      <c r="J33" s="320"/>
    </row>
    <row r="34" spans="2:10">
      <c r="B34" s="383"/>
      <c r="C34" s="320"/>
      <c r="D34" s="320"/>
      <c r="E34" s="877"/>
      <c r="F34" s="878"/>
      <c r="G34" s="320"/>
      <c r="H34" s="320"/>
      <c r="I34" s="320"/>
      <c r="J34" s="320"/>
    </row>
    <row r="35" spans="2:10">
      <c r="B35" s="335" t="s">
        <v>98</v>
      </c>
      <c r="C35" s="320"/>
      <c r="D35" s="320"/>
      <c r="E35" s="320"/>
      <c r="F35" s="320"/>
      <c r="G35" s="320"/>
      <c r="H35" s="320"/>
      <c r="I35" s="320"/>
      <c r="J35" s="320"/>
    </row>
    <row r="36" spans="2:10" ht="13.5" thickBot="1">
      <c r="B36" s="335" t="s">
        <v>99</v>
      </c>
      <c r="C36" s="320"/>
      <c r="D36" s="320"/>
      <c r="E36" s="320"/>
      <c r="F36" s="320"/>
      <c r="G36" s="320"/>
      <c r="H36" s="320"/>
      <c r="I36" s="320"/>
      <c r="J36" s="320"/>
    </row>
    <row r="37" spans="2:10" ht="13.5" thickBot="1">
      <c r="B37" s="615" t="s">
        <v>28</v>
      </c>
      <c r="C37" s="616" t="s">
        <v>20</v>
      </c>
      <c r="D37" s="616" t="s">
        <v>31</v>
      </c>
      <c r="E37" s="616" t="s">
        <v>32</v>
      </c>
      <c r="F37" s="617" t="s">
        <v>26</v>
      </c>
      <c r="G37" s="320"/>
      <c r="H37" s="320"/>
      <c r="I37" s="320"/>
      <c r="J37" s="320"/>
    </row>
    <row r="38" spans="2:10">
      <c r="B38" s="651"/>
      <c r="C38" s="626" t="str">
        <f>'Dimens areas verdes'!D7</f>
        <v>Calça de brim</v>
      </c>
      <c r="D38" s="879">
        <f>'Dimens areas verdes'!E7</f>
        <v>4</v>
      </c>
      <c r="E38" s="628">
        <f>Banco!$D$125</f>
        <v>29.8</v>
      </c>
      <c r="F38" s="629">
        <f t="shared" ref="F38:F44" si="3">ROUND(E38*D38/12,2)</f>
        <v>9.93</v>
      </c>
      <c r="G38" s="320"/>
      <c r="H38" s="320"/>
      <c r="I38" s="320"/>
      <c r="J38" s="320"/>
    </row>
    <row r="39" spans="2:10">
      <c r="B39" s="652"/>
      <c r="C39" s="631" t="str">
        <f>'Dimens areas verdes'!D8</f>
        <v>Camisa de brim</v>
      </c>
      <c r="D39" s="880">
        <f>'Dimens areas verdes'!E8</f>
        <v>4</v>
      </c>
      <c r="E39" s="426">
        <f>Banco!$D$127</f>
        <v>32.5</v>
      </c>
      <c r="F39" s="604">
        <f t="shared" si="3"/>
        <v>10.83</v>
      </c>
      <c r="G39" s="320"/>
      <c r="H39" s="320"/>
      <c r="I39" s="320"/>
      <c r="J39" s="320"/>
    </row>
    <row r="40" spans="2:10">
      <c r="B40" s="653" t="str">
        <f>B26</f>
        <v xml:space="preserve">Jardineiro </v>
      </c>
      <c r="C40" s="631" t="str">
        <f>'Dimens areas verdes'!D9</f>
        <v>Calçado de proteção</v>
      </c>
      <c r="D40" s="880">
        <f>'Dimens areas verdes'!E9</f>
        <v>3</v>
      </c>
      <c r="E40" s="297">
        <f>Banco!$D$126</f>
        <v>33.166666666666664</v>
      </c>
      <c r="F40" s="604">
        <f t="shared" si="3"/>
        <v>8.2899999999999991</v>
      </c>
      <c r="G40" s="320"/>
      <c r="H40" s="320"/>
      <c r="I40" s="320"/>
      <c r="J40" s="320"/>
    </row>
    <row r="41" spans="2:10">
      <c r="B41" s="652"/>
      <c r="C41" s="631" t="str">
        <f>'Dimens areas verdes'!D10</f>
        <v>Capa impermeável</v>
      </c>
      <c r="D41" s="880">
        <f>'Dimens areas verdes'!E10</f>
        <v>6</v>
      </c>
      <c r="E41" s="299">
        <f>Banco!$D$128</f>
        <v>10.8</v>
      </c>
      <c r="F41" s="604">
        <f t="shared" si="3"/>
        <v>5.4</v>
      </c>
      <c r="G41" s="320"/>
      <c r="H41" s="320"/>
      <c r="I41" s="320"/>
      <c r="J41" s="320"/>
    </row>
    <row r="42" spans="2:10">
      <c r="B42" s="652"/>
      <c r="C42" s="631" t="str">
        <f>'Dimens areas verdes'!D11</f>
        <v>Boné</v>
      </c>
      <c r="D42" s="880">
        <f>'Dimens areas verdes'!E11</f>
        <v>2</v>
      </c>
      <c r="E42" s="299">
        <f>Banco!$D$120</f>
        <v>6</v>
      </c>
      <c r="F42" s="604">
        <f t="shared" si="3"/>
        <v>1</v>
      </c>
      <c r="G42" s="320"/>
      <c r="H42" s="320"/>
      <c r="I42" s="320"/>
      <c r="J42" s="320"/>
    </row>
    <row r="43" spans="2:10">
      <c r="B43" s="652"/>
      <c r="C43" s="631" t="str">
        <f>'Dimens areas verdes'!D12</f>
        <v>Luva de vaqueta</v>
      </c>
      <c r="D43" s="880">
        <f>'Dimens areas verdes'!E12</f>
        <v>12</v>
      </c>
      <c r="E43" s="299">
        <f>Banco!D133</f>
        <v>17.55</v>
      </c>
      <c r="F43" s="604">
        <f t="shared" si="3"/>
        <v>17.55</v>
      </c>
      <c r="G43" s="320"/>
      <c r="H43" s="320"/>
      <c r="I43" s="320"/>
      <c r="J43" s="320"/>
    </row>
    <row r="44" spans="2:10" ht="13.5" thickBot="1">
      <c r="B44" s="673"/>
      <c r="C44" s="635" t="str">
        <f>'Dimens areas verdes'!D13</f>
        <v>Colete refletivo</v>
      </c>
      <c r="D44" s="881">
        <f>'Dimens areas verdes'!E13</f>
        <v>2</v>
      </c>
      <c r="E44" s="622">
        <f>Banco!D131</f>
        <v>13.4</v>
      </c>
      <c r="F44" s="610">
        <f t="shared" si="3"/>
        <v>2.23</v>
      </c>
      <c r="G44" s="320"/>
      <c r="H44" s="320"/>
      <c r="I44" s="320"/>
      <c r="J44" s="320"/>
    </row>
    <row r="45" spans="2:10" ht="13.5" thickBot="1">
      <c r="B45" s="637"/>
      <c r="C45" s="637"/>
      <c r="D45" s="639"/>
      <c r="E45" s="639"/>
      <c r="F45" s="640">
        <f>SUM(F38:F44)</f>
        <v>55.23</v>
      </c>
      <c r="G45" s="320"/>
      <c r="H45" s="320"/>
      <c r="I45" s="320"/>
      <c r="J45" s="320"/>
    </row>
    <row r="46" spans="2:10" ht="13.5" thickBot="1">
      <c r="B46" s="320"/>
      <c r="C46" s="320"/>
      <c r="D46" s="320"/>
      <c r="E46" s="320"/>
      <c r="F46" s="320"/>
      <c r="G46" s="320"/>
      <c r="H46" s="320"/>
      <c r="I46" s="320"/>
      <c r="J46" s="320"/>
    </row>
    <row r="47" spans="2:10" ht="13.5" thickBot="1">
      <c r="B47" s="615" t="s">
        <v>28</v>
      </c>
      <c r="C47" s="616" t="s">
        <v>20</v>
      </c>
      <c r="D47" s="616" t="s">
        <v>31</v>
      </c>
      <c r="E47" s="616" t="s">
        <v>32</v>
      </c>
      <c r="F47" s="617" t="s">
        <v>26</v>
      </c>
      <c r="G47" s="320"/>
      <c r="H47" s="320"/>
      <c r="I47" s="320"/>
      <c r="J47" s="320"/>
    </row>
    <row r="48" spans="2:10">
      <c r="B48" s="625"/>
      <c r="C48" s="626" t="str">
        <f>'Dimens areas verdes'!D59</f>
        <v>Calça especial</v>
      </c>
      <c r="D48" s="879">
        <f>'Dimens areas verdes'!E59</f>
        <v>4</v>
      </c>
      <c r="E48" s="628">
        <f>Banco!D124</f>
        <v>342.45</v>
      </c>
      <c r="F48" s="629">
        <f t="shared" ref="F48:F58" si="4">ROUND(E48*D48/12,2)</f>
        <v>114.15</v>
      </c>
      <c r="G48" s="320"/>
      <c r="H48" s="320"/>
      <c r="I48" s="320"/>
      <c r="J48" s="320"/>
    </row>
    <row r="49" spans="2:10">
      <c r="B49" s="633"/>
      <c r="C49" s="643" t="str">
        <f>'Dimens areas verdes'!D60</f>
        <v>Camisa de brim</v>
      </c>
      <c r="D49" s="886">
        <f>'Dimens areas verdes'!E60</f>
        <v>4</v>
      </c>
      <c r="E49" s="426">
        <f>Banco!D127</f>
        <v>32.5</v>
      </c>
      <c r="F49" s="604">
        <f t="shared" si="4"/>
        <v>10.83</v>
      </c>
      <c r="G49" s="320"/>
      <c r="H49" s="320"/>
      <c r="I49" s="320"/>
      <c r="J49" s="320"/>
    </row>
    <row r="50" spans="2:10">
      <c r="B50" s="633"/>
      <c r="C50" s="643" t="str">
        <f>'Dimens areas verdes'!D61</f>
        <v>Bota</v>
      </c>
      <c r="D50" s="886">
        <f>'Dimens areas verdes'!E61</f>
        <v>3</v>
      </c>
      <c r="E50" s="426">
        <f>Banco!D121</f>
        <v>39.9</v>
      </c>
      <c r="F50" s="604">
        <f t="shared" si="4"/>
        <v>9.98</v>
      </c>
      <c r="G50" s="320"/>
      <c r="H50" s="320"/>
      <c r="I50" s="320"/>
      <c r="J50" s="320"/>
    </row>
    <row r="51" spans="2:10">
      <c r="B51" s="633"/>
      <c r="C51" s="643" t="str">
        <f>'Dimens areas verdes'!D62</f>
        <v>Capa impermeável</v>
      </c>
      <c r="D51" s="886">
        <f>'Dimens areas verdes'!E62</f>
        <v>6</v>
      </c>
      <c r="E51" s="426">
        <f>Banco!D128</f>
        <v>10.8</v>
      </c>
      <c r="F51" s="604">
        <f t="shared" si="4"/>
        <v>5.4</v>
      </c>
      <c r="G51" s="320"/>
      <c r="H51" s="320"/>
      <c r="I51" s="320"/>
      <c r="J51" s="320"/>
    </row>
    <row r="52" spans="2:10">
      <c r="B52" s="633"/>
      <c r="C52" s="643" t="str">
        <f>'Dimens areas verdes'!D63</f>
        <v>Cinto de segurança</v>
      </c>
      <c r="D52" s="886">
        <f>'Dimens areas verdes'!E63</f>
        <v>2</v>
      </c>
      <c r="E52" s="426">
        <f>Banco!D130</f>
        <v>79.900000000000006</v>
      </c>
      <c r="F52" s="604">
        <f t="shared" si="4"/>
        <v>13.32</v>
      </c>
      <c r="G52" s="320"/>
      <c r="H52" s="320"/>
      <c r="I52" s="320"/>
      <c r="J52" s="320"/>
    </row>
    <row r="53" spans="2:10">
      <c r="B53" s="633" t="str">
        <f>B27</f>
        <v>Jardineiro Motopoda</v>
      </c>
      <c r="C53" s="643" t="str">
        <f>'Dimens areas verdes'!D64</f>
        <v>Luva de vaqueta</v>
      </c>
      <c r="D53" s="886">
        <f>'Dimens areas verdes'!E64</f>
        <v>12</v>
      </c>
      <c r="E53" s="426">
        <f>Banco!D133</f>
        <v>17.55</v>
      </c>
      <c r="F53" s="604">
        <f t="shared" si="4"/>
        <v>17.55</v>
      </c>
      <c r="G53" s="320"/>
      <c r="H53" s="320"/>
      <c r="I53" s="320"/>
      <c r="J53" s="320"/>
    </row>
    <row r="54" spans="2:10">
      <c r="B54" s="630"/>
      <c r="C54" s="643" t="str">
        <f>'Dimens areas verdes'!D65</f>
        <v>Abafador de ruido</v>
      </c>
      <c r="D54" s="886">
        <f>'Dimens areas verdes'!E65</f>
        <v>3</v>
      </c>
      <c r="E54" s="426">
        <f>Banco!D118</f>
        <v>15</v>
      </c>
      <c r="F54" s="604">
        <f t="shared" si="4"/>
        <v>3.75</v>
      </c>
      <c r="G54" s="320"/>
      <c r="H54" s="320"/>
      <c r="I54" s="320"/>
      <c r="J54" s="320"/>
    </row>
    <row r="55" spans="2:10">
      <c r="B55" s="630"/>
      <c r="C55" s="643" t="str">
        <f>'Dimens areas verdes'!D66</f>
        <v>Capacete c/ aba frontal</v>
      </c>
      <c r="D55" s="886">
        <f>'Dimens areas verdes'!E66</f>
        <v>3</v>
      </c>
      <c r="E55" s="426">
        <f>Banco!D129</f>
        <v>13.42</v>
      </c>
      <c r="F55" s="604">
        <f t="shared" si="4"/>
        <v>3.36</v>
      </c>
      <c r="G55" s="320"/>
      <c r="H55" s="320"/>
      <c r="I55" s="320"/>
      <c r="J55" s="320"/>
    </row>
    <row r="56" spans="2:10">
      <c r="B56" s="630"/>
      <c r="C56" s="643" t="str">
        <f>'Dimens areas verdes'!D67</f>
        <v>Colete refletivo</v>
      </c>
      <c r="D56" s="886">
        <f>'Dimens areas verdes'!E67</f>
        <v>2</v>
      </c>
      <c r="E56" s="426">
        <f>Banco!D131</f>
        <v>13.4</v>
      </c>
      <c r="F56" s="604">
        <f t="shared" si="4"/>
        <v>2.23</v>
      </c>
      <c r="G56" s="320"/>
      <c r="H56" s="320"/>
      <c r="I56" s="320"/>
      <c r="J56" s="320"/>
    </row>
    <row r="57" spans="2:10">
      <c r="B57" s="630"/>
      <c r="C57" s="643" t="str">
        <f>'Dimens areas verdes'!D68</f>
        <v>Boné</v>
      </c>
      <c r="D57" s="886">
        <f>'Dimens areas verdes'!E68</f>
        <v>2</v>
      </c>
      <c r="E57" s="426">
        <f>Banco!D120</f>
        <v>6</v>
      </c>
      <c r="F57" s="604">
        <f t="shared" si="4"/>
        <v>1</v>
      </c>
      <c r="G57" s="320"/>
      <c r="H57" s="320"/>
      <c r="I57" s="320"/>
      <c r="J57" s="320"/>
    </row>
    <row r="58" spans="2:10" ht="13.5" thickBot="1">
      <c r="B58" s="1084"/>
      <c r="C58" s="645" t="str">
        <f>'Dimens areas verdes'!D69</f>
        <v>Macacão apicultor</v>
      </c>
      <c r="D58" s="890">
        <f>'Dimens areas verdes'!E69</f>
        <v>1</v>
      </c>
      <c r="E58" s="1085">
        <f>Banco!D136</f>
        <v>150</v>
      </c>
      <c r="F58" s="610">
        <f t="shared" si="4"/>
        <v>12.5</v>
      </c>
      <c r="G58" s="320"/>
      <c r="H58" s="320"/>
      <c r="I58" s="320"/>
      <c r="J58" s="320"/>
    </row>
    <row r="59" spans="2:10" ht="13.5" thickBot="1">
      <c r="B59" s="637"/>
      <c r="C59" s="637"/>
      <c r="D59" s="639"/>
      <c r="E59" s="639"/>
      <c r="F59" s="1054">
        <f>SUM(F48:F58)</f>
        <v>194.07000000000002</v>
      </c>
      <c r="G59" s="320"/>
      <c r="H59" s="320"/>
      <c r="I59" s="320"/>
      <c r="J59" s="320"/>
    </row>
    <row r="60" spans="2:10" ht="13.5" thickBot="1">
      <c r="B60" s="320"/>
      <c r="C60" s="320"/>
      <c r="D60" s="320"/>
      <c r="E60" s="320"/>
      <c r="F60" s="320"/>
      <c r="G60" s="320"/>
      <c r="H60" s="320"/>
      <c r="I60" s="320"/>
      <c r="J60" s="320"/>
    </row>
    <row r="61" spans="2:10" ht="13.5" thickBot="1">
      <c r="B61" s="615" t="s">
        <v>28</v>
      </c>
      <c r="C61" s="616" t="s">
        <v>20</v>
      </c>
      <c r="D61" s="616" t="s">
        <v>31</v>
      </c>
      <c r="E61" s="616" t="s">
        <v>32</v>
      </c>
      <c r="F61" s="617" t="s">
        <v>26</v>
      </c>
      <c r="G61" s="320"/>
      <c r="H61" s="320"/>
      <c r="I61" s="320"/>
      <c r="J61" s="320"/>
    </row>
    <row r="62" spans="2:10">
      <c r="B62" s="651"/>
      <c r="C62" s="887" t="str">
        <f>'Dimens areas verdes'!D46</f>
        <v xml:space="preserve">Calça especial </v>
      </c>
      <c r="D62" s="884">
        <f>'Dimens areas verdes'!E46</f>
        <v>4</v>
      </c>
      <c r="E62" s="918">
        <f>E48</f>
        <v>342.45</v>
      </c>
      <c r="F62" s="885">
        <f t="shared" ref="F62:F73" si="5">ROUND(E62*D62/12,2)</f>
        <v>114.15</v>
      </c>
      <c r="G62" s="320"/>
      <c r="H62" s="320"/>
      <c r="I62" s="320"/>
      <c r="J62" s="320"/>
    </row>
    <row r="63" spans="2:10">
      <c r="B63" s="653"/>
      <c r="C63" s="643" t="str">
        <f>'Dimens areas verdes'!D47</f>
        <v>Camisa de brim</v>
      </c>
      <c r="D63" s="886">
        <f>'Dimens areas verdes'!E47</f>
        <v>4</v>
      </c>
      <c r="E63" s="426">
        <f t="shared" ref="E63:E69" si="6">E49</f>
        <v>32.5</v>
      </c>
      <c r="F63" s="604">
        <f t="shared" si="5"/>
        <v>10.83</v>
      </c>
      <c r="G63" s="320"/>
      <c r="H63" s="320"/>
      <c r="I63" s="320"/>
      <c r="J63" s="320"/>
    </row>
    <row r="64" spans="2:10">
      <c r="B64" s="653"/>
      <c r="C64" s="643" t="str">
        <f>'Dimens areas verdes'!D48</f>
        <v>Bota</v>
      </c>
      <c r="D64" s="886">
        <f>'Dimens areas verdes'!E48</f>
        <v>3</v>
      </c>
      <c r="E64" s="426">
        <f t="shared" si="6"/>
        <v>39.9</v>
      </c>
      <c r="F64" s="604">
        <f t="shared" si="5"/>
        <v>9.98</v>
      </c>
      <c r="G64" s="320"/>
      <c r="H64" s="320"/>
      <c r="I64" s="320"/>
      <c r="J64" s="320"/>
    </row>
    <row r="65" spans="2:10">
      <c r="B65" s="653"/>
      <c r="C65" s="643" t="str">
        <f>'Dimens areas verdes'!D49</f>
        <v>Capa impermeável</v>
      </c>
      <c r="D65" s="886">
        <f>'Dimens areas verdes'!E49</f>
        <v>6</v>
      </c>
      <c r="E65" s="426">
        <f t="shared" si="6"/>
        <v>10.8</v>
      </c>
      <c r="F65" s="604">
        <f t="shared" si="5"/>
        <v>5.4</v>
      </c>
      <c r="G65" s="320"/>
      <c r="H65" s="320"/>
      <c r="I65" s="320"/>
      <c r="J65" s="320"/>
    </row>
    <row r="66" spans="2:10">
      <c r="B66" s="653"/>
      <c r="C66" s="643" t="str">
        <f>'Dimens areas verdes'!D50</f>
        <v>Cinto de segurança</v>
      </c>
      <c r="D66" s="886">
        <f>'Dimens areas verdes'!E50</f>
        <v>2</v>
      </c>
      <c r="E66" s="426">
        <f t="shared" si="6"/>
        <v>79.900000000000006</v>
      </c>
      <c r="F66" s="604">
        <f t="shared" si="5"/>
        <v>13.32</v>
      </c>
      <c r="G66" s="320"/>
      <c r="H66" s="320"/>
      <c r="I66" s="320"/>
      <c r="J66" s="320"/>
    </row>
    <row r="67" spans="2:10">
      <c r="B67" s="653" t="str">
        <f>B28</f>
        <v>Jardineiro Motosserra</v>
      </c>
      <c r="C67" s="643" t="str">
        <f>'Dimens areas verdes'!D51</f>
        <v>Luva de vaqueta</v>
      </c>
      <c r="D67" s="886">
        <f>'Dimens areas verdes'!E51</f>
        <v>12</v>
      </c>
      <c r="E67" s="426">
        <f t="shared" si="6"/>
        <v>17.55</v>
      </c>
      <c r="F67" s="604">
        <f t="shared" si="5"/>
        <v>17.55</v>
      </c>
      <c r="G67" s="320"/>
      <c r="H67" s="320"/>
      <c r="I67" s="320"/>
      <c r="J67" s="320"/>
    </row>
    <row r="68" spans="2:10">
      <c r="B68" s="653"/>
      <c r="C68" s="643" t="str">
        <f>'Dimens areas verdes'!D52</f>
        <v>Abafador de ruido</v>
      </c>
      <c r="D68" s="886">
        <f>'Dimens areas verdes'!E52</f>
        <v>3</v>
      </c>
      <c r="E68" s="426">
        <f t="shared" si="6"/>
        <v>15</v>
      </c>
      <c r="F68" s="604">
        <f t="shared" si="5"/>
        <v>3.75</v>
      </c>
      <c r="G68" s="320"/>
      <c r="H68" s="320"/>
      <c r="I68" s="320"/>
      <c r="J68" s="320"/>
    </row>
    <row r="69" spans="2:10">
      <c r="B69" s="653"/>
      <c r="C69" s="643" t="str">
        <f>'Dimens areas verdes'!D53</f>
        <v>Capacete c/ aba frontal</v>
      </c>
      <c r="D69" s="886">
        <f>'Dimens areas verdes'!E53</f>
        <v>3</v>
      </c>
      <c r="E69" s="426">
        <f t="shared" si="6"/>
        <v>13.42</v>
      </c>
      <c r="F69" s="604">
        <f t="shared" si="5"/>
        <v>3.36</v>
      </c>
      <c r="G69" s="320"/>
      <c r="H69" s="320"/>
      <c r="I69" s="320"/>
      <c r="J69" s="320"/>
    </row>
    <row r="70" spans="2:10">
      <c r="B70" s="652"/>
      <c r="C70" s="643" t="str">
        <f>'Dimens areas verdes'!D54</f>
        <v>Caneleira proteção</v>
      </c>
      <c r="D70" s="886">
        <f>'Dimens areas verdes'!E54</f>
        <v>3</v>
      </c>
      <c r="E70" s="426">
        <f>Banco!D123</f>
        <v>20</v>
      </c>
      <c r="F70" s="604">
        <f t="shared" si="5"/>
        <v>5</v>
      </c>
      <c r="G70" s="320"/>
      <c r="H70" s="320"/>
      <c r="I70" s="320"/>
      <c r="J70" s="320"/>
    </row>
    <row r="71" spans="2:10">
      <c r="B71" s="653"/>
      <c r="C71" s="643" t="str">
        <f>'Dimens areas verdes'!D55</f>
        <v>Colete refletivo</v>
      </c>
      <c r="D71" s="886">
        <f>'Dimens areas verdes'!E55</f>
        <v>2</v>
      </c>
      <c r="E71" s="426">
        <f>E56</f>
        <v>13.4</v>
      </c>
      <c r="F71" s="604">
        <f t="shared" si="5"/>
        <v>2.23</v>
      </c>
      <c r="G71" s="320"/>
      <c r="H71" s="320"/>
      <c r="I71" s="320"/>
      <c r="J71" s="320"/>
    </row>
    <row r="72" spans="2:10">
      <c r="B72" s="653"/>
      <c r="C72" s="643" t="str">
        <f>'Dimens areas verdes'!D56</f>
        <v>Boné</v>
      </c>
      <c r="D72" s="886">
        <f>'Dimens areas verdes'!E56</f>
        <v>2</v>
      </c>
      <c r="E72" s="426">
        <f t="shared" ref="E72:E73" si="7">E57</f>
        <v>6</v>
      </c>
      <c r="F72" s="604">
        <f t="shared" si="5"/>
        <v>1</v>
      </c>
      <c r="G72" s="320"/>
      <c r="H72" s="320"/>
      <c r="I72" s="320"/>
      <c r="J72" s="320"/>
    </row>
    <row r="73" spans="2:10" ht="13.5" thickBot="1">
      <c r="B73" s="654"/>
      <c r="C73" s="645" t="str">
        <f>'Dimens areas verdes'!D57</f>
        <v>Macacão apicultor</v>
      </c>
      <c r="D73" s="890">
        <f>'Dimens areas verdes'!E57</f>
        <v>1</v>
      </c>
      <c r="E73" s="622">
        <f t="shared" si="7"/>
        <v>150</v>
      </c>
      <c r="F73" s="610">
        <f t="shared" si="5"/>
        <v>12.5</v>
      </c>
      <c r="G73" s="320"/>
      <c r="H73" s="320"/>
      <c r="I73" s="320"/>
      <c r="J73" s="320"/>
    </row>
    <row r="74" spans="2:10" ht="13.5" thickBot="1">
      <c r="B74" s="637"/>
      <c r="C74" s="637"/>
      <c r="D74" s="639"/>
      <c r="E74" s="639"/>
      <c r="F74" s="640">
        <f>SUM(F62:F73)</f>
        <v>199.07000000000002</v>
      </c>
      <c r="G74" s="320"/>
      <c r="H74" s="320"/>
      <c r="I74" s="320"/>
      <c r="J74" s="320"/>
    </row>
    <row r="75" spans="2:10" ht="13.5" thickBot="1">
      <c r="B75" s="320"/>
      <c r="C75" s="320"/>
      <c r="D75" s="320"/>
      <c r="E75" s="320"/>
      <c r="F75" s="320"/>
      <c r="G75" s="320"/>
      <c r="H75" s="320"/>
      <c r="I75" s="320"/>
      <c r="J75" s="320"/>
    </row>
    <row r="76" spans="2:10" ht="13.5" thickBot="1">
      <c r="B76" s="615" t="s">
        <v>28</v>
      </c>
      <c r="C76" s="616" t="s">
        <v>20</v>
      </c>
      <c r="D76" s="616" t="s">
        <v>31</v>
      </c>
      <c r="E76" s="616" t="s">
        <v>32</v>
      </c>
      <c r="F76" s="617" t="s">
        <v>26</v>
      </c>
      <c r="G76" s="320"/>
      <c r="H76" s="320"/>
      <c r="I76" s="320"/>
      <c r="J76" s="320"/>
    </row>
    <row r="77" spans="2:10">
      <c r="B77" s="651"/>
      <c r="C77" s="887" t="str">
        <f>'Dimens areas verdes'!D27</f>
        <v>Calça de brim</v>
      </c>
      <c r="D77" s="884">
        <f>'Dimens areas verdes'!E27</f>
        <v>3</v>
      </c>
      <c r="E77" s="918">
        <f>E84</f>
        <v>29.8</v>
      </c>
      <c r="F77" s="885">
        <f t="shared" ref="F77:F81" si="8">ROUND(E77*D77/12,2)</f>
        <v>7.45</v>
      </c>
      <c r="G77" s="320"/>
      <c r="H77" s="320"/>
      <c r="I77" s="320"/>
      <c r="J77" s="320"/>
    </row>
    <row r="78" spans="2:10">
      <c r="B78" s="652"/>
      <c r="C78" s="643" t="str">
        <f>'Dimens areas verdes'!D28</f>
        <v>Camisa de brim</v>
      </c>
      <c r="D78" s="886">
        <f>'Dimens areas verdes'!E28</f>
        <v>3</v>
      </c>
      <c r="E78" s="426">
        <f t="shared" ref="E78:E81" si="9">E85</f>
        <v>32.5</v>
      </c>
      <c r="F78" s="604">
        <f t="shared" si="8"/>
        <v>8.1300000000000008</v>
      </c>
      <c r="G78" s="320"/>
      <c r="H78" s="320"/>
      <c r="I78" s="320"/>
      <c r="J78" s="320"/>
    </row>
    <row r="79" spans="2:10">
      <c r="B79" s="652" t="str">
        <f>B29</f>
        <v xml:space="preserve">Motorista  </v>
      </c>
      <c r="C79" s="643" t="str">
        <f>'Dimens areas verdes'!D29</f>
        <v>Calçado de proteção</v>
      </c>
      <c r="D79" s="886">
        <f>'Dimens areas verdes'!E29</f>
        <v>2</v>
      </c>
      <c r="E79" s="426">
        <f t="shared" si="9"/>
        <v>33.166666666666664</v>
      </c>
      <c r="F79" s="604">
        <f t="shared" si="8"/>
        <v>5.53</v>
      </c>
      <c r="G79" s="320"/>
      <c r="H79" s="320"/>
      <c r="I79" s="320"/>
      <c r="J79" s="320"/>
    </row>
    <row r="80" spans="2:10">
      <c r="B80" s="652"/>
      <c r="C80" s="643" t="str">
        <f>'Dimens areas verdes'!D30</f>
        <v>Capa impermeável</v>
      </c>
      <c r="D80" s="886">
        <f>'Dimens areas verdes'!E30</f>
        <v>3</v>
      </c>
      <c r="E80" s="426">
        <f t="shared" si="9"/>
        <v>10.8</v>
      </c>
      <c r="F80" s="604">
        <f t="shared" si="8"/>
        <v>2.7</v>
      </c>
      <c r="G80" s="320"/>
      <c r="H80" s="320"/>
      <c r="I80" s="320"/>
      <c r="J80" s="320"/>
    </row>
    <row r="81" spans="2:10" ht="13.5" thickBot="1">
      <c r="B81" s="673"/>
      <c r="C81" s="645" t="str">
        <f>'Dimens areas verdes'!D31</f>
        <v>Boné</v>
      </c>
      <c r="D81" s="890">
        <f>'Dimens areas verdes'!E31</f>
        <v>2</v>
      </c>
      <c r="E81" s="622">
        <f t="shared" si="9"/>
        <v>6</v>
      </c>
      <c r="F81" s="610">
        <f t="shared" si="8"/>
        <v>1</v>
      </c>
      <c r="G81" s="320"/>
      <c r="H81" s="320"/>
      <c r="I81" s="320"/>
      <c r="J81" s="320"/>
    </row>
    <row r="82" spans="2:10" ht="13.5" thickBot="1">
      <c r="B82" s="637"/>
      <c r="C82" s="637"/>
      <c r="D82" s="639"/>
      <c r="E82" s="639"/>
      <c r="F82" s="640">
        <f>SUM(F77:F81)</f>
        <v>24.810000000000002</v>
      </c>
      <c r="G82" s="320"/>
      <c r="H82" s="320"/>
      <c r="I82" s="320"/>
      <c r="J82" s="320"/>
    </row>
    <row r="83" spans="2:10" ht="13.5" thickBot="1">
      <c r="B83" s="320"/>
      <c r="C83" s="320"/>
      <c r="D83" s="320"/>
      <c r="E83" s="320"/>
      <c r="F83" s="320"/>
      <c r="G83" s="320"/>
      <c r="H83" s="320"/>
      <c r="I83" s="320"/>
      <c r="J83" s="320"/>
    </row>
    <row r="84" spans="2:10">
      <c r="B84" s="651"/>
      <c r="C84" s="887" t="str">
        <f>'Dimens areas verdes'!D40</f>
        <v>Calça de brim</v>
      </c>
      <c r="D84" s="888">
        <f>'Dimens areas verdes'!E40</f>
        <v>3</v>
      </c>
      <c r="E84" s="628">
        <f>Banco!$D$125</f>
        <v>29.8</v>
      </c>
      <c r="F84" s="629">
        <f>ROUND(E84*D84/12,2)</f>
        <v>7.45</v>
      </c>
      <c r="G84" s="320"/>
      <c r="H84" s="320"/>
      <c r="I84" s="320"/>
      <c r="J84" s="320"/>
    </row>
    <row r="85" spans="2:10">
      <c r="B85" s="652"/>
      <c r="C85" s="643" t="str">
        <f>'Dimens areas verdes'!D41</f>
        <v>Camisa de brim</v>
      </c>
      <c r="D85" s="644">
        <f>'Dimens areas verdes'!E41</f>
        <v>3</v>
      </c>
      <c r="E85" s="426">
        <f>Banco!$D$127</f>
        <v>32.5</v>
      </c>
      <c r="F85" s="604">
        <f>ROUND(E85*D85/12,2)</f>
        <v>8.1300000000000008</v>
      </c>
      <c r="G85" s="320"/>
      <c r="H85" s="320"/>
      <c r="I85" s="320"/>
      <c r="J85" s="320"/>
    </row>
    <row r="86" spans="2:10">
      <c r="B86" s="653" t="str">
        <f>B30</f>
        <v>Supervisor de Turma</v>
      </c>
      <c r="C86" s="643" t="str">
        <f>'Dimens areas verdes'!D42</f>
        <v>Calçado de proteção</v>
      </c>
      <c r="D86" s="644">
        <f>'Dimens areas verdes'!E42</f>
        <v>2</v>
      </c>
      <c r="E86" s="426">
        <f>Banco!$D$126</f>
        <v>33.166666666666664</v>
      </c>
      <c r="F86" s="604">
        <f>ROUND(E86*D86/12,2)</f>
        <v>5.53</v>
      </c>
      <c r="G86" s="320"/>
      <c r="H86" s="320"/>
      <c r="I86" s="320"/>
      <c r="J86" s="320"/>
    </row>
    <row r="87" spans="2:10">
      <c r="B87" s="652"/>
      <c r="C87" s="643" t="str">
        <f>'Dimens areas verdes'!D43</f>
        <v>Capa impermeável</v>
      </c>
      <c r="D87" s="644">
        <f>'Dimens areas verdes'!E43</f>
        <v>3</v>
      </c>
      <c r="E87" s="426">
        <f>Banco!$D$128</f>
        <v>10.8</v>
      </c>
      <c r="F87" s="604">
        <f>ROUND(E87*D87/12,2)</f>
        <v>2.7</v>
      </c>
      <c r="G87" s="320"/>
      <c r="H87" s="320"/>
      <c r="I87" s="320"/>
      <c r="J87" s="320"/>
    </row>
    <row r="88" spans="2:10" ht="13.5" thickBot="1">
      <c r="B88" s="673"/>
      <c r="C88" s="635" t="str">
        <f>'Dimens areas verdes'!D44</f>
        <v>Boné</v>
      </c>
      <c r="D88" s="889">
        <f>'Dimens areas verdes'!E44</f>
        <v>2</v>
      </c>
      <c r="E88" s="622">
        <f>Banco!$D$120</f>
        <v>6</v>
      </c>
      <c r="F88" s="610">
        <f>ROUND(E88*D88/12,2)</f>
        <v>1</v>
      </c>
      <c r="G88" s="320"/>
      <c r="H88" s="320"/>
      <c r="I88" s="320"/>
      <c r="J88" s="320"/>
    </row>
    <row r="89" spans="2:10" ht="13.5" thickBot="1">
      <c r="B89" s="357"/>
      <c r="C89" s="325"/>
      <c r="D89" s="647"/>
      <c r="E89" s="648"/>
      <c r="F89" s="649">
        <f>SUM(F84:F88)</f>
        <v>24.810000000000002</v>
      </c>
      <c r="G89" s="320"/>
      <c r="H89" s="320"/>
      <c r="I89" s="320"/>
      <c r="J89" s="320"/>
    </row>
    <row r="90" spans="2:10" ht="13.5" thickBot="1">
      <c r="B90" s="637"/>
      <c r="C90" s="637"/>
      <c r="D90" s="639"/>
      <c r="E90" s="639"/>
      <c r="F90" s="650"/>
      <c r="G90" s="320"/>
      <c r="H90" s="320"/>
      <c r="I90" s="320"/>
      <c r="J90" s="320"/>
    </row>
    <row r="91" spans="2:10">
      <c r="B91" s="651"/>
      <c r="C91" s="887" t="str">
        <f>'Dimens areas verdes'!D82</f>
        <v>Calça de brim</v>
      </c>
      <c r="D91" s="884">
        <f>'Dimens areas verdes'!E82</f>
        <v>4</v>
      </c>
      <c r="E91" s="918">
        <f>Banco!$D$125</f>
        <v>29.8</v>
      </c>
      <c r="F91" s="885">
        <f t="shared" ref="F91:F96" si="10">ROUND(E91*D91/12,2)</f>
        <v>9.93</v>
      </c>
      <c r="G91" s="320"/>
      <c r="H91" s="320"/>
      <c r="I91" s="320"/>
      <c r="J91" s="320"/>
    </row>
    <row r="92" spans="2:10">
      <c r="B92" s="652"/>
      <c r="C92" s="643" t="str">
        <f>'Dimens areas verdes'!D83</f>
        <v>Camisa de brim</v>
      </c>
      <c r="D92" s="886">
        <f>'Dimens areas verdes'!E83</f>
        <v>4</v>
      </c>
      <c r="E92" s="426">
        <f>Banco!$D$127</f>
        <v>32.5</v>
      </c>
      <c r="F92" s="604">
        <f t="shared" si="10"/>
        <v>10.83</v>
      </c>
      <c r="G92" s="320"/>
      <c r="H92" s="320"/>
      <c r="I92" s="320"/>
      <c r="J92" s="320"/>
    </row>
    <row r="93" spans="2:10">
      <c r="B93" s="653" t="str">
        <f>B31</f>
        <v>Pedreiro</v>
      </c>
      <c r="C93" s="643" t="str">
        <f>'Dimens areas verdes'!D84</f>
        <v>Calçado de proteção</v>
      </c>
      <c r="D93" s="886">
        <f>'Dimens areas verdes'!E84</f>
        <v>3</v>
      </c>
      <c r="E93" s="426">
        <f>Banco!$D$126</f>
        <v>33.166666666666664</v>
      </c>
      <c r="F93" s="604">
        <f t="shared" si="10"/>
        <v>8.2899999999999991</v>
      </c>
      <c r="G93" s="320"/>
      <c r="H93" s="320"/>
      <c r="I93" s="320"/>
      <c r="J93" s="320"/>
    </row>
    <row r="94" spans="2:10">
      <c r="B94" s="652"/>
      <c r="C94" s="643" t="str">
        <f>'Dimens areas verdes'!D85</f>
        <v>Capa impermeável</v>
      </c>
      <c r="D94" s="886">
        <f>'Dimens areas verdes'!E85</f>
        <v>6</v>
      </c>
      <c r="E94" s="426">
        <f>Banco!$D$128</f>
        <v>10.8</v>
      </c>
      <c r="F94" s="604">
        <f t="shared" si="10"/>
        <v>5.4</v>
      </c>
      <c r="G94" s="320"/>
      <c r="H94" s="320"/>
      <c r="I94" s="320"/>
      <c r="J94" s="320"/>
    </row>
    <row r="95" spans="2:10">
      <c r="B95" s="652"/>
      <c r="C95" s="643" t="str">
        <f>'Dimens areas verdes'!D86</f>
        <v>Colete refletivo</v>
      </c>
      <c r="D95" s="886">
        <f>'Dimens areas verdes'!E86</f>
        <v>2</v>
      </c>
      <c r="E95" s="426">
        <f>Banco!D131</f>
        <v>13.4</v>
      </c>
      <c r="F95" s="604">
        <f t="shared" si="10"/>
        <v>2.23</v>
      </c>
      <c r="G95" s="320"/>
      <c r="H95" s="320"/>
      <c r="I95" s="320"/>
      <c r="J95" s="320"/>
    </row>
    <row r="96" spans="2:10" ht="13.5" thickBot="1">
      <c r="B96" s="673"/>
      <c r="C96" s="635" t="str">
        <f>'Dimens areas verdes'!D87</f>
        <v>Boné</v>
      </c>
      <c r="D96" s="881">
        <f>'Dimens areas verdes'!E87</f>
        <v>2</v>
      </c>
      <c r="E96" s="883">
        <f>Banco!$D$120</f>
        <v>6</v>
      </c>
      <c r="F96" s="882">
        <f t="shared" si="10"/>
        <v>1</v>
      </c>
      <c r="G96" s="320"/>
      <c r="H96" s="320"/>
      <c r="I96" s="320"/>
      <c r="J96" s="320"/>
    </row>
    <row r="97" spans="2:10" ht="13.5" thickBot="1">
      <c r="B97" s="637"/>
      <c r="C97" s="637"/>
      <c r="D97" s="639"/>
      <c r="E97" s="639"/>
      <c r="F97" s="655">
        <f>SUM(F91:F96)</f>
        <v>37.679999999999993</v>
      </c>
      <c r="G97" s="320"/>
      <c r="H97" s="320"/>
      <c r="I97" s="320"/>
      <c r="J97" s="320"/>
    </row>
    <row r="98" spans="2:10" ht="13.5" thickBot="1">
      <c r="B98" s="320"/>
      <c r="C98" s="320"/>
      <c r="D98" s="320"/>
      <c r="E98" s="320"/>
      <c r="F98" s="320"/>
      <c r="G98" s="320"/>
      <c r="H98" s="320"/>
      <c r="I98" s="320"/>
      <c r="J98" s="320"/>
    </row>
    <row r="99" spans="2:10">
      <c r="B99" s="651"/>
      <c r="C99" s="887" t="str">
        <f>'Dimens areas verdes'!D90</f>
        <v>Calça de brim</v>
      </c>
      <c r="D99" s="884">
        <f>'Dimens areas verdes'!E90</f>
        <v>4</v>
      </c>
      <c r="E99" s="918">
        <f>Banco!$D$125</f>
        <v>29.8</v>
      </c>
      <c r="F99" s="885">
        <f t="shared" ref="F99:F104" si="11">ROUND(E99*D99/12,2)</f>
        <v>9.93</v>
      </c>
      <c r="G99" s="320"/>
      <c r="H99" s="320"/>
      <c r="I99" s="320"/>
      <c r="J99" s="320"/>
    </row>
    <row r="100" spans="2:10">
      <c r="B100" s="652"/>
      <c r="C100" s="643" t="str">
        <f>'Dimens areas verdes'!D91</f>
        <v>Camisa de brim</v>
      </c>
      <c r="D100" s="886">
        <f>'Dimens areas verdes'!E91</f>
        <v>4</v>
      </c>
      <c r="E100" s="426">
        <f>Banco!$D$127</f>
        <v>32.5</v>
      </c>
      <c r="F100" s="604">
        <f t="shared" si="11"/>
        <v>10.83</v>
      </c>
      <c r="G100" s="320"/>
      <c r="H100" s="320"/>
      <c r="I100" s="320"/>
      <c r="J100" s="320"/>
    </row>
    <row r="101" spans="2:10">
      <c r="B101" s="653" t="str">
        <f>B32</f>
        <v>Ajud. de Pedreiro</v>
      </c>
      <c r="C101" s="643" t="str">
        <f>'Dimens areas verdes'!D92</f>
        <v>Calçado de proteção</v>
      </c>
      <c r="D101" s="886">
        <f>'Dimens areas verdes'!E92</f>
        <v>3</v>
      </c>
      <c r="E101" s="426">
        <f>Banco!$D$126</f>
        <v>33.166666666666664</v>
      </c>
      <c r="F101" s="604">
        <f t="shared" si="11"/>
        <v>8.2899999999999991</v>
      </c>
      <c r="G101" s="320"/>
      <c r="H101" s="320"/>
      <c r="I101" s="320"/>
      <c r="J101" s="320"/>
    </row>
    <row r="102" spans="2:10">
      <c r="B102" s="652"/>
      <c r="C102" s="643" t="str">
        <f>'Dimens areas verdes'!D93</f>
        <v>Capa impermeável</v>
      </c>
      <c r="D102" s="886">
        <f>'Dimens areas verdes'!E93</f>
        <v>6</v>
      </c>
      <c r="E102" s="426">
        <f>Banco!$D$128</f>
        <v>10.8</v>
      </c>
      <c r="F102" s="604">
        <f t="shared" si="11"/>
        <v>5.4</v>
      </c>
      <c r="G102" s="320"/>
      <c r="H102" s="320"/>
      <c r="I102" s="320"/>
      <c r="J102" s="320"/>
    </row>
    <row r="103" spans="2:10">
      <c r="B103" s="652"/>
      <c r="C103" s="643" t="str">
        <f>'Dimens areas verdes'!D94</f>
        <v>Colete refletivo</v>
      </c>
      <c r="D103" s="886">
        <f>'Dimens areas verdes'!E94</f>
        <v>2</v>
      </c>
      <c r="E103" s="426">
        <f>E95</f>
        <v>13.4</v>
      </c>
      <c r="F103" s="604">
        <f t="shared" si="11"/>
        <v>2.23</v>
      </c>
      <c r="G103" s="320"/>
      <c r="H103" s="320"/>
      <c r="I103" s="320"/>
      <c r="J103" s="320"/>
    </row>
    <row r="104" spans="2:10" ht="13.5" thickBot="1">
      <c r="B104" s="673"/>
      <c r="C104" s="635" t="str">
        <f>'Dimens areas verdes'!D95</f>
        <v>Boné</v>
      </c>
      <c r="D104" s="881">
        <f>'Dimens areas verdes'!E95</f>
        <v>2</v>
      </c>
      <c r="E104" s="883">
        <f>Banco!$D$120</f>
        <v>6</v>
      </c>
      <c r="F104" s="882">
        <f t="shared" si="11"/>
        <v>1</v>
      </c>
      <c r="G104" s="320"/>
      <c r="H104" s="320"/>
      <c r="I104" s="320"/>
      <c r="J104" s="320"/>
    </row>
    <row r="105" spans="2:10" ht="13.5" thickBot="1">
      <c r="B105" s="637"/>
      <c r="C105" s="637"/>
      <c r="D105" s="639"/>
      <c r="E105" s="639"/>
      <c r="F105" s="655">
        <f>SUM(F99:F104)</f>
        <v>37.679999999999993</v>
      </c>
      <c r="G105" s="320"/>
      <c r="H105" s="320"/>
      <c r="I105" s="320"/>
      <c r="J105" s="320"/>
    </row>
    <row r="106" spans="2:10">
      <c r="B106" s="320"/>
      <c r="C106" s="320"/>
      <c r="D106" s="320"/>
      <c r="E106" s="320"/>
      <c r="F106" s="320"/>
      <c r="G106" s="320"/>
      <c r="H106" s="320"/>
      <c r="I106" s="320"/>
      <c r="J106" s="320"/>
    </row>
    <row r="107" spans="2:10">
      <c r="B107" s="320"/>
      <c r="C107" s="320"/>
      <c r="D107" s="320"/>
      <c r="E107" s="320"/>
      <c r="F107" s="320"/>
      <c r="G107" s="320"/>
      <c r="H107" s="320"/>
      <c r="I107" s="320"/>
      <c r="J107" s="320"/>
    </row>
    <row r="108" spans="2:10" ht="13.5" thickBot="1">
      <c r="B108" s="335" t="s">
        <v>115</v>
      </c>
      <c r="C108" s="320"/>
      <c r="D108" s="320"/>
      <c r="E108" s="320"/>
      <c r="F108" s="320"/>
      <c r="G108" s="320"/>
      <c r="H108" s="320"/>
      <c r="I108" s="320"/>
      <c r="J108" s="320"/>
    </row>
    <row r="109" spans="2:10" ht="13.5" thickBot="1">
      <c r="B109" s="615" t="s">
        <v>28</v>
      </c>
      <c r="C109" s="616" t="s">
        <v>33</v>
      </c>
      <c r="D109" s="616" t="s">
        <v>34</v>
      </c>
      <c r="E109" s="617" t="s">
        <v>26</v>
      </c>
      <c r="F109" s="320"/>
      <c r="G109" s="320"/>
      <c r="H109" s="320"/>
      <c r="I109" s="320"/>
      <c r="J109" s="320"/>
    </row>
    <row r="110" spans="2:10">
      <c r="B110" s="599" t="str">
        <f t="shared" ref="B110:C116" si="12">B26</f>
        <v xml:space="preserve">Jardineiro </v>
      </c>
      <c r="C110" s="304">
        <f t="shared" si="12"/>
        <v>4</v>
      </c>
      <c r="D110" s="297">
        <f>F45</f>
        <v>55.23</v>
      </c>
      <c r="E110" s="656">
        <f t="shared" ref="E110:E116" si="13">ROUND(D110*C110,2)</f>
        <v>220.92</v>
      </c>
      <c r="F110" s="320"/>
      <c r="G110" s="320"/>
      <c r="H110" s="320"/>
      <c r="I110" s="320"/>
      <c r="J110" s="320"/>
    </row>
    <row r="111" spans="2:10">
      <c r="B111" s="599" t="str">
        <f t="shared" si="12"/>
        <v>Jardineiro Motopoda</v>
      </c>
      <c r="C111" s="304">
        <f t="shared" si="12"/>
        <v>1</v>
      </c>
      <c r="D111" s="297">
        <f>F59</f>
        <v>194.07000000000002</v>
      </c>
      <c r="E111" s="656">
        <f t="shared" si="13"/>
        <v>194.07</v>
      </c>
      <c r="F111" s="320"/>
      <c r="G111" s="320"/>
      <c r="H111" s="320"/>
      <c r="I111" s="320"/>
      <c r="J111" s="320"/>
    </row>
    <row r="112" spans="2:10">
      <c r="B112" s="599" t="str">
        <f t="shared" si="12"/>
        <v>Jardineiro Motosserra</v>
      </c>
      <c r="C112" s="304">
        <f t="shared" si="12"/>
        <v>1</v>
      </c>
      <c r="D112" s="297">
        <f>F74</f>
        <v>199.07000000000002</v>
      </c>
      <c r="E112" s="656">
        <f t="shared" si="13"/>
        <v>199.07</v>
      </c>
      <c r="F112" s="320"/>
      <c r="G112" s="320"/>
      <c r="H112" s="320"/>
      <c r="I112" s="320"/>
      <c r="J112" s="320"/>
    </row>
    <row r="113" spans="2:249">
      <c r="B113" s="599" t="str">
        <f t="shared" si="12"/>
        <v xml:space="preserve">Motorista  </v>
      </c>
      <c r="C113" s="304">
        <f t="shared" si="12"/>
        <v>0.9</v>
      </c>
      <c r="D113" s="297">
        <f>F82</f>
        <v>24.810000000000002</v>
      </c>
      <c r="E113" s="656">
        <f t="shared" si="13"/>
        <v>22.33</v>
      </c>
      <c r="F113" s="320"/>
      <c r="G113" s="320"/>
      <c r="H113" s="320"/>
      <c r="I113" s="320"/>
      <c r="J113" s="320"/>
    </row>
    <row r="114" spans="2:249">
      <c r="B114" s="602" t="str">
        <f t="shared" si="12"/>
        <v>Supervisor de Turma</v>
      </c>
      <c r="C114" s="304">
        <f t="shared" si="12"/>
        <v>1</v>
      </c>
      <c r="D114" s="426">
        <f>F89</f>
        <v>24.810000000000002</v>
      </c>
      <c r="E114" s="656">
        <f t="shared" si="13"/>
        <v>24.81</v>
      </c>
      <c r="F114" s="320"/>
      <c r="G114" s="320"/>
      <c r="H114" s="320"/>
      <c r="I114" s="320"/>
      <c r="J114" s="320"/>
    </row>
    <row r="115" spans="2:249">
      <c r="B115" s="602" t="str">
        <f t="shared" si="12"/>
        <v>Pedreiro</v>
      </c>
      <c r="C115" s="304">
        <f t="shared" si="12"/>
        <v>1</v>
      </c>
      <c r="D115" s="426">
        <f>F97</f>
        <v>37.679999999999993</v>
      </c>
      <c r="E115" s="656">
        <f t="shared" si="13"/>
        <v>37.68</v>
      </c>
      <c r="F115" s="320"/>
      <c r="G115" s="320"/>
      <c r="H115" s="320"/>
      <c r="I115" s="320"/>
      <c r="J115" s="320"/>
    </row>
    <row r="116" spans="2:249" ht="15.75" customHeight="1" thickBot="1">
      <c r="B116" s="608" t="str">
        <f t="shared" si="12"/>
        <v>Ajud. de Pedreiro</v>
      </c>
      <c r="C116" s="1105">
        <f t="shared" si="12"/>
        <v>1</v>
      </c>
      <c r="D116" s="659">
        <f>F105</f>
        <v>37.679999999999993</v>
      </c>
      <c r="E116" s="656">
        <f t="shared" si="13"/>
        <v>37.68</v>
      </c>
      <c r="F116" s="320"/>
      <c r="G116" s="320"/>
      <c r="H116" s="320"/>
      <c r="I116" s="320"/>
      <c r="J116" s="320"/>
    </row>
    <row r="117" spans="2:249" ht="15.75" customHeight="1" thickBot="1">
      <c r="B117" s="357"/>
      <c r="C117" s="624"/>
      <c r="D117" s="660"/>
      <c r="E117" s="661">
        <f>SUM(E110:E116)</f>
        <v>736.55999999999983</v>
      </c>
      <c r="F117" s="320"/>
      <c r="G117" s="320"/>
      <c r="H117" s="320"/>
      <c r="I117" s="320"/>
      <c r="J117" s="320"/>
    </row>
    <row r="118" spans="2:249">
      <c r="B118" s="320"/>
      <c r="C118" s="320"/>
      <c r="D118" s="320"/>
      <c r="E118" s="320"/>
      <c r="F118" s="320"/>
      <c r="G118" s="320"/>
      <c r="H118" s="320"/>
      <c r="I118" s="320"/>
      <c r="J118" s="320"/>
    </row>
    <row r="119" spans="2:249" ht="13.5" thickBot="1">
      <c r="B119" s="745" t="s">
        <v>1607</v>
      </c>
      <c r="C119" s="320"/>
      <c r="D119" s="320"/>
      <c r="E119" s="320"/>
      <c r="F119" s="320"/>
      <c r="G119" s="320"/>
      <c r="H119" s="320"/>
      <c r="I119" s="320"/>
      <c r="J119" s="320"/>
    </row>
    <row r="120" spans="2:249" s="153" customFormat="1" ht="13.5" thickBot="1">
      <c r="B120" s="615" t="s">
        <v>28</v>
      </c>
      <c r="C120" s="616" t="s">
        <v>102</v>
      </c>
      <c r="D120" s="616" t="s">
        <v>103</v>
      </c>
      <c r="E120" s="616" t="s">
        <v>114</v>
      </c>
      <c r="F120" s="616" t="s">
        <v>32</v>
      </c>
      <c r="G120" s="617" t="s">
        <v>26</v>
      </c>
      <c r="H120" s="181"/>
      <c r="I120" s="181"/>
      <c r="J120" s="320"/>
      <c r="K120" s="181"/>
    </row>
    <row r="121" spans="2:249" s="153" customFormat="1">
      <c r="B121" s="599" t="str">
        <f>'Dimens areas verdes'!C276</f>
        <v>vasourão</v>
      </c>
      <c r="C121" s="662">
        <f>'Dimens areas verdes'!$D$240</f>
        <v>1</v>
      </c>
      <c r="D121" s="215">
        <v>1</v>
      </c>
      <c r="E121" s="618">
        <f>'Dimens areas verdes'!D276</f>
        <v>1</v>
      </c>
      <c r="F121" s="297">
        <f>Banco!D103</f>
        <v>27.6</v>
      </c>
      <c r="G121" s="656">
        <f t="shared" ref="G121:G131" si="14">ROUND(C121*D121*E121*F121,2)</f>
        <v>27.6</v>
      </c>
      <c r="H121" s="323"/>
      <c r="I121" s="323"/>
      <c r="J121" s="320"/>
      <c r="N121" s="177"/>
      <c r="O121" s="176"/>
      <c r="P121" s="166"/>
      <c r="Q121" s="175"/>
      <c r="V121" s="177"/>
      <c r="W121" s="176"/>
      <c r="X121" s="166"/>
      <c r="Y121" s="175"/>
      <c r="AD121" s="177"/>
      <c r="AE121" s="176"/>
      <c r="AF121" s="166"/>
      <c r="AG121" s="175"/>
      <c r="AL121" s="177"/>
      <c r="AM121" s="176"/>
      <c r="AN121" s="166"/>
      <c r="AO121" s="175"/>
      <c r="AT121" s="177"/>
      <c r="AU121" s="176"/>
      <c r="AV121" s="166"/>
      <c r="AW121" s="175"/>
      <c r="BB121" s="177"/>
      <c r="BC121" s="176"/>
      <c r="BD121" s="166"/>
      <c r="BE121" s="175"/>
      <c r="BJ121" s="177"/>
      <c r="BK121" s="176"/>
      <c r="BL121" s="166"/>
      <c r="BM121" s="175"/>
      <c r="BR121" s="177"/>
      <c r="BS121" s="176"/>
      <c r="BT121" s="166"/>
      <c r="BU121" s="175"/>
      <c r="BZ121" s="177"/>
      <c r="CA121" s="176"/>
      <c r="CB121" s="166"/>
      <c r="CC121" s="175"/>
      <c r="CH121" s="177"/>
      <c r="CI121" s="176"/>
      <c r="CJ121" s="166"/>
      <c r="CK121" s="175"/>
      <c r="CP121" s="177"/>
      <c r="CQ121" s="176"/>
      <c r="CR121" s="166"/>
      <c r="CS121" s="175"/>
      <c r="CX121" s="177"/>
      <c r="CY121" s="176"/>
      <c r="CZ121" s="166"/>
      <c r="DA121" s="175"/>
      <c r="DF121" s="177"/>
      <c r="DG121" s="176"/>
      <c r="DH121" s="166"/>
      <c r="DI121" s="175"/>
      <c r="DN121" s="177"/>
      <c r="DO121" s="176"/>
      <c r="DP121" s="166"/>
      <c r="DQ121" s="175"/>
      <c r="DV121" s="177"/>
      <c r="DW121" s="176"/>
      <c r="DX121" s="166"/>
      <c r="DY121" s="175"/>
      <c r="ED121" s="177"/>
      <c r="EE121" s="176"/>
      <c r="EF121" s="166"/>
      <c r="EG121" s="175"/>
      <c r="EL121" s="177"/>
      <c r="EM121" s="176"/>
      <c r="EN121" s="166"/>
      <c r="EO121" s="175"/>
      <c r="ET121" s="177"/>
      <c r="EU121" s="176"/>
      <c r="EV121" s="166"/>
      <c r="EW121" s="175"/>
      <c r="FB121" s="177"/>
      <c r="FC121" s="176"/>
      <c r="FD121" s="166"/>
      <c r="FE121" s="175"/>
      <c r="FJ121" s="177"/>
      <c r="FK121" s="176"/>
      <c r="FL121" s="166"/>
      <c r="FM121" s="175"/>
      <c r="FR121" s="177"/>
      <c r="FS121" s="176"/>
      <c r="FT121" s="166"/>
      <c r="FU121" s="175"/>
      <c r="FZ121" s="177"/>
      <c r="GA121" s="176"/>
      <c r="GB121" s="166"/>
      <c r="GC121" s="175"/>
      <c r="GH121" s="177"/>
      <c r="GI121" s="176"/>
      <c r="GJ121" s="166"/>
      <c r="GK121" s="175"/>
      <c r="GP121" s="177"/>
      <c r="GQ121" s="176"/>
      <c r="GR121" s="166"/>
      <c r="GS121" s="175"/>
      <c r="GX121" s="177"/>
      <c r="GY121" s="176"/>
      <c r="GZ121" s="166"/>
      <c r="HA121" s="175"/>
      <c r="HF121" s="177"/>
      <c r="HG121" s="176"/>
      <c r="HH121" s="166"/>
      <c r="HI121" s="175"/>
      <c r="HN121" s="177"/>
      <c r="HO121" s="176"/>
      <c r="HP121" s="166"/>
      <c r="HQ121" s="175"/>
      <c r="HV121" s="177"/>
      <c r="HW121" s="176"/>
      <c r="HX121" s="166"/>
      <c r="HY121" s="175"/>
      <c r="ID121" s="177"/>
      <c r="IE121" s="176"/>
      <c r="IF121" s="166"/>
      <c r="IG121" s="175"/>
      <c r="IL121" s="177"/>
      <c r="IM121" s="176"/>
      <c r="IN121" s="166"/>
      <c r="IO121" s="175"/>
    </row>
    <row r="122" spans="2:249" s="153" customFormat="1">
      <c r="B122" s="599" t="str">
        <f>'Dimens areas verdes'!C277</f>
        <v>pa</v>
      </c>
      <c r="C122" s="662">
        <f>'Dimens areas verdes'!$D$240</f>
        <v>1</v>
      </c>
      <c r="D122" s="215">
        <v>1</v>
      </c>
      <c r="E122" s="618">
        <f>'Dimens areas verdes'!D277</f>
        <v>0.25</v>
      </c>
      <c r="F122" s="297">
        <f>Banco!D69</f>
        <v>35.9</v>
      </c>
      <c r="G122" s="656">
        <f t="shared" si="14"/>
        <v>8.98</v>
      </c>
      <c r="H122" s="323"/>
      <c r="I122" s="323"/>
      <c r="J122" s="320"/>
      <c r="N122" s="177"/>
      <c r="O122" s="176"/>
      <c r="P122" s="166"/>
      <c r="Q122" s="175"/>
      <c r="V122" s="177"/>
      <c r="W122" s="176"/>
      <c r="X122" s="166"/>
      <c r="Y122" s="175"/>
      <c r="AD122" s="177"/>
      <c r="AE122" s="176"/>
      <c r="AF122" s="166"/>
      <c r="AG122" s="175"/>
      <c r="AL122" s="177"/>
      <c r="AM122" s="176"/>
      <c r="AN122" s="166"/>
      <c r="AO122" s="175"/>
      <c r="AT122" s="177"/>
      <c r="AU122" s="176"/>
      <c r="AV122" s="166"/>
      <c r="AW122" s="175"/>
      <c r="BB122" s="177"/>
      <c r="BC122" s="176"/>
      <c r="BD122" s="166"/>
      <c r="BE122" s="175"/>
      <c r="BJ122" s="177"/>
      <c r="BK122" s="176"/>
      <c r="BL122" s="166"/>
      <c r="BM122" s="175"/>
      <c r="BR122" s="177"/>
      <c r="BS122" s="176"/>
      <c r="BT122" s="166"/>
      <c r="BU122" s="175"/>
      <c r="BZ122" s="177"/>
      <c r="CA122" s="176"/>
      <c r="CB122" s="166"/>
      <c r="CC122" s="175"/>
      <c r="CH122" s="177"/>
      <c r="CI122" s="176"/>
      <c r="CJ122" s="166"/>
      <c r="CK122" s="175"/>
      <c r="CP122" s="177"/>
      <c r="CQ122" s="176"/>
      <c r="CR122" s="166"/>
      <c r="CS122" s="175"/>
      <c r="CX122" s="177"/>
      <c r="CY122" s="176"/>
      <c r="CZ122" s="166"/>
      <c r="DA122" s="175"/>
      <c r="DF122" s="177"/>
      <c r="DG122" s="176"/>
      <c r="DH122" s="166"/>
      <c r="DI122" s="175"/>
      <c r="DN122" s="177"/>
      <c r="DO122" s="176"/>
      <c r="DP122" s="166"/>
      <c r="DQ122" s="175"/>
      <c r="DV122" s="177"/>
      <c r="DW122" s="176"/>
      <c r="DX122" s="166"/>
      <c r="DY122" s="175"/>
      <c r="ED122" s="177"/>
      <c r="EE122" s="176"/>
      <c r="EF122" s="166"/>
      <c r="EG122" s="175"/>
      <c r="EL122" s="177"/>
      <c r="EM122" s="176"/>
      <c r="EN122" s="166"/>
      <c r="EO122" s="175"/>
      <c r="ET122" s="177"/>
      <c r="EU122" s="176"/>
      <c r="EV122" s="166"/>
      <c r="EW122" s="175"/>
      <c r="FB122" s="177"/>
      <c r="FC122" s="176"/>
      <c r="FD122" s="166"/>
      <c r="FE122" s="175"/>
      <c r="FJ122" s="177"/>
      <c r="FK122" s="176"/>
      <c r="FL122" s="166"/>
      <c r="FM122" s="175"/>
      <c r="FR122" s="177"/>
      <c r="FS122" s="176"/>
      <c r="FT122" s="166"/>
      <c r="FU122" s="175"/>
      <c r="FZ122" s="177"/>
      <c r="GA122" s="176"/>
      <c r="GB122" s="166"/>
      <c r="GC122" s="175"/>
      <c r="GH122" s="177"/>
      <c r="GI122" s="176"/>
      <c r="GJ122" s="166"/>
      <c r="GK122" s="175"/>
      <c r="GP122" s="177"/>
      <c r="GQ122" s="176"/>
      <c r="GR122" s="166"/>
      <c r="GS122" s="175"/>
      <c r="GX122" s="177"/>
      <c r="GY122" s="176"/>
      <c r="GZ122" s="166"/>
      <c r="HA122" s="175"/>
      <c r="HF122" s="177"/>
      <c r="HG122" s="176"/>
      <c r="HH122" s="166"/>
      <c r="HI122" s="175"/>
      <c r="HN122" s="177"/>
      <c r="HO122" s="176"/>
      <c r="HP122" s="166"/>
      <c r="HQ122" s="175"/>
      <c r="HV122" s="177"/>
      <c r="HW122" s="176"/>
      <c r="HX122" s="166"/>
      <c r="HY122" s="175"/>
      <c r="ID122" s="177"/>
      <c r="IE122" s="176"/>
      <c r="IF122" s="166"/>
      <c r="IG122" s="175"/>
      <c r="IL122" s="177"/>
      <c r="IM122" s="176"/>
      <c r="IN122" s="166"/>
      <c r="IO122" s="175"/>
    </row>
    <row r="123" spans="2:249" s="153" customFormat="1">
      <c r="B123" s="599" t="str">
        <f>'Dimens areas verdes'!C278</f>
        <v>serra curva</v>
      </c>
      <c r="C123" s="662">
        <f>'Dimens areas verdes'!$D$240</f>
        <v>1</v>
      </c>
      <c r="D123" s="215">
        <v>1</v>
      </c>
      <c r="E123" s="618">
        <f>'Dimens areas verdes'!D278</f>
        <v>0.5</v>
      </c>
      <c r="F123" s="297">
        <f>Banco!D82</f>
        <v>49.9</v>
      </c>
      <c r="G123" s="656">
        <f t="shared" si="14"/>
        <v>24.95</v>
      </c>
      <c r="H123" s="323"/>
      <c r="I123" s="323"/>
      <c r="J123" s="320"/>
      <c r="N123" s="177"/>
      <c r="O123" s="176"/>
      <c r="P123" s="166"/>
      <c r="Q123" s="175"/>
      <c r="V123" s="177"/>
      <c r="W123" s="176"/>
      <c r="X123" s="166"/>
      <c r="Y123" s="175"/>
      <c r="AD123" s="177"/>
      <c r="AE123" s="176"/>
      <c r="AF123" s="166"/>
      <c r="AG123" s="175"/>
      <c r="AL123" s="177"/>
      <c r="AM123" s="176"/>
      <c r="AN123" s="166"/>
      <c r="AO123" s="175"/>
      <c r="AT123" s="177"/>
      <c r="AU123" s="176"/>
      <c r="AV123" s="166"/>
      <c r="AW123" s="175"/>
      <c r="BB123" s="177"/>
      <c r="BC123" s="176"/>
      <c r="BD123" s="166"/>
      <c r="BE123" s="175"/>
      <c r="BJ123" s="177"/>
      <c r="BK123" s="176"/>
      <c r="BL123" s="166"/>
      <c r="BM123" s="175"/>
      <c r="BR123" s="177"/>
      <c r="BS123" s="176"/>
      <c r="BT123" s="166"/>
      <c r="BU123" s="175"/>
      <c r="BZ123" s="177"/>
      <c r="CA123" s="176"/>
      <c r="CB123" s="166"/>
      <c r="CC123" s="175"/>
      <c r="CH123" s="177"/>
      <c r="CI123" s="176"/>
      <c r="CJ123" s="166"/>
      <c r="CK123" s="175"/>
      <c r="CP123" s="177"/>
      <c r="CQ123" s="176"/>
      <c r="CR123" s="166"/>
      <c r="CS123" s="175"/>
      <c r="CX123" s="177"/>
      <c r="CY123" s="176"/>
      <c r="CZ123" s="166"/>
      <c r="DA123" s="175"/>
      <c r="DF123" s="177"/>
      <c r="DG123" s="176"/>
      <c r="DH123" s="166"/>
      <c r="DI123" s="175"/>
      <c r="DN123" s="177"/>
      <c r="DO123" s="176"/>
      <c r="DP123" s="166"/>
      <c r="DQ123" s="175"/>
      <c r="DV123" s="177"/>
      <c r="DW123" s="176"/>
      <c r="DX123" s="166"/>
      <c r="DY123" s="175"/>
      <c r="ED123" s="177"/>
      <c r="EE123" s="176"/>
      <c r="EF123" s="166"/>
      <c r="EG123" s="175"/>
      <c r="EL123" s="177"/>
      <c r="EM123" s="176"/>
      <c r="EN123" s="166"/>
      <c r="EO123" s="175"/>
      <c r="ET123" s="177"/>
      <c r="EU123" s="176"/>
      <c r="EV123" s="166"/>
      <c r="EW123" s="175"/>
      <c r="FB123" s="177"/>
      <c r="FC123" s="176"/>
      <c r="FD123" s="166"/>
      <c r="FE123" s="175"/>
      <c r="FJ123" s="177"/>
      <c r="FK123" s="176"/>
      <c r="FL123" s="166"/>
      <c r="FM123" s="175"/>
      <c r="FR123" s="177"/>
      <c r="FS123" s="176"/>
      <c r="FT123" s="166"/>
      <c r="FU123" s="175"/>
      <c r="FZ123" s="177"/>
      <c r="GA123" s="176"/>
      <c r="GB123" s="166"/>
      <c r="GC123" s="175"/>
      <c r="GH123" s="177"/>
      <c r="GI123" s="176"/>
      <c r="GJ123" s="166"/>
      <c r="GK123" s="175"/>
      <c r="GP123" s="177"/>
      <c r="GQ123" s="176"/>
      <c r="GR123" s="166"/>
      <c r="GS123" s="175"/>
      <c r="GX123" s="177"/>
      <c r="GY123" s="176"/>
      <c r="GZ123" s="166"/>
      <c r="HA123" s="175"/>
      <c r="HF123" s="177"/>
      <c r="HG123" s="176"/>
      <c r="HH123" s="166"/>
      <c r="HI123" s="175"/>
      <c r="HN123" s="177"/>
      <c r="HO123" s="176"/>
      <c r="HP123" s="166"/>
      <c r="HQ123" s="175"/>
      <c r="HV123" s="177"/>
      <c r="HW123" s="176"/>
      <c r="HX123" s="166"/>
      <c r="HY123" s="175"/>
      <c r="ID123" s="177"/>
      <c r="IE123" s="176"/>
      <c r="IF123" s="166"/>
      <c r="IG123" s="175"/>
      <c r="IL123" s="177"/>
      <c r="IM123" s="176"/>
      <c r="IN123" s="166"/>
      <c r="IO123" s="175"/>
    </row>
    <row r="124" spans="2:249" s="153" customFormat="1">
      <c r="B124" s="599" t="str">
        <f>'Dimens areas verdes'!C279</f>
        <v>cabo de aço 20 m , 10 mm</v>
      </c>
      <c r="C124" s="662">
        <f>'Dimens areas verdes'!$D$240</f>
        <v>1</v>
      </c>
      <c r="D124" s="215">
        <v>1</v>
      </c>
      <c r="E124" s="618">
        <f>'Dimens areas verdes'!D279</f>
        <v>0.25</v>
      </c>
      <c r="F124" s="297">
        <f>Banco!D20</f>
        <v>119.9</v>
      </c>
      <c r="G124" s="656">
        <f t="shared" si="14"/>
        <v>29.98</v>
      </c>
      <c r="H124" s="323"/>
      <c r="I124" s="323"/>
      <c r="J124" s="320"/>
      <c r="N124" s="177"/>
      <c r="O124" s="176"/>
      <c r="P124" s="166"/>
      <c r="Q124" s="175"/>
      <c r="V124" s="177"/>
      <c r="W124" s="176"/>
      <c r="X124" s="166"/>
      <c r="Y124" s="175"/>
      <c r="AD124" s="177"/>
      <c r="AE124" s="176"/>
      <c r="AF124" s="166"/>
      <c r="AG124" s="175"/>
      <c r="AL124" s="177"/>
      <c r="AM124" s="176"/>
      <c r="AN124" s="166"/>
      <c r="AO124" s="175"/>
      <c r="AT124" s="177"/>
      <c r="AU124" s="176"/>
      <c r="AV124" s="166"/>
      <c r="AW124" s="175"/>
      <c r="BB124" s="177"/>
      <c r="BC124" s="176"/>
      <c r="BD124" s="166"/>
      <c r="BE124" s="175"/>
      <c r="BJ124" s="177"/>
      <c r="BK124" s="176"/>
      <c r="BL124" s="166"/>
      <c r="BM124" s="175"/>
      <c r="BR124" s="177"/>
      <c r="BS124" s="176"/>
      <c r="BT124" s="166"/>
      <c r="BU124" s="175"/>
      <c r="BZ124" s="177"/>
      <c r="CA124" s="176"/>
      <c r="CB124" s="166"/>
      <c r="CC124" s="175"/>
      <c r="CH124" s="177"/>
      <c r="CI124" s="176"/>
      <c r="CJ124" s="166"/>
      <c r="CK124" s="175"/>
      <c r="CP124" s="177"/>
      <c r="CQ124" s="176"/>
      <c r="CR124" s="166"/>
      <c r="CS124" s="175"/>
      <c r="CX124" s="177"/>
      <c r="CY124" s="176"/>
      <c r="CZ124" s="166"/>
      <c r="DA124" s="175"/>
      <c r="DF124" s="177"/>
      <c r="DG124" s="176"/>
      <c r="DH124" s="166"/>
      <c r="DI124" s="175"/>
      <c r="DN124" s="177"/>
      <c r="DO124" s="176"/>
      <c r="DP124" s="166"/>
      <c r="DQ124" s="175"/>
      <c r="DV124" s="177"/>
      <c r="DW124" s="176"/>
      <c r="DX124" s="166"/>
      <c r="DY124" s="175"/>
      <c r="ED124" s="177"/>
      <c r="EE124" s="176"/>
      <c r="EF124" s="166"/>
      <c r="EG124" s="175"/>
      <c r="EL124" s="177"/>
      <c r="EM124" s="176"/>
      <c r="EN124" s="166"/>
      <c r="EO124" s="175"/>
      <c r="ET124" s="177"/>
      <c r="EU124" s="176"/>
      <c r="EV124" s="166"/>
      <c r="EW124" s="175"/>
      <c r="FB124" s="177"/>
      <c r="FC124" s="176"/>
      <c r="FD124" s="166"/>
      <c r="FE124" s="175"/>
      <c r="FJ124" s="177"/>
      <c r="FK124" s="176"/>
      <c r="FL124" s="166"/>
      <c r="FM124" s="175"/>
      <c r="FR124" s="177"/>
      <c r="FS124" s="176"/>
      <c r="FT124" s="166"/>
      <c r="FU124" s="175"/>
      <c r="FZ124" s="177"/>
      <c r="GA124" s="176"/>
      <c r="GB124" s="166"/>
      <c r="GC124" s="175"/>
      <c r="GH124" s="177"/>
      <c r="GI124" s="176"/>
      <c r="GJ124" s="166"/>
      <c r="GK124" s="175"/>
      <c r="GP124" s="177"/>
      <c r="GQ124" s="176"/>
      <c r="GR124" s="166"/>
      <c r="GS124" s="175"/>
      <c r="GX124" s="177"/>
      <c r="GY124" s="176"/>
      <c r="GZ124" s="166"/>
      <c r="HA124" s="175"/>
      <c r="HF124" s="177"/>
      <c r="HG124" s="176"/>
      <c r="HH124" s="166"/>
      <c r="HI124" s="175"/>
      <c r="HN124" s="177"/>
      <c r="HO124" s="176"/>
      <c r="HP124" s="166"/>
      <c r="HQ124" s="175"/>
      <c r="HV124" s="177"/>
      <c r="HW124" s="176"/>
      <c r="HX124" s="166"/>
      <c r="HY124" s="175"/>
      <c r="ID124" s="177"/>
      <c r="IE124" s="176"/>
      <c r="IF124" s="166"/>
      <c r="IG124" s="175"/>
      <c r="IL124" s="177"/>
      <c r="IM124" s="176"/>
      <c r="IN124" s="166"/>
      <c r="IO124" s="175"/>
    </row>
    <row r="125" spans="2:249" s="153" customFormat="1">
      <c r="B125" s="599" t="str">
        <f>'Dimens areas verdes'!C280</f>
        <v>corda 20 m, 15 mm</v>
      </c>
      <c r="C125" s="662">
        <f>'Dimens areas verdes'!$D$240</f>
        <v>1</v>
      </c>
      <c r="D125" s="215">
        <v>1</v>
      </c>
      <c r="E125" s="618">
        <f>'Dimens areas verdes'!D280</f>
        <v>0.25</v>
      </c>
      <c r="F125" s="297">
        <f>Banco!D33</f>
        <v>84.9</v>
      </c>
      <c r="G125" s="656">
        <f t="shared" si="14"/>
        <v>21.23</v>
      </c>
      <c r="H125" s="323"/>
      <c r="I125" s="323"/>
      <c r="J125" s="320"/>
      <c r="N125" s="177"/>
      <c r="O125" s="176"/>
      <c r="P125" s="166"/>
      <c r="Q125" s="175"/>
      <c r="V125" s="177"/>
      <c r="W125" s="176"/>
      <c r="X125" s="166"/>
      <c r="Y125" s="175"/>
      <c r="AD125" s="177"/>
      <c r="AE125" s="176"/>
      <c r="AF125" s="166"/>
      <c r="AG125" s="175"/>
      <c r="AL125" s="177"/>
      <c r="AM125" s="176"/>
      <c r="AN125" s="166"/>
      <c r="AO125" s="175"/>
      <c r="AT125" s="177"/>
      <c r="AU125" s="176"/>
      <c r="AV125" s="166"/>
      <c r="AW125" s="175"/>
      <c r="BB125" s="177"/>
      <c r="BC125" s="176"/>
      <c r="BD125" s="166"/>
      <c r="BE125" s="175"/>
      <c r="BJ125" s="177"/>
      <c r="BK125" s="176"/>
      <c r="BL125" s="166"/>
      <c r="BM125" s="175"/>
      <c r="BR125" s="177"/>
      <c r="BS125" s="176"/>
      <c r="BT125" s="166"/>
      <c r="BU125" s="175"/>
      <c r="BZ125" s="177"/>
      <c r="CA125" s="176"/>
      <c r="CB125" s="166"/>
      <c r="CC125" s="175"/>
      <c r="CH125" s="177"/>
      <c r="CI125" s="176"/>
      <c r="CJ125" s="166"/>
      <c r="CK125" s="175"/>
      <c r="CP125" s="177"/>
      <c r="CQ125" s="176"/>
      <c r="CR125" s="166"/>
      <c r="CS125" s="175"/>
      <c r="CX125" s="177"/>
      <c r="CY125" s="176"/>
      <c r="CZ125" s="166"/>
      <c r="DA125" s="175"/>
      <c r="DF125" s="177"/>
      <c r="DG125" s="176"/>
      <c r="DH125" s="166"/>
      <c r="DI125" s="175"/>
      <c r="DN125" s="177"/>
      <c r="DO125" s="176"/>
      <c r="DP125" s="166"/>
      <c r="DQ125" s="175"/>
      <c r="DV125" s="177"/>
      <c r="DW125" s="176"/>
      <c r="DX125" s="166"/>
      <c r="DY125" s="175"/>
      <c r="ED125" s="177"/>
      <c r="EE125" s="176"/>
      <c r="EF125" s="166"/>
      <c r="EG125" s="175"/>
      <c r="EL125" s="177"/>
      <c r="EM125" s="176"/>
      <c r="EN125" s="166"/>
      <c r="EO125" s="175"/>
      <c r="ET125" s="177"/>
      <c r="EU125" s="176"/>
      <c r="EV125" s="166"/>
      <c r="EW125" s="175"/>
      <c r="FB125" s="177"/>
      <c r="FC125" s="176"/>
      <c r="FD125" s="166"/>
      <c r="FE125" s="175"/>
      <c r="FJ125" s="177"/>
      <c r="FK125" s="176"/>
      <c r="FL125" s="166"/>
      <c r="FM125" s="175"/>
      <c r="FR125" s="177"/>
      <c r="FS125" s="176"/>
      <c r="FT125" s="166"/>
      <c r="FU125" s="175"/>
      <c r="FZ125" s="177"/>
      <c r="GA125" s="176"/>
      <c r="GB125" s="166"/>
      <c r="GC125" s="175"/>
      <c r="GH125" s="177"/>
      <c r="GI125" s="176"/>
      <c r="GJ125" s="166"/>
      <c r="GK125" s="175"/>
      <c r="GP125" s="177"/>
      <c r="GQ125" s="176"/>
      <c r="GR125" s="166"/>
      <c r="GS125" s="175"/>
      <c r="GX125" s="177"/>
      <c r="GY125" s="176"/>
      <c r="GZ125" s="166"/>
      <c r="HA125" s="175"/>
      <c r="HF125" s="177"/>
      <c r="HG125" s="176"/>
      <c r="HH125" s="166"/>
      <c r="HI125" s="175"/>
      <c r="HN125" s="177"/>
      <c r="HO125" s="176"/>
      <c r="HP125" s="166"/>
      <c r="HQ125" s="175"/>
      <c r="HV125" s="177"/>
      <c r="HW125" s="176"/>
      <c r="HX125" s="166"/>
      <c r="HY125" s="175"/>
      <c r="ID125" s="177"/>
      <c r="IE125" s="176"/>
      <c r="IF125" s="166"/>
      <c r="IG125" s="175"/>
      <c r="IL125" s="177"/>
      <c r="IM125" s="176"/>
      <c r="IN125" s="166"/>
      <c r="IO125" s="175"/>
    </row>
    <row r="126" spans="2:249" s="153" customFormat="1">
      <c r="B126" s="599" t="str">
        <f>'Dimens areas verdes'!C281</f>
        <v>escada 6 m</v>
      </c>
      <c r="C126" s="662">
        <f>'Dimens areas verdes'!$D$240</f>
        <v>1</v>
      </c>
      <c r="D126" s="215">
        <v>1</v>
      </c>
      <c r="E126" s="618">
        <f>'Dimens areas verdes'!D281</f>
        <v>0.33333333333333331</v>
      </c>
      <c r="F126" s="297">
        <f>Banco!D39</f>
        <v>898.9</v>
      </c>
      <c r="G126" s="656">
        <f t="shared" si="14"/>
        <v>299.63</v>
      </c>
      <c r="H126" s="323"/>
      <c r="I126" s="323"/>
      <c r="J126" s="320"/>
      <c r="N126" s="177"/>
      <c r="O126" s="176"/>
      <c r="P126" s="166"/>
      <c r="Q126" s="175"/>
      <c r="V126" s="177"/>
      <c r="W126" s="176"/>
      <c r="X126" s="166"/>
      <c r="Y126" s="175"/>
      <c r="AD126" s="177"/>
      <c r="AE126" s="176"/>
      <c r="AF126" s="166"/>
      <c r="AG126" s="175"/>
      <c r="AL126" s="177"/>
      <c r="AM126" s="176"/>
      <c r="AN126" s="166"/>
      <c r="AO126" s="175"/>
      <c r="AT126" s="177"/>
      <c r="AU126" s="176"/>
      <c r="AV126" s="166"/>
      <c r="AW126" s="175"/>
      <c r="BB126" s="177"/>
      <c r="BC126" s="176"/>
      <c r="BD126" s="166"/>
      <c r="BE126" s="175"/>
      <c r="BJ126" s="177"/>
      <c r="BK126" s="176"/>
      <c r="BL126" s="166"/>
      <c r="BM126" s="175"/>
      <c r="BR126" s="177"/>
      <c r="BS126" s="176"/>
      <c r="BT126" s="166"/>
      <c r="BU126" s="175"/>
      <c r="BZ126" s="177"/>
      <c r="CA126" s="176"/>
      <c r="CB126" s="166"/>
      <c r="CC126" s="175"/>
      <c r="CH126" s="177"/>
      <c r="CI126" s="176"/>
      <c r="CJ126" s="166"/>
      <c r="CK126" s="175"/>
      <c r="CP126" s="177"/>
      <c r="CQ126" s="176"/>
      <c r="CR126" s="166"/>
      <c r="CS126" s="175"/>
      <c r="CX126" s="177"/>
      <c r="CY126" s="176"/>
      <c r="CZ126" s="166"/>
      <c r="DA126" s="175"/>
      <c r="DF126" s="177"/>
      <c r="DG126" s="176"/>
      <c r="DH126" s="166"/>
      <c r="DI126" s="175"/>
      <c r="DN126" s="177"/>
      <c r="DO126" s="176"/>
      <c r="DP126" s="166"/>
      <c r="DQ126" s="175"/>
      <c r="DV126" s="177"/>
      <c r="DW126" s="176"/>
      <c r="DX126" s="166"/>
      <c r="DY126" s="175"/>
      <c r="ED126" s="177"/>
      <c r="EE126" s="176"/>
      <c r="EF126" s="166"/>
      <c r="EG126" s="175"/>
      <c r="EL126" s="177"/>
      <c r="EM126" s="176"/>
      <c r="EN126" s="166"/>
      <c r="EO126" s="175"/>
      <c r="ET126" s="177"/>
      <c r="EU126" s="176"/>
      <c r="EV126" s="166"/>
      <c r="EW126" s="175"/>
      <c r="FB126" s="177"/>
      <c r="FC126" s="176"/>
      <c r="FD126" s="166"/>
      <c r="FE126" s="175"/>
      <c r="FJ126" s="177"/>
      <c r="FK126" s="176"/>
      <c r="FL126" s="166"/>
      <c r="FM126" s="175"/>
      <c r="FR126" s="177"/>
      <c r="FS126" s="176"/>
      <c r="FT126" s="166"/>
      <c r="FU126" s="175"/>
      <c r="FZ126" s="177"/>
      <c r="GA126" s="176"/>
      <c r="GB126" s="166"/>
      <c r="GC126" s="175"/>
      <c r="GH126" s="177"/>
      <c r="GI126" s="176"/>
      <c r="GJ126" s="166"/>
      <c r="GK126" s="175"/>
      <c r="GP126" s="177"/>
      <c r="GQ126" s="176"/>
      <c r="GR126" s="166"/>
      <c r="GS126" s="175"/>
      <c r="GX126" s="177"/>
      <c r="GY126" s="176"/>
      <c r="GZ126" s="166"/>
      <c r="HA126" s="175"/>
      <c r="HF126" s="177"/>
      <c r="HG126" s="176"/>
      <c r="HH126" s="166"/>
      <c r="HI126" s="175"/>
      <c r="HN126" s="177"/>
      <c r="HO126" s="176"/>
      <c r="HP126" s="166"/>
      <c r="HQ126" s="175"/>
      <c r="HV126" s="177"/>
      <c r="HW126" s="176"/>
      <c r="HX126" s="166"/>
      <c r="HY126" s="175"/>
      <c r="ID126" s="177"/>
      <c r="IE126" s="176"/>
      <c r="IF126" s="166"/>
      <c r="IG126" s="175"/>
      <c r="IL126" s="177"/>
      <c r="IM126" s="176"/>
      <c r="IN126" s="166"/>
      <c r="IO126" s="175"/>
    </row>
    <row r="127" spans="2:249" s="153" customFormat="1">
      <c r="B127" s="599" t="str">
        <f>'Dimens areas verdes'!C282</f>
        <v>machado</v>
      </c>
      <c r="C127" s="662">
        <f>'Dimens areas verdes'!$D$240</f>
        <v>1</v>
      </c>
      <c r="D127" s="215">
        <v>1</v>
      </c>
      <c r="E127" s="618">
        <f>'Dimens areas verdes'!D282</f>
        <v>0.25</v>
      </c>
      <c r="F127" s="297">
        <f>Banco!D52</f>
        <v>72.900000000000006</v>
      </c>
      <c r="G127" s="656">
        <f t="shared" si="14"/>
        <v>18.23</v>
      </c>
      <c r="H127" s="323"/>
      <c r="I127" s="323"/>
      <c r="J127" s="320"/>
      <c r="N127" s="177"/>
      <c r="O127" s="176"/>
      <c r="P127" s="166"/>
      <c r="Q127" s="175"/>
      <c r="V127" s="177"/>
      <c r="W127" s="176"/>
      <c r="X127" s="166"/>
      <c r="Y127" s="175"/>
      <c r="AD127" s="177"/>
      <c r="AE127" s="176"/>
      <c r="AF127" s="166"/>
      <c r="AG127" s="175"/>
      <c r="AL127" s="177"/>
      <c r="AM127" s="176"/>
      <c r="AN127" s="166"/>
      <c r="AO127" s="175"/>
      <c r="AT127" s="177"/>
      <c r="AU127" s="176"/>
      <c r="AV127" s="166"/>
      <c r="AW127" s="175"/>
      <c r="BB127" s="177"/>
      <c r="BC127" s="176"/>
      <c r="BD127" s="166"/>
      <c r="BE127" s="175"/>
      <c r="BJ127" s="177"/>
      <c r="BK127" s="176"/>
      <c r="BL127" s="166"/>
      <c r="BM127" s="175"/>
      <c r="BR127" s="177"/>
      <c r="BS127" s="176"/>
      <c r="BT127" s="166"/>
      <c r="BU127" s="175"/>
      <c r="BZ127" s="177"/>
      <c r="CA127" s="176"/>
      <c r="CB127" s="166"/>
      <c r="CC127" s="175"/>
      <c r="CH127" s="177"/>
      <c r="CI127" s="176"/>
      <c r="CJ127" s="166"/>
      <c r="CK127" s="175"/>
      <c r="CP127" s="177"/>
      <c r="CQ127" s="176"/>
      <c r="CR127" s="166"/>
      <c r="CS127" s="175"/>
      <c r="CX127" s="177"/>
      <c r="CY127" s="176"/>
      <c r="CZ127" s="166"/>
      <c r="DA127" s="175"/>
      <c r="DF127" s="177"/>
      <c r="DG127" s="176"/>
      <c r="DH127" s="166"/>
      <c r="DI127" s="175"/>
      <c r="DN127" s="177"/>
      <c r="DO127" s="176"/>
      <c r="DP127" s="166"/>
      <c r="DQ127" s="175"/>
      <c r="DV127" s="177"/>
      <c r="DW127" s="176"/>
      <c r="DX127" s="166"/>
      <c r="DY127" s="175"/>
      <c r="ED127" s="177"/>
      <c r="EE127" s="176"/>
      <c r="EF127" s="166"/>
      <c r="EG127" s="175"/>
      <c r="EL127" s="177"/>
      <c r="EM127" s="176"/>
      <c r="EN127" s="166"/>
      <c r="EO127" s="175"/>
      <c r="ET127" s="177"/>
      <c r="EU127" s="176"/>
      <c r="EV127" s="166"/>
      <c r="EW127" s="175"/>
      <c r="FB127" s="177"/>
      <c r="FC127" s="176"/>
      <c r="FD127" s="166"/>
      <c r="FE127" s="175"/>
      <c r="FJ127" s="177"/>
      <c r="FK127" s="176"/>
      <c r="FL127" s="166"/>
      <c r="FM127" s="175"/>
      <c r="FR127" s="177"/>
      <c r="FS127" s="176"/>
      <c r="FT127" s="166"/>
      <c r="FU127" s="175"/>
      <c r="FZ127" s="177"/>
      <c r="GA127" s="176"/>
      <c r="GB127" s="166"/>
      <c r="GC127" s="175"/>
      <c r="GH127" s="177"/>
      <c r="GI127" s="176"/>
      <c r="GJ127" s="166"/>
      <c r="GK127" s="175"/>
      <c r="GP127" s="177"/>
      <c r="GQ127" s="176"/>
      <c r="GR127" s="166"/>
      <c r="GS127" s="175"/>
      <c r="GX127" s="177"/>
      <c r="GY127" s="176"/>
      <c r="GZ127" s="166"/>
      <c r="HA127" s="175"/>
      <c r="HF127" s="177"/>
      <c r="HG127" s="176"/>
      <c r="HH127" s="166"/>
      <c r="HI127" s="175"/>
      <c r="HN127" s="177"/>
      <c r="HO127" s="176"/>
      <c r="HP127" s="166"/>
      <c r="HQ127" s="175"/>
      <c r="HV127" s="177"/>
      <c r="HW127" s="176"/>
      <c r="HX127" s="166"/>
      <c r="HY127" s="175"/>
      <c r="ID127" s="177"/>
      <c r="IE127" s="176"/>
      <c r="IF127" s="166"/>
      <c r="IG127" s="175"/>
      <c r="IL127" s="177"/>
      <c r="IM127" s="176"/>
      <c r="IN127" s="166"/>
      <c r="IO127" s="175"/>
    </row>
    <row r="128" spans="2:249" s="153" customFormat="1">
      <c r="B128" s="599" t="str">
        <f>'Dimens areas verdes'!C283</f>
        <v>cavalete sinalização</v>
      </c>
      <c r="C128" s="662">
        <f>'Dimens areas verdes'!$D$240</f>
        <v>1</v>
      </c>
      <c r="D128" s="215">
        <v>1</v>
      </c>
      <c r="E128" s="618">
        <f>'Dimens areas verdes'!D283</f>
        <v>0.25</v>
      </c>
      <c r="F128" s="297">
        <f>Banco!D26</f>
        <v>62.9</v>
      </c>
      <c r="G128" s="656">
        <f t="shared" si="14"/>
        <v>15.73</v>
      </c>
      <c r="H128" s="323"/>
      <c r="I128" s="323"/>
      <c r="J128" s="320"/>
      <c r="N128" s="177"/>
      <c r="O128" s="176"/>
      <c r="P128" s="166"/>
      <c r="Q128" s="175"/>
      <c r="V128" s="177"/>
      <c r="W128" s="176"/>
      <c r="X128" s="166"/>
      <c r="Y128" s="175"/>
      <c r="AD128" s="177"/>
      <c r="AE128" s="176"/>
      <c r="AF128" s="166"/>
      <c r="AG128" s="175"/>
      <c r="AL128" s="177"/>
      <c r="AM128" s="176"/>
      <c r="AN128" s="166"/>
      <c r="AO128" s="175"/>
      <c r="AT128" s="177"/>
      <c r="AU128" s="176"/>
      <c r="AV128" s="166"/>
      <c r="AW128" s="175"/>
      <c r="BB128" s="177"/>
      <c r="BC128" s="176"/>
      <c r="BD128" s="166"/>
      <c r="BE128" s="175"/>
      <c r="BJ128" s="177"/>
      <c r="BK128" s="176"/>
      <c r="BL128" s="166"/>
      <c r="BM128" s="175"/>
      <c r="BR128" s="177"/>
      <c r="BS128" s="176"/>
      <c r="BT128" s="166"/>
      <c r="BU128" s="175"/>
      <c r="BZ128" s="177"/>
      <c r="CA128" s="176"/>
      <c r="CB128" s="166"/>
      <c r="CC128" s="175"/>
      <c r="CH128" s="177"/>
      <c r="CI128" s="176"/>
      <c r="CJ128" s="166"/>
      <c r="CK128" s="175"/>
      <c r="CP128" s="177"/>
      <c r="CQ128" s="176"/>
      <c r="CR128" s="166"/>
      <c r="CS128" s="175"/>
      <c r="CX128" s="177"/>
      <c r="CY128" s="176"/>
      <c r="CZ128" s="166"/>
      <c r="DA128" s="175"/>
      <c r="DF128" s="177"/>
      <c r="DG128" s="176"/>
      <c r="DH128" s="166"/>
      <c r="DI128" s="175"/>
      <c r="DN128" s="177"/>
      <c r="DO128" s="176"/>
      <c r="DP128" s="166"/>
      <c r="DQ128" s="175"/>
      <c r="DV128" s="177"/>
      <c r="DW128" s="176"/>
      <c r="DX128" s="166"/>
      <c r="DY128" s="175"/>
      <c r="ED128" s="177"/>
      <c r="EE128" s="176"/>
      <c r="EF128" s="166"/>
      <c r="EG128" s="175"/>
      <c r="EL128" s="177"/>
      <c r="EM128" s="176"/>
      <c r="EN128" s="166"/>
      <c r="EO128" s="175"/>
      <c r="ET128" s="177"/>
      <c r="EU128" s="176"/>
      <c r="EV128" s="166"/>
      <c r="EW128" s="175"/>
      <c r="FB128" s="177"/>
      <c r="FC128" s="176"/>
      <c r="FD128" s="166"/>
      <c r="FE128" s="175"/>
      <c r="FJ128" s="177"/>
      <c r="FK128" s="176"/>
      <c r="FL128" s="166"/>
      <c r="FM128" s="175"/>
      <c r="FR128" s="177"/>
      <c r="FS128" s="176"/>
      <c r="FT128" s="166"/>
      <c r="FU128" s="175"/>
      <c r="FZ128" s="177"/>
      <c r="GA128" s="176"/>
      <c r="GB128" s="166"/>
      <c r="GC128" s="175"/>
      <c r="GH128" s="177"/>
      <c r="GI128" s="176"/>
      <c r="GJ128" s="166"/>
      <c r="GK128" s="175"/>
      <c r="GP128" s="177"/>
      <c r="GQ128" s="176"/>
      <c r="GR128" s="166"/>
      <c r="GS128" s="175"/>
      <c r="GX128" s="177"/>
      <c r="GY128" s="176"/>
      <c r="GZ128" s="166"/>
      <c r="HA128" s="175"/>
      <c r="HF128" s="177"/>
      <c r="HG128" s="176"/>
      <c r="HH128" s="166"/>
      <c r="HI128" s="175"/>
      <c r="HN128" s="177"/>
      <c r="HO128" s="176"/>
      <c r="HP128" s="166"/>
      <c r="HQ128" s="175"/>
      <c r="HV128" s="177"/>
      <c r="HW128" s="176"/>
      <c r="HX128" s="166"/>
      <c r="HY128" s="175"/>
      <c r="ID128" s="177"/>
      <c r="IE128" s="176"/>
      <c r="IF128" s="166"/>
      <c r="IG128" s="175"/>
      <c r="IL128" s="177"/>
      <c r="IM128" s="176"/>
      <c r="IN128" s="166"/>
      <c r="IO128" s="175"/>
    </row>
    <row r="129" spans="2:249" s="153" customFormat="1">
      <c r="B129" s="599" t="str">
        <f>'Dimens areas verdes'!C284</f>
        <v>placas refletivas</v>
      </c>
      <c r="C129" s="662">
        <f>'Dimens areas verdes'!$D$240</f>
        <v>1</v>
      </c>
      <c r="D129" s="215">
        <v>1</v>
      </c>
      <c r="E129" s="618">
        <f>'Dimens areas verdes'!D284</f>
        <v>0.5</v>
      </c>
      <c r="F129" s="297">
        <f>Banco!D73</f>
        <v>45</v>
      </c>
      <c r="G129" s="656">
        <f t="shared" si="14"/>
        <v>22.5</v>
      </c>
      <c r="H129" s="323"/>
      <c r="I129" s="323"/>
      <c r="J129" s="320"/>
      <c r="N129" s="177"/>
      <c r="O129" s="176"/>
      <c r="P129" s="166"/>
      <c r="Q129" s="175"/>
      <c r="V129" s="177"/>
      <c r="W129" s="176"/>
      <c r="X129" s="166"/>
      <c r="Y129" s="175"/>
      <c r="AD129" s="177"/>
      <c r="AE129" s="176"/>
      <c r="AF129" s="166"/>
      <c r="AG129" s="175"/>
      <c r="AL129" s="177"/>
      <c r="AM129" s="176"/>
      <c r="AN129" s="166"/>
      <c r="AO129" s="175"/>
      <c r="AT129" s="177"/>
      <c r="AU129" s="176"/>
      <c r="AV129" s="166"/>
      <c r="AW129" s="175"/>
      <c r="BB129" s="177"/>
      <c r="BC129" s="176"/>
      <c r="BD129" s="166"/>
      <c r="BE129" s="175"/>
      <c r="BJ129" s="177"/>
      <c r="BK129" s="176"/>
      <c r="BL129" s="166"/>
      <c r="BM129" s="175"/>
      <c r="BR129" s="177"/>
      <c r="BS129" s="176"/>
      <c r="BT129" s="166"/>
      <c r="BU129" s="175"/>
      <c r="BZ129" s="177"/>
      <c r="CA129" s="176"/>
      <c r="CB129" s="166"/>
      <c r="CC129" s="175"/>
      <c r="CH129" s="177"/>
      <c r="CI129" s="176"/>
      <c r="CJ129" s="166"/>
      <c r="CK129" s="175"/>
      <c r="CP129" s="177"/>
      <c r="CQ129" s="176"/>
      <c r="CR129" s="166"/>
      <c r="CS129" s="175"/>
      <c r="CX129" s="177"/>
      <c r="CY129" s="176"/>
      <c r="CZ129" s="166"/>
      <c r="DA129" s="175"/>
      <c r="DF129" s="177"/>
      <c r="DG129" s="176"/>
      <c r="DH129" s="166"/>
      <c r="DI129" s="175"/>
      <c r="DN129" s="177"/>
      <c r="DO129" s="176"/>
      <c r="DP129" s="166"/>
      <c r="DQ129" s="175"/>
      <c r="DV129" s="177"/>
      <c r="DW129" s="176"/>
      <c r="DX129" s="166"/>
      <c r="DY129" s="175"/>
      <c r="ED129" s="177"/>
      <c r="EE129" s="176"/>
      <c r="EF129" s="166"/>
      <c r="EG129" s="175"/>
      <c r="EL129" s="177"/>
      <c r="EM129" s="176"/>
      <c r="EN129" s="166"/>
      <c r="EO129" s="175"/>
      <c r="ET129" s="177"/>
      <c r="EU129" s="176"/>
      <c r="EV129" s="166"/>
      <c r="EW129" s="175"/>
      <c r="FB129" s="177"/>
      <c r="FC129" s="176"/>
      <c r="FD129" s="166"/>
      <c r="FE129" s="175"/>
      <c r="FJ129" s="177"/>
      <c r="FK129" s="176"/>
      <c r="FL129" s="166"/>
      <c r="FM129" s="175"/>
      <c r="FR129" s="177"/>
      <c r="FS129" s="176"/>
      <c r="FT129" s="166"/>
      <c r="FU129" s="175"/>
      <c r="FZ129" s="177"/>
      <c r="GA129" s="176"/>
      <c r="GB129" s="166"/>
      <c r="GC129" s="175"/>
      <c r="GH129" s="177"/>
      <c r="GI129" s="176"/>
      <c r="GJ129" s="166"/>
      <c r="GK129" s="175"/>
      <c r="GP129" s="177"/>
      <c r="GQ129" s="176"/>
      <c r="GR129" s="166"/>
      <c r="GS129" s="175"/>
      <c r="GX129" s="177"/>
      <c r="GY129" s="176"/>
      <c r="GZ129" s="166"/>
      <c r="HA129" s="175"/>
      <c r="HF129" s="177"/>
      <c r="HG129" s="176"/>
      <c r="HH129" s="166"/>
      <c r="HI129" s="175"/>
      <c r="HN129" s="177"/>
      <c r="HO129" s="176"/>
      <c r="HP129" s="166"/>
      <c r="HQ129" s="175"/>
      <c r="HV129" s="177"/>
      <c r="HW129" s="176"/>
      <c r="HX129" s="166"/>
      <c r="HY129" s="175"/>
      <c r="ID129" s="177"/>
      <c r="IE129" s="176"/>
      <c r="IF129" s="166"/>
      <c r="IG129" s="175"/>
      <c r="IL129" s="177"/>
      <c r="IM129" s="176"/>
      <c r="IN129" s="166"/>
      <c r="IO129" s="175"/>
    </row>
    <row r="130" spans="2:249" s="153" customFormat="1">
      <c r="B130" s="599" t="str">
        <f>'Dimens areas verdes'!C285</f>
        <v>cone de sinalização</v>
      </c>
      <c r="C130" s="662">
        <f>'Dimens areas verdes'!$D$240</f>
        <v>1</v>
      </c>
      <c r="D130" s="215">
        <v>1</v>
      </c>
      <c r="E130" s="618">
        <f>'Dimens areas verdes'!D285</f>
        <v>0.5</v>
      </c>
      <c r="F130" s="297">
        <f>Banco!D32</f>
        <v>64.900000000000006</v>
      </c>
      <c r="G130" s="656">
        <f t="shared" si="14"/>
        <v>32.450000000000003</v>
      </c>
      <c r="H130" s="323"/>
      <c r="I130" s="323"/>
      <c r="J130" s="320"/>
      <c r="N130" s="177"/>
      <c r="O130" s="176"/>
      <c r="P130" s="166"/>
      <c r="Q130" s="175"/>
      <c r="V130" s="177"/>
      <c r="W130" s="176"/>
      <c r="X130" s="166"/>
      <c r="Y130" s="175"/>
      <c r="AD130" s="177"/>
      <c r="AE130" s="176"/>
      <c r="AF130" s="166"/>
      <c r="AG130" s="175"/>
      <c r="AL130" s="177"/>
      <c r="AM130" s="176"/>
      <c r="AN130" s="166"/>
      <c r="AO130" s="175"/>
      <c r="AT130" s="177"/>
      <c r="AU130" s="176"/>
      <c r="AV130" s="166"/>
      <c r="AW130" s="175"/>
      <c r="BB130" s="177"/>
      <c r="BC130" s="176"/>
      <c r="BD130" s="166"/>
      <c r="BE130" s="175"/>
      <c r="BJ130" s="177"/>
      <c r="BK130" s="176"/>
      <c r="BL130" s="166"/>
      <c r="BM130" s="175"/>
      <c r="BR130" s="177"/>
      <c r="BS130" s="176"/>
      <c r="BT130" s="166"/>
      <c r="BU130" s="175"/>
      <c r="BZ130" s="177"/>
      <c r="CA130" s="176"/>
      <c r="CB130" s="166"/>
      <c r="CC130" s="175"/>
      <c r="CH130" s="177"/>
      <c r="CI130" s="176"/>
      <c r="CJ130" s="166"/>
      <c r="CK130" s="175"/>
      <c r="CP130" s="177"/>
      <c r="CQ130" s="176"/>
      <c r="CR130" s="166"/>
      <c r="CS130" s="175"/>
      <c r="CX130" s="177"/>
      <c r="CY130" s="176"/>
      <c r="CZ130" s="166"/>
      <c r="DA130" s="175"/>
      <c r="DF130" s="177"/>
      <c r="DG130" s="176"/>
      <c r="DH130" s="166"/>
      <c r="DI130" s="175"/>
      <c r="DN130" s="177"/>
      <c r="DO130" s="176"/>
      <c r="DP130" s="166"/>
      <c r="DQ130" s="175"/>
      <c r="DV130" s="177"/>
      <c r="DW130" s="176"/>
      <c r="DX130" s="166"/>
      <c r="DY130" s="175"/>
      <c r="ED130" s="177"/>
      <c r="EE130" s="176"/>
      <c r="EF130" s="166"/>
      <c r="EG130" s="175"/>
      <c r="EL130" s="177"/>
      <c r="EM130" s="176"/>
      <c r="EN130" s="166"/>
      <c r="EO130" s="175"/>
      <c r="ET130" s="177"/>
      <c r="EU130" s="176"/>
      <c r="EV130" s="166"/>
      <c r="EW130" s="175"/>
      <c r="FB130" s="177"/>
      <c r="FC130" s="176"/>
      <c r="FD130" s="166"/>
      <c r="FE130" s="175"/>
      <c r="FJ130" s="177"/>
      <c r="FK130" s="176"/>
      <c r="FL130" s="166"/>
      <c r="FM130" s="175"/>
      <c r="FR130" s="177"/>
      <c r="FS130" s="176"/>
      <c r="FT130" s="166"/>
      <c r="FU130" s="175"/>
      <c r="FZ130" s="177"/>
      <c r="GA130" s="176"/>
      <c r="GB130" s="166"/>
      <c r="GC130" s="175"/>
      <c r="GH130" s="177"/>
      <c r="GI130" s="176"/>
      <c r="GJ130" s="166"/>
      <c r="GK130" s="175"/>
      <c r="GP130" s="177"/>
      <c r="GQ130" s="176"/>
      <c r="GR130" s="166"/>
      <c r="GS130" s="175"/>
      <c r="GX130" s="177"/>
      <c r="GY130" s="176"/>
      <c r="GZ130" s="166"/>
      <c r="HA130" s="175"/>
      <c r="HF130" s="177"/>
      <c r="HG130" s="176"/>
      <c r="HH130" s="166"/>
      <c r="HI130" s="175"/>
      <c r="HN130" s="177"/>
      <c r="HO130" s="176"/>
      <c r="HP130" s="166"/>
      <c r="HQ130" s="175"/>
      <c r="HV130" s="177"/>
      <c r="HW130" s="176"/>
      <c r="HX130" s="166"/>
      <c r="HY130" s="175"/>
      <c r="ID130" s="177"/>
      <c r="IE130" s="176"/>
      <c r="IF130" s="166"/>
      <c r="IG130" s="175"/>
      <c r="IL130" s="177"/>
      <c r="IM130" s="176"/>
      <c r="IN130" s="166"/>
      <c r="IO130" s="175"/>
    </row>
    <row r="131" spans="2:249" s="153" customFormat="1">
      <c r="B131" s="599" t="str">
        <f>'Dimens areas verdes'!C286</f>
        <v>bandeirolas</v>
      </c>
      <c r="C131" s="662">
        <f>'Dimens areas verdes'!$D$240</f>
        <v>1</v>
      </c>
      <c r="D131" s="215">
        <v>1</v>
      </c>
      <c r="E131" s="618">
        <f>'Dimens areas verdes'!D286</f>
        <v>0.5</v>
      </c>
      <c r="F131" s="297">
        <f>Banco!D47</f>
        <v>5.49</v>
      </c>
      <c r="G131" s="656">
        <f t="shared" si="14"/>
        <v>2.75</v>
      </c>
      <c r="H131" s="323"/>
      <c r="I131" s="323"/>
      <c r="J131" s="320"/>
      <c r="N131" s="177"/>
      <c r="O131" s="176"/>
      <c r="P131" s="166"/>
      <c r="Q131" s="175"/>
      <c r="V131" s="177"/>
      <c r="W131" s="176"/>
      <c r="X131" s="166"/>
      <c r="Y131" s="175"/>
      <c r="AD131" s="177"/>
      <c r="AE131" s="176"/>
      <c r="AF131" s="166"/>
      <c r="AG131" s="175"/>
      <c r="AL131" s="177"/>
      <c r="AM131" s="176"/>
      <c r="AN131" s="166"/>
      <c r="AO131" s="175"/>
      <c r="AT131" s="177"/>
      <c r="AU131" s="176"/>
      <c r="AV131" s="166"/>
      <c r="AW131" s="175"/>
      <c r="BB131" s="177"/>
      <c r="BC131" s="176"/>
      <c r="BD131" s="166"/>
      <c r="BE131" s="175"/>
      <c r="BJ131" s="177"/>
      <c r="BK131" s="176"/>
      <c r="BL131" s="166"/>
      <c r="BM131" s="175"/>
      <c r="BR131" s="177"/>
      <c r="BS131" s="176"/>
      <c r="BT131" s="166"/>
      <c r="BU131" s="175"/>
      <c r="BZ131" s="177"/>
      <c r="CA131" s="176"/>
      <c r="CB131" s="166"/>
      <c r="CC131" s="175"/>
      <c r="CH131" s="177"/>
      <c r="CI131" s="176"/>
      <c r="CJ131" s="166"/>
      <c r="CK131" s="175"/>
      <c r="CP131" s="177"/>
      <c r="CQ131" s="176"/>
      <c r="CR131" s="166"/>
      <c r="CS131" s="175"/>
      <c r="CX131" s="177"/>
      <c r="CY131" s="176"/>
      <c r="CZ131" s="166"/>
      <c r="DA131" s="175"/>
      <c r="DF131" s="177"/>
      <c r="DG131" s="176"/>
      <c r="DH131" s="166"/>
      <c r="DI131" s="175"/>
      <c r="DN131" s="177"/>
      <c r="DO131" s="176"/>
      <c r="DP131" s="166"/>
      <c r="DQ131" s="175"/>
      <c r="DV131" s="177"/>
      <c r="DW131" s="176"/>
      <c r="DX131" s="166"/>
      <c r="DY131" s="175"/>
      <c r="ED131" s="177"/>
      <c r="EE131" s="176"/>
      <c r="EF131" s="166"/>
      <c r="EG131" s="175"/>
      <c r="EL131" s="177"/>
      <c r="EM131" s="176"/>
      <c r="EN131" s="166"/>
      <c r="EO131" s="175"/>
      <c r="ET131" s="177"/>
      <c r="EU131" s="176"/>
      <c r="EV131" s="166"/>
      <c r="EW131" s="175"/>
      <c r="FB131" s="177"/>
      <c r="FC131" s="176"/>
      <c r="FD131" s="166"/>
      <c r="FE131" s="175"/>
      <c r="FJ131" s="177"/>
      <c r="FK131" s="176"/>
      <c r="FL131" s="166"/>
      <c r="FM131" s="175"/>
      <c r="FR131" s="177"/>
      <c r="FS131" s="176"/>
      <c r="FT131" s="166"/>
      <c r="FU131" s="175"/>
      <c r="FZ131" s="177"/>
      <c r="GA131" s="176"/>
      <c r="GB131" s="166"/>
      <c r="GC131" s="175"/>
      <c r="GH131" s="177"/>
      <c r="GI131" s="176"/>
      <c r="GJ131" s="166"/>
      <c r="GK131" s="175"/>
      <c r="GP131" s="177"/>
      <c r="GQ131" s="176"/>
      <c r="GR131" s="166"/>
      <c r="GS131" s="175"/>
      <c r="GX131" s="177"/>
      <c r="GY131" s="176"/>
      <c r="GZ131" s="166"/>
      <c r="HA131" s="175"/>
      <c r="HF131" s="177"/>
      <c r="HG131" s="176"/>
      <c r="HH131" s="166"/>
      <c r="HI131" s="175"/>
      <c r="HN131" s="177"/>
      <c r="HO131" s="176"/>
      <c r="HP131" s="166"/>
      <c r="HQ131" s="175"/>
      <c r="HV131" s="177"/>
      <c r="HW131" s="176"/>
      <c r="HX131" s="166"/>
      <c r="HY131" s="175"/>
      <c r="ID131" s="177"/>
      <c r="IE131" s="176"/>
      <c r="IF131" s="166"/>
      <c r="IG131" s="175"/>
      <c r="IL131" s="177"/>
      <c r="IM131" s="176"/>
      <c r="IN131" s="166"/>
      <c r="IO131" s="175"/>
    </row>
    <row r="132" spans="2:249" s="153" customFormat="1" ht="13.5" thickBot="1">
      <c r="B132" s="663"/>
      <c r="C132" s="621"/>
      <c r="D132" s="664"/>
      <c r="E132" s="609"/>
      <c r="F132" s="622"/>
      <c r="G132" s="610"/>
      <c r="H132" s="323"/>
      <c r="I132" s="323"/>
      <c r="J132" s="320"/>
      <c r="N132" s="177"/>
      <c r="O132" s="176"/>
      <c r="P132" s="166"/>
      <c r="Q132" s="175"/>
      <c r="V132" s="177"/>
      <c r="W132" s="176"/>
      <c r="X132" s="166"/>
      <c r="Y132" s="175"/>
      <c r="AD132" s="177"/>
      <c r="AE132" s="176"/>
      <c r="AF132" s="166"/>
      <c r="AG132" s="175"/>
      <c r="AL132" s="177"/>
      <c r="AM132" s="176"/>
      <c r="AN132" s="166"/>
      <c r="AO132" s="175"/>
      <c r="AT132" s="177"/>
      <c r="AU132" s="176"/>
      <c r="AV132" s="166"/>
      <c r="AW132" s="175"/>
      <c r="BB132" s="177"/>
      <c r="BC132" s="176"/>
      <c r="BD132" s="166"/>
      <c r="BE132" s="175"/>
      <c r="BJ132" s="177"/>
      <c r="BK132" s="176"/>
      <c r="BL132" s="166"/>
      <c r="BM132" s="175"/>
      <c r="BR132" s="177"/>
      <c r="BS132" s="176"/>
      <c r="BT132" s="166"/>
      <c r="BU132" s="175"/>
      <c r="BZ132" s="177"/>
      <c r="CA132" s="176"/>
      <c r="CB132" s="166"/>
      <c r="CC132" s="175"/>
      <c r="CH132" s="177"/>
      <c r="CI132" s="176"/>
      <c r="CJ132" s="166"/>
      <c r="CK132" s="175"/>
      <c r="CP132" s="177"/>
      <c r="CQ132" s="176"/>
      <c r="CR132" s="166"/>
      <c r="CS132" s="175"/>
      <c r="CX132" s="177"/>
      <c r="CY132" s="176"/>
      <c r="CZ132" s="166"/>
      <c r="DA132" s="175"/>
      <c r="DF132" s="177"/>
      <c r="DG132" s="176"/>
      <c r="DH132" s="166"/>
      <c r="DI132" s="175"/>
      <c r="DN132" s="177"/>
      <c r="DO132" s="176"/>
      <c r="DP132" s="166"/>
      <c r="DQ132" s="175"/>
      <c r="DV132" s="177"/>
      <c r="DW132" s="176"/>
      <c r="DX132" s="166"/>
      <c r="DY132" s="175"/>
      <c r="ED132" s="177"/>
      <c r="EE132" s="176"/>
      <c r="EF132" s="166"/>
      <c r="EG132" s="175"/>
      <c r="EL132" s="177"/>
      <c r="EM132" s="176"/>
      <c r="EN132" s="166"/>
      <c r="EO132" s="175"/>
      <c r="ET132" s="177"/>
      <c r="EU132" s="176"/>
      <c r="EV132" s="166"/>
      <c r="EW132" s="175"/>
      <c r="FB132" s="177"/>
      <c r="FC132" s="176"/>
      <c r="FD132" s="166"/>
      <c r="FE132" s="175"/>
      <c r="FJ132" s="177"/>
      <c r="FK132" s="176"/>
      <c r="FL132" s="166"/>
      <c r="FM132" s="175"/>
      <c r="FR132" s="177"/>
      <c r="FS132" s="176"/>
      <c r="FT132" s="166"/>
      <c r="FU132" s="175"/>
      <c r="FZ132" s="177"/>
      <c r="GA132" s="176"/>
      <c r="GB132" s="166"/>
      <c r="GC132" s="175"/>
      <c r="GH132" s="177"/>
      <c r="GI132" s="176"/>
      <c r="GJ132" s="166"/>
      <c r="GK132" s="175"/>
      <c r="GP132" s="177"/>
      <c r="GQ132" s="176"/>
      <c r="GR132" s="166"/>
      <c r="GS132" s="175"/>
      <c r="GX132" s="177"/>
      <c r="GY132" s="176"/>
      <c r="GZ132" s="166"/>
      <c r="HA132" s="175"/>
      <c r="HF132" s="177"/>
      <c r="HG132" s="176"/>
      <c r="HH132" s="166"/>
      <c r="HI132" s="175"/>
      <c r="HN132" s="177"/>
      <c r="HO132" s="176"/>
      <c r="HP132" s="166"/>
      <c r="HQ132" s="175"/>
      <c r="HV132" s="177"/>
      <c r="HW132" s="176"/>
      <c r="HX132" s="166"/>
      <c r="HY132" s="175"/>
      <c r="ID132" s="177"/>
      <c r="IE132" s="176"/>
      <c r="IF132" s="166"/>
      <c r="IG132" s="175"/>
      <c r="IL132" s="177"/>
      <c r="IM132" s="176"/>
      <c r="IN132" s="166"/>
      <c r="IO132" s="175"/>
    </row>
    <row r="133" spans="2:249" s="153" customFormat="1" ht="20.100000000000001" customHeight="1" thickBot="1">
      <c r="B133" s="637"/>
      <c r="C133" s="637"/>
      <c r="D133" s="639"/>
      <c r="E133" s="650"/>
      <c r="F133" s="665"/>
      <c r="G133" s="661">
        <f>SUM(G121:G132)</f>
        <v>504.03000000000003</v>
      </c>
      <c r="H133" s="614"/>
      <c r="I133" s="614"/>
      <c r="J133" s="320"/>
      <c r="M133" s="172"/>
      <c r="N133" s="172"/>
      <c r="O133" s="171"/>
      <c r="P133" s="171"/>
      <c r="Q133" s="170"/>
      <c r="U133" s="172"/>
      <c r="V133" s="172"/>
      <c r="W133" s="171"/>
      <c r="X133" s="171"/>
      <c r="Y133" s="170"/>
      <c r="AC133" s="172"/>
      <c r="AD133" s="172"/>
      <c r="AE133" s="171"/>
      <c r="AF133" s="171"/>
      <c r="AG133" s="170"/>
      <c r="AK133" s="172"/>
      <c r="AL133" s="172"/>
      <c r="AM133" s="171"/>
      <c r="AN133" s="171"/>
      <c r="AO133" s="170"/>
      <c r="AS133" s="172"/>
      <c r="AT133" s="172"/>
      <c r="AU133" s="171"/>
      <c r="AV133" s="171"/>
      <c r="AW133" s="170"/>
      <c r="BA133" s="172"/>
      <c r="BB133" s="172"/>
      <c r="BC133" s="171"/>
      <c r="BD133" s="171"/>
      <c r="BE133" s="170"/>
      <c r="BI133" s="172"/>
      <c r="BJ133" s="172"/>
      <c r="BK133" s="171"/>
      <c r="BL133" s="171"/>
      <c r="BM133" s="170"/>
      <c r="BQ133" s="172"/>
      <c r="BR133" s="172"/>
      <c r="BS133" s="171"/>
      <c r="BT133" s="171"/>
      <c r="BU133" s="170"/>
      <c r="BY133" s="172"/>
      <c r="BZ133" s="172"/>
      <c r="CA133" s="171"/>
      <c r="CB133" s="171"/>
      <c r="CC133" s="170"/>
      <c r="CG133" s="172"/>
      <c r="CH133" s="172"/>
      <c r="CI133" s="171"/>
      <c r="CJ133" s="171"/>
      <c r="CK133" s="170"/>
      <c r="CO133" s="172"/>
      <c r="CP133" s="172"/>
      <c r="CQ133" s="171"/>
      <c r="CR133" s="171"/>
      <c r="CS133" s="170"/>
      <c r="CW133" s="172"/>
      <c r="CX133" s="172"/>
      <c r="CY133" s="171"/>
      <c r="CZ133" s="171"/>
      <c r="DA133" s="170"/>
      <c r="DE133" s="172"/>
      <c r="DF133" s="172"/>
      <c r="DG133" s="171"/>
      <c r="DH133" s="171"/>
      <c r="DI133" s="170"/>
      <c r="DM133" s="172"/>
      <c r="DN133" s="172"/>
      <c r="DO133" s="171"/>
      <c r="DP133" s="171"/>
      <c r="DQ133" s="170"/>
      <c r="DU133" s="172"/>
      <c r="DV133" s="172"/>
      <c r="DW133" s="171"/>
      <c r="DX133" s="171"/>
      <c r="DY133" s="170"/>
      <c r="EC133" s="172"/>
      <c r="ED133" s="172"/>
      <c r="EE133" s="171"/>
      <c r="EF133" s="171"/>
      <c r="EG133" s="170"/>
      <c r="EK133" s="172"/>
      <c r="EL133" s="172"/>
      <c r="EM133" s="171"/>
      <c r="EN133" s="171"/>
      <c r="EO133" s="170"/>
      <c r="ES133" s="172"/>
      <c r="ET133" s="172"/>
      <c r="EU133" s="171"/>
      <c r="EV133" s="171"/>
      <c r="EW133" s="170"/>
      <c r="FA133" s="172"/>
      <c r="FB133" s="172"/>
      <c r="FC133" s="171"/>
      <c r="FD133" s="171"/>
      <c r="FE133" s="170"/>
      <c r="FI133" s="172"/>
      <c r="FJ133" s="172"/>
      <c r="FK133" s="171"/>
      <c r="FL133" s="171"/>
      <c r="FM133" s="170"/>
      <c r="FQ133" s="172"/>
      <c r="FR133" s="172"/>
      <c r="FS133" s="171"/>
      <c r="FT133" s="171"/>
      <c r="FU133" s="170"/>
      <c r="FY133" s="172"/>
      <c r="FZ133" s="172"/>
      <c r="GA133" s="171"/>
      <c r="GB133" s="171"/>
      <c r="GC133" s="170"/>
      <c r="GG133" s="172"/>
      <c r="GH133" s="172"/>
      <c r="GI133" s="171"/>
      <c r="GJ133" s="171"/>
      <c r="GK133" s="170"/>
      <c r="GO133" s="172"/>
      <c r="GP133" s="172"/>
      <c r="GQ133" s="171"/>
      <c r="GR133" s="171"/>
      <c r="GS133" s="170"/>
      <c r="GW133" s="172"/>
      <c r="GX133" s="172"/>
      <c r="GY133" s="171"/>
      <c r="GZ133" s="171"/>
      <c r="HA133" s="170"/>
      <c r="HE133" s="172"/>
      <c r="HF133" s="172"/>
      <c r="HG133" s="171"/>
      <c r="HH133" s="171"/>
      <c r="HI133" s="170"/>
      <c r="HM133" s="172"/>
      <c r="HN133" s="172"/>
      <c r="HO133" s="171"/>
      <c r="HP133" s="171"/>
      <c r="HQ133" s="170"/>
      <c r="HU133" s="172"/>
      <c r="HV133" s="172"/>
      <c r="HW133" s="171"/>
      <c r="HX133" s="171"/>
      <c r="HY133" s="170"/>
      <c r="IC133" s="172"/>
      <c r="ID133" s="172"/>
      <c r="IE133" s="171"/>
      <c r="IF133" s="171"/>
      <c r="IG133" s="170"/>
      <c r="IK133" s="172"/>
      <c r="IL133" s="172"/>
      <c r="IM133" s="171"/>
      <c r="IN133" s="171"/>
      <c r="IO133" s="170"/>
    </row>
    <row r="134" spans="2:249">
      <c r="B134" s="335" t="s">
        <v>35</v>
      </c>
      <c r="C134" s="320"/>
      <c r="D134" s="320"/>
      <c r="E134" s="320"/>
      <c r="F134" s="320"/>
      <c r="G134" s="320"/>
      <c r="H134" s="320"/>
      <c r="I134" s="320"/>
      <c r="J134" s="320"/>
    </row>
    <row r="135" spans="2:249">
      <c r="B135" s="335" t="str">
        <f>'Ret Arvore peq porte &lt;2 pavim '!B139</f>
        <v>2.1.CAMINHÃO MEDIO CARROCERIA EQUIPADO COM BRAÇO MECANICO HIDRAULICO</v>
      </c>
      <c r="C135" s="320"/>
      <c r="D135" s="320"/>
      <c r="E135" s="415"/>
      <c r="F135" s="356"/>
      <c r="G135" s="666"/>
      <c r="H135" s="666"/>
      <c r="I135" s="666"/>
      <c r="J135" s="320"/>
    </row>
    <row r="136" spans="2:249" ht="13.5" thickBot="1">
      <c r="B136" s="335"/>
      <c r="C136" s="320"/>
      <c r="D136" s="320"/>
      <c r="E136" s="415"/>
      <c r="F136" s="356"/>
      <c r="G136" s="666"/>
      <c r="H136" s="666"/>
      <c r="I136" s="666"/>
      <c r="J136" s="320"/>
    </row>
    <row r="137" spans="2:249">
      <c r="B137" s="335"/>
      <c r="C137" s="320"/>
      <c r="D137" s="320"/>
      <c r="E137" s="667" t="s">
        <v>36</v>
      </c>
      <c r="F137" s="668"/>
      <c r="G137" s="197">
        <f>'Dimens areas verdes'!D257</f>
        <v>1134.0924657534247</v>
      </c>
      <c r="H137" s="666"/>
      <c r="I137" s="666"/>
      <c r="J137" s="320"/>
    </row>
    <row r="138" spans="2:249" ht="13.5" thickBot="1">
      <c r="B138" s="357" t="s">
        <v>38</v>
      </c>
      <c r="C138" s="320"/>
      <c r="D138" s="320"/>
      <c r="E138" s="669" t="s">
        <v>37</v>
      </c>
      <c r="F138" s="356"/>
      <c r="G138" s="278">
        <f>'Dimens areas verdes'!D253</f>
        <v>0.9</v>
      </c>
      <c r="H138" s="1102"/>
      <c r="I138" s="1102"/>
      <c r="J138" s="320"/>
    </row>
    <row r="139" spans="2:249" ht="13.5" thickBot="1">
      <c r="B139" s="670"/>
      <c r="C139" s="722" t="s">
        <v>39</v>
      </c>
      <c r="D139" s="671" t="s">
        <v>40</v>
      </c>
      <c r="E139" s="671" t="s">
        <v>41</v>
      </c>
      <c r="F139" s="672" t="s">
        <v>26</v>
      </c>
      <c r="G139" s="356"/>
      <c r="H139" s="356"/>
      <c r="I139" s="356"/>
      <c r="J139" s="320"/>
    </row>
    <row r="140" spans="2:249" ht="20.100000000000001" customHeight="1" thickBot="1">
      <c r="B140" s="673" t="s">
        <v>110</v>
      </c>
      <c r="C140" s="674">
        <f>G137</f>
        <v>1134.0924657534247</v>
      </c>
      <c r="D140" s="609">
        <f>Banco!D67</f>
        <v>4.2300000000000004</v>
      </c>
      <c r="E140" s="704">
        <f>Banco!D218</f>
        <v>3.5</v>
      </c>
      <c r="F140" s="427">
        <f>(C140/E140)*D140</f>
        <v>1370.6317514677105</v>
      </c>
      <c r="G140" s="356"/>
      <c r="H140" s="356"/>
      <c r="I140" s="356"/>
      <c r="J140" s="320"/>
    </row>
    <row r="141" spans="2:249">
      <c r="B141" s="320"/>
      <c r="C141" s="320"/>
      <c r="D141" s="320"/>
      <c r="E141" s="320"/>
      <c r="F141" s="320"/>
      <c r="G141" s="320"/>
      <c r="H141" s="320"/>
      <c r="I141" s="320"/>
      <c r="J141" s="320"/>
    </row>
    <row r="142" spans="2:249" ht="13.5" thickBot="1">
      <c r="B142" s="383" t="s">
        <v>42</v>
      </c>
      <c r="C142" s="320"/>
      <c r="D142" s="320"/>
      <c r="E142" s="320"/>
      <c r="F142" s="320"/>
      <c r="G142" s="320"/>
      <c r="H142" s="320"/>
      <c r="I142" s="320"/>
      <c r="J142" s="320"/>
    </row>
    <row r="143" spans="2:249" ht="13.5" thickBot="1">
      <c r="B143" s="595" t="s">
        <v>393</v>
      </c>
      <c r="C143" s="676"/>
      <c r="D143" s="677"/>
      <c r="E143" s="677">
        <f>Banco!D229</f>
        <v>0.1</v>
      </c>
      <c r="F143" s="672" t="s">
        <v>26</v>
      </c>
      <c r="G143" s="320"/>
      <c r="H143" s="320"/>
      <c r="I143" s="320"/>
      <c r="J143" s="320"/>
    </row>
    <row r="144" spans="2:249" ht="13.5" thickBot="1">
      <c r="B144" s="608" t="s">
        <v>105</v>
      </c>
      <c r="C144" s="678"/>
      <c r="D144" s="678"/>
      <c r="E144" s="679"/>
      <c r="F144" s="427">
        <f>F140*E143</f>
        <v>137.06317514677104</v>
      </c>
      <c r="G144" s="320"/>
      <c r="H144" s="320"/>
      <c r="I144" s="320"/>
      <c r="J144" s="320"/>
    </row>
    <row r="145" spans="2:10">
      <c r="B145" s="357"/>
      <c r="C145" s="356"/>
      <c r="D145" s="356"/>
      <c r="E145" s="356"/>
      <c r="F145" s="403"/>
      <c r="G145" s="320"/>
      <c r="H145" s="320"/>
      <c r="I145" s="320"/>
      <c r="J145" s="320"/>
    </row>
    <row r="146" spans="2:10" ht="13.5" thickBot="1">
      <c r="B146" s="357" t="s">
        <v>44</v>
      </c>
      <c r="C146" s="320"/>
      <c r="D146" s="320"/>
      <c r="E146" s="320"/>
      <c r="F146" s="320"/>
      <c r="G146" s="320"/>
      <c r="H146" s="320"/>
      <c r="I146" s="320"/>
      <c r="J146" s="320"/>
    </row>
    <row r="147" spans="2:10">
      <c r="B147" s="625"/>
      <c r="C147" s="680" t="s">
        <v>45</v>
      </c>
      <c r="D147" s="627" t="s">
        <v>32</v>
      </c>
      <c r="E147" s="891" t="s">
        <v>26</v>
      </c>
      <c r="F147" s="320"/>
      <c r="G147" s="320"/>
      <c r="H147" s="320"/>
      <c r="I147" s="320"/>
      <c r="J147" s="383"/>
    </row>
    <row r="148" spans="2:10" ht="13.5" thickBot="1">
      <c r="B148" s="673" t="s">
        <v>109</v>
      </c>
      <c r="C148" s="682">
        <f>G138*'Dimens areas verdes'!D121</f>
        <v>7.2</v>
      </c>
      <c r="D148" s="683">
        <f>Banco!D185</f>
        <v>35</v>
      </c>
      <c r="E148" s="675">
        <f>C148*D148</f>
        <v>252</v>
      </c>
      <c r="F148" s="320"/>
      <c r="G148" s="320"/>
      <c r="H148" s="320"/>
      <c r="I148" s="320"/>
      <c r="J148" s="320"/>
    </row>
    <row r="149" spans="2:10">
      <c r="B149" s="320"/>
      <c r="C149" s="320"/>
      <c r="D149" s="320"/>
      <c r="E149" s="320"/>
      <c r="F149" s="320"/>
      <c r="G149" s="320"/>
      <c r="H149" s="320"/>
      <c r="I149" s="320"/>
      <c r="J149" s="320"/>
    </row>
    <row r="150" spans="2:10" ht="13.5" thickBot="1">
      <c r="B150" s="383" t="s">
        <v>46</v>
      </c>
      <c r="C150" s="335"/>
      <c r="D150" s="335"/>
      <c r="E150" s="335"/>
      <c r="F150" s="320"/>
      <c r="G150" s="320"/>
      <c r="H150" s="320"/>
      <c r="I150" s="320"/>
      <c r="J150" s="383"/>
    </row>
    <row r="151" spans="2:10" ht="13.5" thickBot="1">
      <c r="B151" s="615" t="s">
        <v>28</v>
      </c>
      <c r="C151" s="616" t="s">
        <v>50</v>
      </c>
      <c r="D151" s="616" t="s">
        <v>32</v>
      </c>
      <c r="E151" s="617" t="s">
        <v>76</v>
      </c>
      <c r="F151" s="320"/>
      <c r="G151" s="320"/>
      <c r="H151" s="320"/>
      <c r="I151" s="320"/>
      <c r="J151" s="320"/>
    </row>
    <row r="152" spans="2:10">
      <c r="B152" s="599" t="s">
        <v>47</v>
      </c>
      <c r="C152" s="213">
        <v>6</v>
      </c>
      <c r="D152" s="297">
        <f>Banco!D105</f>
        <v>2567</v>
      </c>
      <c r="E152" s="687">
        <f>D152*C152</f>
        <v>15402</v>
      </c>
      <c r="F152" s="356"/>
      <c r="G152" s="320"/>
      <c r="H152" s="320"/>
      <c r="I152" s="320"/>
      <c r="J152" s="320"/>
    </row>
    <row r="153" spans="2:10">
      <c r="B153" s="602" t="s">
        <v>49</v>
      </c>
      <c r="C153" s="180">
        <v>12</v>
      </c>
      <c r="D153" s="892">
        <f>Banco!D106</f>
        <v>460</v>
      </c>
      <c r="E153" s="688">
        <f>D153*C153</f>
        <v>5520</v>
      </c>
      <c r="F153" s="320"/>
      <c r="G153" s="320"/>
      <c r="H153" s="320"/>
      <c r="I153" s="320"/>
      <c r="J153" s="320"/>
    </row>
    <row r="154" spans="2:10" ht="13.5" thickBot="1">
      <c r="B154" s="689" t="s">
        <v>106</v>
      </c>
      <c r="C154" s="690"/>
      <c r="D154" s="690"/>
      <c r="E154" s="691">
        <f>SUM(E152:E153)</f>
        <v>20922</v>
      </c>
      <c r="F154" s="320"/>
      <c r="G154" s="320"/>
      <c r="H154" s="320"/>
      <c r="I154" s="320"/>
      <c r="J154" s="320"/>
    </row>
    <row r="155" spans="2:10" ht="13.5" thickBot="1">
      <c r="B155" s="320"/>
      <c r="C155" s="320"/>
      <c r="D155" s="320"/>
      <c r="E155" s="320"/>
      <c r="F155" s="320"/>
      <c r="G155" s="320"/>
      <c r="H155" s="320"/>
      <c r="I155" s="320"/>
      <c r="J155" s="320"/>
    </row>
    <row r="156" spans="2:10" ht="13.5" thickBot="1">
      <c r="B156" s="437" t="s">
        <v>108</v>
      </c>
      <c r="C156" s="438"/>
      <c r="D156" s="438"/>
      <c r="E156" s="692">
        <f>Banco!D249</f>
        <v>80000</v>
      </c>
      <c r="F156" s="320"/>
      <c r="G156" s="320"/>
      <c r="H156" s="320"/>
      <c r="I156" s="320"/>
      <c r="J156" s="320"/>
    </row>
    <row r="157" spans="2:10" ht="13.5" thickBot="1">
      <c r="B157" s="357"/>
      <c r="C157" s="356"/>
      <c r="D157" s="356"/>
      <c r="E157" s="395"/>
      <c r="F157" s="320"/>
      <c r="G157" s="320"/>
      <c r="H157" s="320"/>
      <c r="I157" s="320"/>
      <c r="J157" s="320"/>
    </row>
    <row r="158" spans="2:10" ht="13.5" thickBot="1">
      <c r="B158" s="320"/>
      <c r="C158" s="320"/>
      <c r="D158" s="320"/>
      <c r="E158" s="693" t="s">
        <v>26</v>
      </c>
      <c r="F158" s="320"/>
      <c r="G158" s="320"/>
      <c r="H158" s="320"/>
      <c r="I158" s="320"/>
      <c r="J158" s="320"/>
    </row>
    <row r="159" spans="2:10" ht="13.5" thickBot="1">
      <c r="B159" s="437" t="s">
        <v>107</v>
      </c>
      <c r="C159" s="438"/>
      <c r="D159" s="438"/>
      <c r="E159" s="427">
        <f>(E154*C140)/E156</f>
        <v>296.59353210616439</v>
      </c>
      <c r="F159" s="320"/>
      <c r="G159" s="320"/>
      <c r="H159" s="320"/>
      <c r="I159" s="320"/>
      <c r="J159" s="320"/>
    </row>
    <row r="160" spans="2:10">
      <c r="B160" s="320"/>
      <c r="C160" s="320"/>
      <c r="D160" s="320"/>
      <c r="E160" s="320"/>
      <c r="F160" s="320"/>
      <c r="G160" s="320"/>
      <c r="H160" s="320"/>
      <c r="I160" s="320"/>
      <c r="J160" s="320"/>
    </row>
    <row r="161" spans="2:10">
      <c r="B161" s="357" t="s">
        <v>51</v>
      </c>
      <c r="C161" s="320"/>
      <c r="D161" s="320"/>
      <c r="E161" s="320"/>
      <c r="F161" s="320"/>
      <c r="G161" s="320"/>
      <c r="H161" s="320"/>
      <c r="I161" s="320"/>
      <c r="J161" s="320"/>
    </row>
    <row r="162" spans="2:10" ht="13.5" thickBot="1">
      <c r="B162" s="320"/>
      <c r="C162" s="320"/>
      <c r="D162" s="320"/>
      <c r="E162" s="320"/>
      <c r="F162" s="320"/>
      <c r="G162" s="320"/>
      <c r="H162" s="320"/>
      <c r="I162" s="320"/>
      <c r="J162" s="320"/>
    </row>
    <row r="163" spans="2:10">
      <c r="B163" s="1374" t="s">
        <v>396</v>
      </c>
      <c r="C163" s="1375"/>
      <c r="D163" s="1375"/>
      <c r="E163" s="694">
        <f>'Ret Arvore peq porte &lt;2 pavim '!E166</f>
        <v>0.3</v>
      </c>
      <c r="F163" s="320"/>
      <c r="G163" s="320"/>
      <c r="H163" s="320"/>
      <c r="I163" s="320"/>
      <c r="J163" s="320"/>
    </row>
    <row r="164" spans="2:10" ht="13.5" thickBot="1">
      <c r="B164" s="1376" t="s">
        <v>954</v>
      </c>
      <c r="C164" s="1377"/>
      <c r="D164" s="1377"/>
      <c r="E164" s="695">
        <f>'Ret Arvore peq porte &lt;2 pavim '!E167</f>
        <v>0.2</v>
      </c>
      <c r="F164" s="320"/>
      <c r="G164" s="320"/>
      <c r="H164" s="320"/>
      <c r="I164" s="320"/>
      <c r="J164" s="320"/>
    </row>
    <row r="165" spans="2:10">
      <c r="B165" s="320"/>
      <c r="C165" s="320"/>
      <c r="D165" s="320"/>
      <c r="E165" s="320"/>
      <c r="F165" s="320"/>
      <c r="G165" s="320"/>
      <c r="H165" s="320"/>
      <c r="I165" s="320"/>
      <c r="J165" s="320"/>
    </row>
    <row r="166" spans="2:10" ht="13.5" thickBot="1">
      <c r="B166" s="357" t="s">
        <v>407</v>
      </c>
      <c r="C166" s="320"/>
      <c r="D166" s="320"/>
      <c r="E166" s="320"/>
      <c r="F166" s="320"/>
      <c r="G166" s="320"/>
      <c r="H166" s="320"/>
      <c r="I166" s="320"/>
      <c r="J166" s="320"/>
    </row>
    <row r="167" spans="2:10" ht="13.5" thickBot="1">
      <c r="B167" s="696"/>
      <c r="C167" s="627" t="s">
        <v>43</v>
      </c>
      <c r="D167" s="627" t="s">
        <v>81</v>
      </c>
      <c r="E167" s="627" t="s">
        <v>80</v>
      </c>
      <c r="F167" s="482" t="s">
        <v>1328</v>
      </c>
      <c r="G167" s="672" t="s">
        <v>26</v>
      </c>
      <c r="H167" s="181"/>
      <c r="I167" s="181"/>
      <c r="J167" s="320"/>
    </row>
    <row r="168" spans="2:10" ht="13.5" thickBot="1">
      <c r="B168" s="634" t="s">
        <v>1123</v>
      </c>
      <c r="C168" s="621">
        <f>G138</f>
        <v>0.9</v>
      </c>
      <c r="D168" s="697">
        <f>'Ret Arvore peq porte &lt;2 pavim '!D171</f>
        <v>313951</v>
      </c>
      <c r="E168" s="698">
        <f>D168*E163</f>
        <v>94185.3</v>
      </c>
      <c r="F168" s="699">
        <f>'Ret Arv peq porte &gt;2&lt;4 m Reflor'!F148</f>
        <v>30</v>
      </c>
      <c r="G168" s="427">
        <f>C168*E168/F168</f>
        <v>2825.5590000000002</v>
      </c>
      <c r="H168" s="401"/>
      <c r="I168" s="401"/>
      <c r="J168" s="320"/>
    </row>
    <row r="169" spans="2:10">
      <c r="B169" s="357"/>
      <c r="C169" s="356"/>
      <c r="D169" s="700"/>
      <c r="E169" s="700"/>
      <c r="F169" s="356"/>
      <c r="G169" s="403"/>
      <c r="H169" s="403"/>
      <c r="I169" s="403"/>
      <c r="J169" s="320"/>
    </row>
    <row r="170" spans="2:10" ht="13.5" thickBot="1">
      <c r="B170" s="357" t="s">
        <v>636</v>
      </c>
      <c r="C170" s="320"/>
      <c r="D170" s="320"/>
      <c r="E170" s="320"/>
      <c r="F170" s="320"/>
      <c r="G170" s="320"/>
      <c r="H170" s="320"/>
      <c r="I170" s="320"/>
      <c r="J170" s="320"/>
    </row>
    <row r="171" spans="2:10" ht="13.5" thickBot="1">
      <c r="B171" s="696"/>
      <c r="C171" s="627" t="s">
        <v>43</v>
      </c>
      <c r="D171" s="627" t="s">
        <v>81</v>
      </c>
      <c r="E171" s="627" t="s">
        <v>80</v>
      </c>
      <c r="F171" s="482" t="s">
        <v>1328</v>
      </c>
      <c r="G171" s="672" t="s">
        <v>26</v>
      </c>
      <c r="H171" s="181"/>
      <c r="I171" s="181"/>
      <c r="J171" s="320"/>
    </row>
    <row r="172" spans="2:10" ht="13.5" thickBot="1">
      <c r="B172" s="634" t="s">
        <v>1124</v>
      </c>
      <c r="C172" s="621">
        <f>C168</f>
        <v>0.9</v>
      </c>
      <c r="D172" s="697">
        <f>'Ret Arvore peq porte &lt;2 pavim '!D175</f>
        <v>191083.33333333334</v>
      </c>
      <c r="E172" s="698">
        <f>D172*E164</f>
        <v>38216.666666666672</v>
      </c>
      <c r="F172" s="699">
        <f>F168</f>
        <v>30</v>
      </c>
      <c r="G172" s="427">
        <f>C172*E172/F172</f>
        <v>1146.5000000000002</v>
      </c>
      <c r="H172" s="401"/>
      <c r="I172" s="401"/>
      <c r="J172" s="320"/>
    </row>
    <row r="173" spans="2:10">
      <c r="B173" s="357"/>
      <c r="C173" s="356"/>
      <c r="D173" s="700"/>
      <c r="E173" s="700"/>
      <c r="F173" s="356"/>
      <c r="G173" s="403"/>
      <c r="H173" s="403"/>
      <c r="I173" s="403"/>
      <c r="J173" s="320"/>
    </row>
    <row r="174" spans="2:10">
      <c r="B174" s="357" t="s">
        <v>53</v>
      </c>
      <c r="C174" s="320"/>
      <c r="D174" s="320"/>
      <c r="E174" s="320"/>
      <c r="F174" s="320"/>
      <c r="G174" s="320"/>
      <c r="H174" s="320"/>
      <c r="I174" s="320"/>
      <c r="J174" s="320"/>
    </row>
    <row r="175" spans="2:10" ht="13.5" thickBot="1">
      <c r="B175" s="357"/>
      <c r="C175" s="320"/>
      <c r="D175" s="320"/>
      <c r="E175" s="320"/>
      <c r="F175" s="320"/>
      <c r="G175" s="320"/>
      <c r="H175" s="320"/>
      <c r="I175" s="320"/>
      <c r="J175" s="320"/>
    </row>
    <row r="176" spans="2:10">
      <c r="B176" s="1374" t="s">
        <v>396</v>
      </c>
      <c r="C176" s="1375"/>
      <c r="D176" s="1375"/>
      <c r="E176" s="694">
        <f>'Ret Arvore peq porte &lt;2 pavim '!E179</f>
        <v>0.48</v>
      </c>
      <c r="F176" s="320"/>
      <c r="G176" s="320"/>
      <c r="H176" s="320"/>
      <c r="I176" s="320"/>
      <c r="J176" s="320"/>
    </row>
    <row r="177" spans="2:10" ht="13.5" thickBot="1">
      <c r="B177" s="1376" t="s">
        <v>954</v>
      </c>
      <c r="C177" s="1377"/>
      <c r="D177" s="1377"/>
      <c r="E177" s="695">
        <f>'Ret Arvore peq porte &lt;2 pavim '!E180</f>
        <v>0.25</v>
      </c>
      <c r="F177" s="320"/>
      <c r="G177" s="320"/>
      <c r="H177" s="320"/>
      <c r="I177" s="320"/>
      <c r="J177" s="320"/>
    </row>
    <row r="178" spans="2:10">
      <c r="B178" s="357"/>
      <c r="C178" s="320"/>
      <c r="D178" s="320"/>
      <c r="E178" s="320"/>
      <c r="F178" s="320"/>
      <c r="G178" s="320"/>
      <c r="H178" s="320"/>
      <c r="I178" s="320"/>
      <c r="J178" s="320"/>
    </row>
    <row r="179" spans="2:10" ht="13.5" thickBot="1">
      <c r="B179" s="357" t="s">
        <v>408</v>
      </c>
      <c r="C179" s="320"/>
      <c r="D179" s="320"/>
      <c r="E179" s="320"/>
      <c r="F179" s="320"/>
      <c r="G179" s="320"/>
      <c r="H179" s="320"/>
      <c r="I179" s="320"/>
      <c r="J179" s="320"/>
    </row>
    <row r="180" spans="2:10" ht="13.5" thickBot="1">
      <c r="B180" s="696"/>
      <c r="C180" s="627" t="s">
        <v>43</v>
      </c>
      <c r="D180" s="627" t="s">
        <v>81</v>
      </c>
      <c r="E180" s="627" t="s">
        <v>1036</v>
      </c>
      <c r="F180" s="482" t="s">
        <v>1328</v>
      </c>
      <c r="G180" s="672" t="s">
        <v>26</v>
      </c>
      <c r="H180" s="181"/>
      <c r="I180" s="181"/>
      <c r="J180" s="320"/>
    </row>
    <row r="181" spans="2:10" ht="13.5" thickBot="1">
      <c r="B181" s="634" t="s">
        <v>1126</v>
      </c>
      <c r="C181" s="726">
        <f>G138</f>
        <v>0.9</v>
      </c>
      <c r="D181" s="697">
        <f>D168</f>
        <v>313951</v>
      </c>
      <c r="E181" s="698">
        <f>D181*E176</f>
        <v>150696.47999999998</v>
      </c>
      <c r="F181" s="699">
        <f>'Ret Arv peq porte &gt;2&lt;4 m Reflor'!F161</f>
        <v>30</v>
      </c>
      <c r="G181" s="427">
        <f>C181*E181/F181</f>
        <v>4520.8944000000001</v>
      </c>
      <c r="H181" s="401"/>
      <c r="I181" s="401"/>
      <c r="J181" s="320"/>
    </row>
    <row r="182" spans="2:10">
      <c r="B182" s="357"/>
      <c r="C182" s="356"/>
      <c r="D182" s="700"/>
      <c r="E182" s="700"/>
      <c r="F182" s="356"/>
      <c r="G182" s="403"/>
      <c r="H182" s="403"/>
      <c r="I182" s="403"/>
      <c r="J182" s="320"/>
    </row>
    <row r="183" spans="2:10" ht="13.5" thickBot="1">
      <c r="B183" s="357" t="s">
        <v>637</v>
      </c>
      <c r="C183" s="320"/>
      <c r="D183" s="320"/>
      <c r="E183" s="320"/>
      <c r="F183" s="320"/>
      <c r="G183" s="320"/>
      <c r="H183" s="320"/>
      <c r="I183" s="320"/>
      <c r="J183" s="320"/>
    </row>
    <row r="184" spans="2:10" ht="13.5" thickBot="1">
      <c r="B184" s="696"/>
      <c r="C184" s="627" t="s">
        <v>43</v>
      </c>
      <c r="D184" s="627" t="s">
        <v>81</v>
      </c>
      <c r="E184" s="627" t="s">
        <v>1036</v>
      </c>
      <c r="F184" s="482" t="s">
        <v>1328</v>
      </c>
      <c r="G184" s="672" t="s">
        <v>26</v>
      </c>
      <c r="H184" s="181"/>
      <c r="I184" s="181"/>
      <c r="J184" s="320"/>
    </row>
    <row r="185" spans="2:10" ht="13.5" thickBot="1">
      <c r="B185" s="634" t="s">
        <v>1127</v>
      </c>
      <c r="C185" s="621">
        <f>C181</f>
        <v>0.9</v>
      </c>
      <c r="D185" s="697">
        <f>D172</f>
        <v>191083.33333333334</v>
      </c>
      <c r="E185" s="698">
        <f>D185*E177</f>
        <v>47770.833333333336</v>
      </c>
      <c r="F185" s="699">
        <f>'Ret Arv peq porte &gt;2&lt;4 m Reflor'!F165</f>
        <v>30</v>
      </c>
      <c r="G185" s="427">
        <f>C185*E185/F185</f>
        <v>1433.125</v>
      </c>
      <c r="H185" s="401"/>
      <c r="I185" s="401"/>
      <c r="J185" s="320"/>
    </row>
    <row r="186" spans="2:10">
      <c r="B186" s="357"/>
      <c r="C186" s="320"/>
      <c r="D186" s="320"/>
      <c r="E186" s="320"/>
      <c r="F186" s="320"/>
      <c r="G186" s="320"/>
      <c r="H186" s="320"/>
      <c r="I186" s="320"/>
      <c r="J186" s="320"/>
    </row>
    <row r="187" spans="2:10" ht="13.5" thickBot="1">
      <c r="B187" s="383" t="s">
        <v>84</v>
      </c>
      <c r="C187" s="320"/>
      <c r="D187" s="320"/>
      <c r="E187" s="320"/>
      <c r="F187" s="320"/>
      <c r="G187" s="320"/>
      <c r="H187" s="320"/>
      <c r="I187" s="320"/>
      <c r="J187" s="320"/>
    </row>
    <row r="188" spans="2:10" ht="13.5" thickBot="1">
      <c r="B188" s="615" t="s">
        <v>28</v>
      </c>
      <c r="C188" s="617" t="s">
        <v>79</v>
      </c>
      <c r="D188" s="320"/>
      <c r="E188" s="320"/>
      <c r="F188" s="320"/>
      <c r="G188" s="320"/>
      <c r="H188" s="320"/>
      <c r="I188" s="320"/>
      <c r="J188" s="320"/>
    </row>
    <row r="189" spans="2:10">
      <c r="B189" s="599" t="s">
        <v>54</v>
      </c>
      <c r="C189" s="687">
        <f>Banco!D269*D168</f>
        <v>3139.51</v>
      </c>
      <c r="D189" s="320"/>
      <c r="E189" s="320"/>
      <c r="F189" s="320"/>
      <c r="G189" s="320"/>
      <c r="H189" s="320"/>
      <c r="I189" s="320"/>
      <c r="J189" s="320"/>
    </row>
    <row r="190" spans="2:10">
      <c r="B190" s="602" t="s">
        <v>55</v>
      </c>
      <c r="C190" s="688">
        <f>Banco!D267</f>
        <v>5.78</v>
      </c>
      <c r="D190" s="320"/>
      <c r="E190" s="320"/>
      <c r="F190" s="320"/>
      <c r="G190" s="320"/>
      <c r="H190" s="320"/>
      <c r="I190" s="320"/>
      <c r="J190" s="320"/>
    </row>
    <row r="191" spans="2:10" ht="13.5" thickBot="1">
      <c r="B191" s="602" t="s">
        <v>56</v>
      </c>
      <c r="C191" s="688">
        <f>D168*Banco!D272</f>
        <v>4709.2649999999994</v>
      </c>
      <c r="D191" s="320"/>
      <c r="E191" s="320"/>
      <c r="F191" s="320"/>
      <c r="G191" s="320"/>
      <c r="H191" s="320"/>
      <c r="I191" s="320"/>
      <c r="J191" s="320"/>
    </row>
    <row r="192" spans="2:10" ht="13.5" thickBot="1">
      <c r="B192" s="602" t="s">
        <v>85</v>
      </c>
      <c r="C192" s="688">
        <f>SUM(C189:C191)</f>
        <v>7854.5550000000003</v>
      </c>
      <c r="D192" s="693" t="s">
        <v>26</v>
      </c>
      <c r="E192" s="320"/>
      <c r="F192" s="320"/>
      <c r="G192" s="320"/>
      <c r="H192" s="320"/>
      <c r="I192" s="320"/>
      <c r="J192" s="320"/>
    </row>
    <row r="193" spans="2:10" ht="13.5" thickBot="1">
      <c r="B193" s="608" t="s">
        <v>86</v>
      </c>
      <c r="C193" s="702">
        <f>C192/12</f>
        <v>654.54624999999999</v>
      </c>
      <c r="D193" s="703">
        <f>G138*C193</f>
        <v>589.09162500000002</v>
      </c>
      <c r="E193" s="320"/>
      <c r="F193" s="320"/>
      <c r="G193" s="320"/>
      <c r="H193" s="320"/>
      <c r="I193" s="320"/>
      <c r="J193" s="320"/>
    </row>
    <row r="194" spans="2:10">
      <c r="B194" s="357"/>
      <c r="C194" s="700"/>
      <c r="D194" s="852"/>
      <c r="E194" s="320"/>
      <c r="F194" s="320"/>
      <c r="G194" s="320"/>
      <c r="H194" s="320"/>
      <c r="I194" s="320"/>
      <c r="J194" s="320"/>
    </row>
    <row r="195" spans="2:10" ht="13.5" thickBot="1">
      <c r="B195" s="357" t="s">
        <v>440</v>
      </c>
      <c r="C195" s="320"/>
      <c r="D195" s="320"/>
      <c r="E195" s="415"/>
      <c r="F195" s="320"/>
      <c r="G195" s="320"/>
      <c r="H195" s="320"/>
      <c r="I195" s="320"/>
      <c r="J195" s="320"/>
    </row>
    <row r="196" spans="2:10" ht="13.5" thickBot="1">
      <c r="B196" s="670"/>
      <c r="C196" s="722" t="s">
        <v>442</v>
      </c>
      <c r="D196" s="627" t="s">
        <v>81</v>
      </c>
      <c r="E196" s="672" t="s">
        <v>26</v>
      </c>
      <c r="F196" s="320"/>
      <c r="G196" s="320"/>
      <c r="H196" s="320"/>
      <c r="I196" s="320"/>
      <c r="J196" s="320"/>
    </row>
    <row r="197" spans="2:10" ht="13.5" thickBot="1">
      <c r="B197" s="673" t="s">
        <v>441</v>
      </c>
      <c r="C197" s="727">
        <f>G138</f>
        <v>0.9</v>
      </c>
      <c r="D197" s="704">
        <f>Banco!D274</f>
        <v>160</v>
      </c>
      <c r="E197" s="661">
        <f>C197*D197</f>
        <v>144</v>
      </c>
      <c r="F197" s="320"/>
      <c r="G197" s="320"/>
      <c r="H197" s="320"/>
      <c r="I197" s="320"/>
      <c r="J197" s="320"/>
    </row>
    <row r="198" spans="2:10" ht="13.5" thickBot="1">
      <c r="B198" s="357"/>
      <c r="C198" s="700"/>
      <c r="D198" s="852"/>
      <c r="E198" s="320"/>
      <c r="F198" s="320"/>
      <c r="G198" s="320"/>
      <c r="H198" s="320"/>
      <c r="I198" s="320"/>
      <c r="J198" s="320"/>
    </row>
    <row r="199" spans="2:10" ht="13.5" thickBot="1">
      <c r="B199" s="320"/>
      <c r="C199" s="320"/>
      <c r="D199" s="320"/>
      <c r="E199" s="320"/>
      <c r="F199" s="320"/>
      <c r="G199" s="693" t="s">
        <v>26</v>
      </c>
      <c r="H199" s="181"/>
      <c r="I199" s="181"/>
      <c r="J199" s="320"/>
    </row>
    <row r="200" spans="2:10" ht="13.5" thickBot="1">
      <c r="B200" s="1371" t="str">
        <f>'Ret Arvore peq porte &lt;2 pavim '!B203:F203</f>
        <v>2.1.9. TOTAL MENSAL DO CAMINHÃO MEDIO CARROCERIA EQUIPADO COM BRAÇO MECANICO</v>
      </c>
      <c r="C200" s="1372"/>
      <c r="D200" s="1372"/>
      <c r="E200" s="1372"/>
      <c r="F200" s="1372"/>
      <c r="G200" s="427">
        <f>E197+D193+G185+G181+G172+G168+E159+E148+F144+F140</f>
        <v>12715.458483720646</v>
      </c>
      <c r="H200" s="401"/>
      <c r="I200" s="401"/>
      <c r="J200" s="725"/>
    </row>
    <row r="201" spans="2:10">
      <c r="B201" s="357"/>
      <c r="C201" s="356"/>
      <c r="D201" s="356"/>
      <c r="E201" s="356"/>
      <c r="F201" s="356"/>
      <c r="G201" s="395"/>
      <c r="H201" s="395"/>
      <c r="I201" s="395"/>
      <c r="J201" s="725"/>
    </row>
    <row r="202" spans="2:10" ht="13.5" thickBot="1">
      <c r="B202" s="335" t="str">
        <f>'Ret Arvore peq porte &lt;2 pavim '!B205</f>
        <v>2.2. BANHEIRO QUIMICO</v>
      </c>
      <c r="C202" s="320"/>
      <c r="D202" s="320"/>
      <c r="E202" s="415"/>
      <c r="F202" s="356"/>
      <c r="G202" s="666"/>
      <c r="H202" s="666"/>
      <c r="I202" s="666"/>
      <c r="J202" s="320"/>
    </row>
    <row r="203" spans="2:10" ht="13.5" thickBot="1">
      <c r="B203" s="357"/>
      <c r="C203" s="320"/>
      <c r="D203" s="320"/>
      <c r="E203" s="706" t="s">
        <v>659</v>
      </c>
      <c r="F203" s="438"/>
      <c r="G203" s="707">
        <f>'Dimens areas verdes'!D265</f>
        <v>1</v>
      </c>
      <c r="H203" s="1102"/>
      <c r="I203" s="1102"/>
      <c r="J203" s="320"/>
    </row>
    <row r="204" spans="2:10">
      <c r="B204" s="357" t="s">
        <v>639</v>
      </c>
      <c r="C204" s="320"/>
      <c r="D204" s="320"/>
      <c r="E204" s="320"/>
      <c r="F204" s="320"/>
      <c r="G204" s="320"/>
      <c r="H204" s="320"/>
      <c r="I204" s="320"/>
      <c r="J204" s="320"/>
    </row>
    <row r="205" spans="2:10" ht="13.5" thickBot="1">
      <c r="B205" s="320"/>
      <c r="C205" s="320"/>
      <c r="D205" s="320"/>
      <c r="E205" s="320"/>
      <c r="F205" s="320"/>
      <c r="G205" s="320"/>
      <c r="H205" s="320"/>
      <c r="I205" s="320"/>
      <c r="J205" s="320"/>
    </row>
    <row r="206" spans="2:10" ht="13.5" thickBot="1">
      <c r="B206" s="1369" t="s">
        <v>640</v>
      </c>
      <c r="C206" s="1370"/>
      <c r="D206" s="1370"/>
      <c r="E206" s="708">
        <f>'Ret Arvore peq porte &lt;2 pavim '!E209</f>
        <v>0.25</v>
      </c>
      <c r="F206" s="320"/>
      <c r="G206" s="320"/>
      <c r="H206" s="320"/>
      <c r="I206" s="320"/>
      <c r="J206" s="320"/>
    </row>
    <row r="207" spans="2:10">
      <c r="B207" s="320"/>
      <c r="C207" s="320"/>
      <c r="D207" s="320"/>
      <c r="E207" s="320"/>
      <c r="F207" s="320"/>
      <c r="G207" s="320"/>
      <c r="H207" s="320"/>
      <c r="I207" s="320"/>
      <c r="J207" s="320"/>
    </row>
    <row r="208" spans="2:10" ht="13.5" thickBot="1">
      <c r="B208" s="357" t="s">
        <v>672</v>
      </c>
      <c r="C208" s="320"/>
      <c r="D208" s="320"/>
      <c r="E208" s="320"/>
      <c r="F208" s="320"/>
      <c r="G208" s="320"/>
      <c r="H208" s="320"/>
      <c r="I208" s="320"/>
      <c r="J208" s="320"/>
    </row>
    <row r="209" spans="2:10" ht="13.5" thickBot="1">
      <c r="B209" s="696"/>
      <c r="C209" s="627" t="s">
        <v>43</v>
      </c>
      <c r="D209" s="627" t="s">
        <v>81</v>
      </c>
      <c r="E209" s="627" t="s">
        <v>80</v>
      </c>
      <c r="F209" s="482" t="s">
        <v>1328</v>
      </c>
      <c r="G209" s="672" t="s">
        <v>26</v>
      </c>
      <c r="H209" s="181"/>
      <c r="I209" s="181"/>
      <c r="J209" s="320"/>
    </row>
    <row r="210" spans="2:10" ht="13.5" thickBot="1">
      <c r="B210" s="634" t="s">
        <v>1130</v>
      </c>
      <c r="C210" s="621">
        <f>G203</f>
        <v>1</v>
      </c>
      <c r="D210" s="697">
        <f>'Ret Arvore peq porte &lt;2 pavim '!D213</f>
        <v>4867</v>
      </c>
      <c r="E210" s="698">
        <f>D210*E206</f>
        <v>1216.75</v>
      </c>
      <c r="F210" s="699">
        <f>'Ret Arv peq porte &gt;2&lt;4 m Reflor'!F190</f>
        <v>30</v>
      </c>
      <c r="G210" s="427">
        <f>C210*E210/F210</f>
        <v>40.55833333333333</v>
      </c>
      <c r="H210" s="401"/>
      <c r="I210" s="401"/>
      <c r="J210" s="320"/>
    </row>
    <row r="211" spans="2:10">
      <c r="B211" s="357"/>
      <c r="C211" s="356"/>
      <c r="D211" s="700"/>
      <c r="E211" s="700"/>
      <c r="F211" s="356"/>
      <c r="G211" s="403"/>
      <c r="H211" s="403"/>
      <c r="I211" s="403"/>
      <c r="J211" s="320"/>
    </row>
    <row r="212" spans="2:10">
      <c r="B212" s="357" t="s">
        <v>642</v>
      </c>
      <c r="C212" s="320"/>
      <c r="D212" s="320"/>
      <c r="E212" s="320"/>
      <c r="F212" s="320"/>
      <c r="G212" s="320"/>
      <c r="H212" s="320"/>
      <c r="I212" s="320"/>
      <c r="J212" s="320"/>
    </row>
    <row r="213" spans="2:10" ht="13.5" thickBot="1">
      <c r="B213" s="357"/>
      <c r="C213" s="320"/>
      <c r="D213" s="320"/>
      <c r="E213" s="320"/>
      <c r="F213" s="320"/>
      <c r="G213" s="320"/>
      <c r="H213" s="320"/>
      <c r="I213" s="320"/>
      <c r="J213" s="320"/>
    </row>
    <row r="214" spans="2:10" ht="13.5" thickBot="1">
      <c r="B214" s="1369" t="s">
        <v>640</v>
      </c>
      <c r="C214" s="1370"/>
      <c r="D214" s="1370"/>
      <c r="E214" s="708">
        <f>'Ret Arvore peq porte &lt;2 pavim '!E217</f>
        <v>0.5</v>
      </c>
      <c r="F214" s="320"/>
      <c r="G214" s="320"/>
      <c r="H214" s="320"/>
      <c r="I214" s="320"/>
      <c r="J214" s="320"/>
    </row>
    <row r="215" spans="2:10">
      <c r="B215" s="357"/>
      <c r="C215" s="320"/>
      <c r="D215" s="320"/>
      <c r="E215" s="320"/>
      <c r="F215" s="320"/>
      <c r="G215" s="320"/>
      <c r="H215" s="320"/>
      <c r="I215" s="320"/>
      <c r="J215" s="320"/>
    </row>
    <row r="216" spans="2:10" ht="13.5" thickBot="1">
      <c r="B216" s="357" t="s">
        <v>770</v>
      </c>
      <c r="C216" s="320"/>
      <c r="D216" s="320"/>
      <c r="E216" s="320"/>
      <c r="F216" s="320"/>
      <c r="G216" s="320"/>
      <c r="H216" s="320"/>
      <c r="I216" s="320"/>
      <c r="J216" s="320"/>
    </row>
    <row r="217" spans="2:10" ht="13.5" thickBot="1">
      <c r="B217" s="696"/>
      <c r="C217" s="627" t="s">
        <v>43</v>
      </c>
      <c r="D217" s="627" t="s">
        <v>81</v>
      </c>
      <c r="E217" s="627" t="s">
        <v>1036</v>
      </c>
      <c r="F217" s="482" t="s">
        <v>1328</v>
      </c>
      <c r="G217" s="672" t="s">
        <v>26</v>
      </c>
      <c r="H217" s="181"/>
      <c r="I217" s="181"/>
      <c r="J217" s="320"/>
    </row>
    <row r="218" spans="2:10" ht="13.5" thickBot="1">
      <c r="B218" s="634" t="s">
        <v>1131</v>
      </c>
      <c r="C218" s="701">
        <f>G203</f>
        <v>1</v>
      </c>
      <c r="D218" s="697">
        <f>D210</f>
        <v>4867</v>
      </c>
      <c r="E218" s="698">
        <f>D218*E214</f>
        <v>2433.5</v>
      </c>
      <c r="F218" s="699">
        <f>'Ret Arv peq porte &gt;2&lt;4 m Reflor'!F198</f>
        <v>30</v>
      </c>
      <c r="G218" s="427">
        <f>C218*E218/F218</f>
        <v>81.11666666666666</v>
      </c>
      <c r="H218" s="401"/>
      <c r="I218" s="401"/>
      <c r="J218" s="320"/>
    </row>
    <row r="219" spans="2:10" ht="13.5" thickBot="1">
      <c r="B219" s="357"/>
      <c r="C219" s="893"/>
      <c r="D219" s="700"/>
      <c r="E219" s="894"/>
      <c r="F219" s="895"/>
      <c r="G219" s="401"/>
      <c r="H219" s="401"/>
      <c r="I219" s="401"/>
      <c r="J219" s="320"/>
    </row>
    <row r="220" spans="2:10" ht="13.5" thickBot="1">
      <c r="B220" s="320"/>
      <c r="C220" s="320"/>
      <c r="D220" s="320"/>
      <c r="E220" s="320"/>
      <c r="F220" s="320"/>
      <c r="G220" s="693" t="s">
        <v>26</v>
      </c>
      <c r="H220" s="181"/>
      <c r="I220" s="181"/>
      <c r="J220" s="320"/>
    </row>
    <row r="221" spans="2:10" ht="13.5" thickBot="1">
      <c r="B221" s="1371" t="s">
        <v>643</v>
      </c>
      <c r="C221" s="1372"/>
      <c r="D221" s="1372"/>
      <c r="E221" s="1372"/>
      <c r="F221" s="1373"/>
      <c r="G221" s="710">
        <f>G218+G210</f>
        <v>121.67499999999998</v>
      </c>
      <c r="H221" s="401"/>
      <c r="I221" s="401"/>
      <c r="J221" s="320"/>
    </row>
    <row r="222" spans="2:10">
      <c r="B222" s="705"/>
      <c r="C222" s="705"/>
      <c r="D222" s="705"/>
      <c r="E222" s="705"/>
      <c r="F222" s="705"/>
      <c r="G222" s="401"/>
      <c r="H222" s="401"/>
      <c r="I222" s="401"/>
      <c r="J222" s="320"/>
    </row>
    <row r="223" spans="2:10">
      <c r="B223" s="335" t="s">
        <v>782</v>
      </c>
      <c r="C223" s="320"/>
      <c r="D223" s="320"/>
      <c r="E223" s="415"/>
      <c r="F223" s="356"/>
      <c r="G223" s="666"/>
      <c r="H223" s="666"/>
      <c r="I223" s="666"/>
      <c r="J223" s="320"/>
    </row>
    <row r="224" spans="2:10" ht="13.5" thickBot="1">
      <c r="B224" s="335"/>
      <c r="C224" s="320"/>
      <c r="D224" s="320"/>
      <c r="E224" s="415"/>
      <c r="F224" s="356"/>
      <c r="G224" s="666"/>
      <c r="H224" s="666"/>
      <c r="I224" s="666"/>
      <c r="J224" s="320"/>
    </row>
    <row r="225" spans="2:10" ht="13.5" thickBot="1">
      <c r="B225" s="745"/>
      <c r="C225" s="319"/>
      <c r="D225" s="319"/>
      <c r="E225" s="803" t="s">
        <v>825</v>
      </c>
      <c r="F225" s="804"/>
      <c r="G225" s="196">
        <f>'Dimens areas verdes'!D268</f>
        <v>114.39999999999999</v>
      </c>
      <c r="H225" s="666"/>
      <c r="I225" s="666"/>
      <c r="J225" s="320"/>
    </row>
    <row r="226" spans="2:10" ht="13.5" thickBot="1">
      <c r="B226" s="805" t="s">
        <v>831</v>
      </c>
      <c r="C226" s="319"/>
      <c r="D226" s="319"/>
      <c r="E226" s="856" t="s">
        <v>862</v>
      </c>
      <c r="F226" s="807"/>
      <c r="G226" s="293">
        <f>'Dimens areas verdes'!D267</f>
        <v>1</v>
      </c>
      <c r="H226" s="666"/>
      <c r="I226" s="666"/>
      <c r="J226" s="320"/>
    </row>
    <row r="227" spans="2:10" ht="13.5" thickBot="1">
      <c r="B227" s="808"/>
      <c r="C227" s="871" t="s">
        <v>448</v>
      </c>
      <c r="D227" s="809" t="s">
        <v>40</v>
      </c>
      <c r="E227" s="809" t="s">
        <v>1587</v>
      </c>
      <c r="F227" s="810" t="s">
        <v>26</v>
      </c>
      <c r="G227" s="807"/>
      <c r="H227" s="666"/>
      <c r="I227" s="666"/>
      <c r="J227" s="320"/>
    </row>
    <row r="228" spans="2:10" ht="13.5" thickBot="1">
      <c r="B228" s="811" t="s">
        <v>110</v>
      </c>
      <c r="C228" s="812">
        <f>G225</f>
        <v>114.39999999999999</v>
      </c>
      <c r="D228" s="740">
        <f>Banco!D47</f>
        <v>5.49</v>
      </c>
      <c r="E228" s="813">
        <f>Banco!D226</f>
        <v>1.5405</v>
      </c>
      <c r="F228" s="814">
        <f>C228*D228*E228</f>
        <v>967.52026799999987</v>
      </c>
      <c r="G228" s="807"/>
      <c r="H228" s="666"/>
      <c r="I228" s="666"/>
      <c r="J228" s="320"/>
    </row>
    <row r="229" spans="2:10">
      <c r="B229" s="319"/>
      <c r="C229" s="319"/>
      <c r="D229" s="319"/>
      <c r="E229" s="319"/>
      <c r="F229" s="319"/>
      <c r="G229" s="319"/>
      <c r="H229" s="666"/>
      <c r="I229" s="666"/>
      <c r="J229" s="320"/>
    </row>
    <row r="230" spans="2:10" ht="13.5" thickBot="1">
      <c r="B230" s="829" t="s">
        <v>832</v>
      </c>
      <c r="C230" s="319"/>
      <c r="D230" s="319"/>
      <c r="E230" s="319"/>
      <c r="F230" s="319"/>
      <c r="G230" s="319"/>
      <c r="H230" s="666"/>
      <c r="I230" s="666"/>
      <c r="J230" s="320"/>
    </row>
    <row r="231" spans="2:10" ht="13.5" thickBot="1">
      <c r="B231" s="815" t="s">
        <v>1588</v>
      </c>
      <c r="C231" s="1073" t="s">
        <v>1589</v>
      </c>
      <c r="D231" s="809" t="s">
        <v>40</v>
      </c>
      <c r="E231" s="1074" t="s">
        <v>1590</v>
      </c>
      <c r="F231" s="810" t="s">
        <v>26</v>
      </c>
      <c r="G231" s="319"/>
      <c r="H231" s="666"/>
      <c r="I231" s="666"/>
      <c r="J231" s="320"/>
    </row>
    <row r="232" spans="2:10" ht="13.5" thickBot="1">
      <c r="B232" s="818" t="s">
        <v>105</v>
      </c>
      <c r="C232" s="753">
        <f>C228*E228</f>
        <v>176.23319999999998</v>
      </c>
      <c r="D232" s="753">
        <f>Banco!D68</f>
        <v>28</v>
      </c>
      <c r="E232" s="1075">
        <f>Banco!D231</f>
        <v>0.03</v>
      </c>
      <c r="F232" s="814">
        <f>C232*D232*E232</f>
        <v>148.035888</v>
      </c>
      <c r="G232" s="319"/>
      <c r="H232" s="666"/>
      <c r="I232" s="666"/>
      <c r="J232" s="320"/>
    </row>
    <row r="233" spans="2:10">
      <c r="B233" s="335"/>
      <c r="C233" s="320"/>
      <c r="D233" s="320"/>
      <c r="E233" s="415"/>
      <c r="F233" s="356"/>
      <c r="G233" s="666"/>
      <c r="H233" s="666"/>
      <c r="I233" s="666"/>
      <c r="J233" s="320"/>
    </row>
    <row r="234" spans="2:10">
      <c r="B234" s="357" t="s">
        <v>1591</v>
      </c>
      <c r="C234" s="320"/>
      <c r="D234" s="320"/>
      <c r="E234" s="320"/>
      <c r="F234" s="320"/>
      <c r="G234" s="320"/>
      <c r="H234" s="320"/>
      <c r="I234" s="320"/>
      <c r="J234" s="320"/>
    </row>
    <row r="235" spans="2:10" ht="13.5" thickBot="1">
      <c r="B235" s="320"/>
      <c r="C235" s="320"/>
      <c r="D235" s="320"/>
      <c r="E235" s="320"/>
      <c r="F235" s="320"/>
      <c r="G235" s="320"/>
      <c r="H235" s="320"/>
      <c r="I235" s="320"/>
      <c r="J235" s="320"/>
    </row>
    <row r="236" spans="2:10" ht="13.5" thickBot="1">
      <c r="B236" s="1369" t="s">
        <v>771</v>
      </c>
      <c r="C236" s="1370"/>
      <c r="D236" s="1370"/>
      <c r="E236" s="708">
        <f>E206</f>
        <v>0.25</v>
      </c>
      <c r="F236" s="320"/>
      <c r="G236" s="320"/>
      <c r="H236" s="320"/>
      <c r="I236" s="320"/>
      <c r="J236" s="320"/>
    </row>
    <row r="237" spans="2:10">
      <c r="B237" s="320"/>
      <c r="C237" s="320"/>
      <c r="D237" s="320"/>
      <c r="E237" s="320"/>
      <c r="F237" s="320"/>
      <c r="G237" s="320"/>
      <c r="H237" s="320"/>
      <c r="I237" s="320"/>
      <c r="J237" s="320"/>
    </row>
    <row r="238" spans="2:10" ht="13.5" thickBot="1">
      <c r="B238" s="357" t="s">
        <v>772</v>
      </c>
      <c r="C238" s="320"/>
      <c r="D238" s="320"/>
      <c r="E238" s="320"/>
      <c r="F238" s="320"/>
      <c r="G238" s="320"/>
      <c r="H238" s="320"/>
      <c r="I238" s="320"/>
      <c r="J238" s="320"/>
    </row>
    <row r="239" spans="2:10" ht="13.5" thickBot="1">
      <c r="B239" s="696"/>
      <c r="C239" s="627" t="s">
        <v>43</v>
      </c>
      <c r="D239" s="627" t="s">
        <v>81</v>
      </c>
      <c r="E239" s="627" t="s">
        <v>80</v>
      </c>
      <c r="F239" s="482" t="s">
        <v>1328</v>
      </c>
      <c r="G239" s="672" t="s">
        <v>26</v>
      </c>
      <c r="H239" s="181"/>
      <c r="I239" s="181"/>
      <c r="J239" s="320"/>
    </row>
    <row r="240" spans="2:10" ht="13.5" thickBot="1">
      <c r="B240" s="634" t="s">
        <v>1132</v>
      </c>
      <c r="C240" s="960">
        <f>G226</f>
        <v>1</v>
      </c>
      <c r="D240" s="697">
        <f>Banco!D172</f>
        <v>3045</v>
      </c>
      <c r="E240" s="698">
        <f>D240*E236</f>
        <v>761.25</v>
      </c>
      <c r="F240" s="699">
        <f>Banco!D280</f>
        <v>30</v>
      </c>
      <c r="G240" s="427">
        <f>C240*E240/F240</f>
        <v>25.375</v>
      </c>
      <c r="H240" s="401"/>
      <c r="I240" s="401"/>
      <c r="J240" s="320"/>
    </row>
    <row r="241" spans="2:10">
      <c r="B241" s="357"/>
      <c r="C241" s="356"/>
      <c r="D241" s="700"/>
      <c r="E241" s="700"/>
      <c r="F241" s="356"/>
      <c r="G241" s="403"/>
      <c r="H241" s="403"/>
      <c r="I241" s="403"/>
      <c r="J241" s="320"/>
    </row>
    <row r="242" spans="2:10">
      <c r="B242" s="357" t="s">
        <v>1592</v>
      </c>
      <c r="C242" s="320"/>
      <c r="D242" s="320"/>
      <c r="E242" s="320"/>
      <c r="F242" s="320"/>
      <c r="G242" s="320"/>
      <c r="H242" s="320"/>
      <c r="I242" s="320"/>
      <c r="J242" s="320"/>
    </row>
    <row r="243" spans="2:10" ht="13.5" thickBot="1">
      <c r="B243" s="357"/>
      <c r="C243" s="320"/>
      <c r="D243" s="320"/>
      <c r="E243" s="320"/>
      <c r="F243" s="320"/>
      <c r="G243" s="320"/>
      <c r="H243" s="320"/>
      <c r="I243" s="320"/>
      <c r="J243" s="320"/>
    </row>
    <row r="244" spans="2:10" ht="13.5" thickBot="1">
      <c r="B244" s="1369" t="s">
        <v>771</v>
      </c>
      <c r="C244" s="1370"/>
      <c r="D244" s="1370"/>
      <c r="E244" s="708">
        <f>'Ret Arvore peq porte &lt;2 pavim '!E247</f>
        <v>0.75</v>
      </c>
      <c r="F244" s="320"/>
      <c r="G244" s="320"/>
      <c r="H244" s="320"/>
      <c r="I244" s="320"/>
      <c r="J244" s="320"/>
    </row>
    <row r="245" spans="2:10">
      <c r="B245" s="357"/>
      <c r="C245" s="320"/>
      <c r="D245" s="320"/>
      <c r="E245" s="320"/>
      <c r="F245" s="320"/>
      <c r="G245" s="320"/>
      <c r="H245" s="320"/>
      <c r="I245" s="320"/>
      <c r="J245" s="320"/>
    </row>
    <row r="246" spans="2:10" ht="13.5" thickBot="1">
      <c r="B246" s="357" t="s">
        <v>783</v>
      </c>
      <c r="C246" s="320"/>
      <c r="D246" s="320"/>
      <c r="E246" s="320"/>
      <c r="F246" s="320"/>
      <c r="G246" s="320"/>
      <c r="H246" s="320"/>
      <c r="I246" s="320"/>
      <c r="J246" s="320"/>
    </row>
    <row r="247" spans="2:10" ht="13.5" thickBot="1">
      <c r="B247" s="696"/>
      <c r="C247" s="627" t="s">
        <v>43</v>
      </c>
      <c r="D247" s="627" t="s">
        <v>81</v>
      </c>
      <c r="E247" s="627" t="s">
        <v>1036</v>
      </c>
      <c r="F247" s="482" t="s">
        <v>1328</v>
      </c>
      <c r="G247" s="672" t="s">
        <v>26</v>
      </c>
      <c r="H247" s="181"/>
      <c r="I247" s="181"/>
      <c r="J247" s="320"/>
    </row>
    <row r="248" spans="2:10" ht="13.5" thickBot="1">
      <c r="B248" s="634" t="s">
        <v>1133</v>
      </c>
      <c r="C248" s="701">
        <f>C240</f>
        <v>1</v>
      </c>
      <c r="D248" s="697">
        <f>D240</f>
        <v>3045</v>
      </c>
      <c r="E248" s="698">
        <f>D248*E244</f>
        <v>2283.75</v>
      </c>
      <c r="F248" s="699">
        <f>F240</f>
        <v>30</v>
      </c>
      <c r="G248" s="427">
        <f>C248*E248/F248</f>
        <v>76.125</v>
      </c>
      <c r="H248" s="401"/>
      <c r="I248" s="401"/>
      <c r="J248" s="320"/>
    </row>
    <row r="249" spans="2:10" ht="13.5" thickBot="1">
      <c r="B249" s="357"/>
      <c r="C249" s="893"/>
      <c r="D249" s="700"/>
      <c r="E249" s="894"/>
      <c r="F249" s="895"/>
      <c r="G249" s="401"/>
      <c r="H249" s="401"/>
      <c r="I249" s="401"/>
      <c r="J249" s="320"/>
    </row>
    <row r="250" spans="2:10" ht="13.5" thickBot="1">
      <c r="B250" s="320"/>
      <c r="C250" s="320"/>
      <c r="D250" s="320"/>
      <c r="E250" s="320"/>
      <c r="F250" s="320"/>
      <c r="G250" s="693" t="s">
        <v>26</v>
      </c>
      <c r="H250" s="181"/>
      <c r="I250" s="181"/>
      <c r="J250" s="320"/>
    </row>
    <row r="251" spans="2:10" ht="13.5" thickBot="1">
      <c r="B251" s="1371" t="s">
        <v>1593</v>
      </c>
      <c r="C251" s="1372"/>
      <c r="D251" s="1372"/>
      <c r="E251" s="1372"/>
      <c r="F251" s="1373"/>
      <c r="G251" s="710">
        <f>F228+F232+G248+G240</f>
        <v>1217.0561559999999</v>
      </c>
      <c r="H251" s="401"/>
      <c r="I251" s="401"/>
      <c r="J251" s="320"/>
    </row>
    <row r="252" spans="2:10">
      <c r="B252" s="705"/>
      <c r="C252" s="705"/>
      <c r="D252" s="705"/>
      <c r="E252" s="705"/>
      <c r="F252" s="705"/>
      <c r="G252" s="401"/>
      <c r="H252" s="401"/>
      <c r="I252" s="401"/>
      <c r="J252" s="320"/>
    </row>
    <row r="253" spans="2:10">
      <c r="B253" s="705"/>
      <c r="C253" s="705"/>
      <c r="D253" s="705"/>
      <c r="E253" s="705"/>
      <c r="F253" s="705"/>
      <c r="G253" s="401"/>
      <c r="H253" s="666"/>
      <c r="I253" s="666"/>
      <c r="J253" s="320"/>
    </row>
    <row r="254" spans="2:10">
      <c r="B254" s="335" t="s">
        <v>774</v>
      </c>
      <c r="C254" s="705"/>
      <c r="D254" s="705"/>
      <c r="E254" s="705"/>
      <c r="F254" s="705"/>
      <c r="G254" s="401"/>
      <c r="H254" s="326"/>
      <c r="I254" s="326"/>
      <c r="J254" s="320"/>
    </row>
    <row r="255" spans="2:10" ht="13.5" thickBot="1">
      <c r="B255" s="705"/>
      <c r="C255" s="705"/>
      <c r="D255" s="705"/>
      <c r="E255" s="705"/>
      <c r="F255" s="705"/>
      <c r="G255" s="401"/>
      <c r="H255" s="320"/>
      <c r="I255" s="320"/>
      <c r="J255" s="320"/>
    </row>
    <row r="256" spans="2:10" ht="13.5" thickBot="1">
      <c r="B256" s="745"/>
      <c r="C256" s="319"/>
      <c r="D256" s="319"/>
      <c r="E256" s="803" t="s">
        <v>825</v>
      </c>
      <c r="F256" s="804"/>
      <c r="G256" s="196">
        <f>'Dimens areas verdes'!D270</f>
        <v>143</v>
      </c>
      <c r="H256" s="320"/>
      <c r="I256" s="320"/>
      <c r="J256" s="320"/>
    </row>
    <row r="257" spans="2:11" ht="13.5" thickBot="1">
      <c r="B257" s="805" t="s">
        <v>1585</v>
      </c>
      <c r="C257" s="319"/>
      <c r="D257" s="319"/>
      <c r="E257" s="856" t="s">
        <v>863</v>
      </c>
      <c r="F257" s="807"/>
      <c r="G257" s="293">
        <f>'Dimens areas verdes'!D269</f>
        <v>1</v>
      </c>
      <c r="H257" s="320"/>
      <c r="I257" s="320"/>
      <c r="J257" s="320"/>
    </row>
    <row r="258" spans="2:11" ht="13.5" thickBot="1">
      <c r="B258" s="808"/>
      <c r="C258" s="871" t="s">
        <v>448</v>
      </c>
      <c r="D258" s="809" t="s">
        <v>40</v>
      </c>
      <c r="E258" s="809" t="s">
        <v>1587</v>
      </c>
      <c r="F258" s="810" t="s">
        <v>26</v>
      </c>
      <c r="G258" s="807"/>
      <c r="H258" s="320"/>
      <c r="I258" s="320"/>
      <c r="J258" s="320"/>
    </row>
    <row r="259" spans="2:11" ht="13.5" thickBot="1">
      <c r="B259" s="811" t="s">
        <v>110</v>
      </c>
      <c r="C259" s="812">
        <f>G256</f>
        <v>143</v>
      </c>
      <c r="D259" s="740">
        <f>Banco!D47</f>
        <v>5.49</v>
      </c>
      <c r="E259" s="813">
        <f>Banco!D225</f>
        <v>0.37524999999999997</v>
      </c>
      <c r="F259" s="814">
        <f>C259*D259*E259</f>
        <v>294.59751749999998</v>
      </c>
      <c r="G259" s="807"/>
      <c r="H259" s="320"/>
      <c r="I259" s="320"/>
      <c r="J259" s="320"/>
    </row>
    <row r="260" spans="2:11">
      <c r="B260" s="319"/>
      <c r="C260" s="319"/>
      <c r="D260" s="319"/>
      <c r="E260" s="319"/>
      <c r="F260" s="319"/>
      <c r="G260" s="319"/>
      <c r="H260" s="181"/>
      <c r="I260" s="181"/>
      <c r="J260" s="320"/>
    </row>
    <row r="261" spans="2:11" ht="13.5" thickBot="1">
      <c r="B261" s="829" t="s">
        <v>1586</v>
      </c>
      <c r="C261" s="319"/>
      <c r="D261" s="319"/>
      <c r="E261" s="319"/>
      <c r="F261" s="319"/>
      <c r="G261" s="319"/>
      <c r="H261" s="401"/>
      <c r="I261" s="401"/>
      <c r="J261" s="320"/>
    </row>
    <row r="262" spans="2:11" ht="13.5" thickBot="1">
      <c r="B262" s="815" t="s">
        <v>1588</v>
      </c>
      <c r="C262" s="1073" t="s">
        <v>1589</v>
      </c>
      <c r="D262" s="809" t="s">
        <v>40</v>
      </c>
      <c r="E262" s="1074" t="s">
        <v>1590</v>
      </c>
      <c r="F262" s="810" t="s">
        <v>26</v>
      </c>
      <c r="G262" s="319"/>
      <c r="H262" s="403"/>
      <c r="I262" s="403"/>
      <c r="J262" s="320"/>
    </row>
    <row r="263" spans="2:11" ht="13.5" thickBot="1">
      <c r="B263" s="818" t="s">
        <v>105</v>
      </c>
      <c r="C263" s="753">
        <f>C259*E259</f>
        <v>53.660749999999993</v>
      </c>
      <c r="D263" s="753">
        <f>Banco!D68</f>
        <v>28</v>
      </c>
      <c r="E263" s="1075">
        <f>Banco!D231</f>
        <v>0.03</v>
      </c>
      <c r="F263" s="814">
        <f>C263*D263*E263</f>
        <v>45.075029999999991</v>
      </c>
      <c r="G263" s="319"/>
      <c r="H263" s="320"/>
      <c r="I263" s="320"/>
      <c r="J263" s="320"/>
    </row>
    <row r="264" spans="2:11">
      <c r="B264" s="705"/>
      <c r="C264" s="705"/>
      <c r="D264" s="705"/>
      <c r="E264" s="705"/>
      <c r="F264" s="705"/>
      <c r="G264" s="401"/>
      <c r="H264" s="320"/>
      <c r="I264" s="320"/>
      <c r="J264" s="320"/>
    </row>
    <row r="265" spans="2:11">
      <c r="B265"/>
      <c r="C265" s="705"/>
      <c r="D265" s="705"/>
      <c r="E265" s="705"/>
      <c r="F265" s="705"/>
      <c r="G265" s="705"/>
      <c r="H265" s="401"/>
      <c r="I265" s="320"/>
      <c r="J265" s="320"/>
      <c r="K265" s="320"/>
    </row>
    <row r="266" spans="2:11">
      <c r="B266" s="357" t="s">
        <v>1594</v>
      </c>
      <c r="C266" s="320"/>
      <c r="D266" s="320"/>
      <c r="E266" s="320"/>
      <c r="F266" s="320"/>
      <c r="G266" s="320"/>
      <c r="H266" s="401"/>
      <c r="I266" s="320"/>
      <c r="J266" s="320"/>
      <c r="K266" s="320"/>
    </row>
    <row r="267" spans="2:11" ht="13.5" thickBot="1">
      <c r="B267" s="320"/>
      <c r="C267" s="320"/>
      <c r="D267" s="320"/>
      <c r="E267" s="320"/>
      <c r="F267" s="320"/>
      <c r="G267" s="320"/>
      <c r="H267" s="401"/>
      <c r="I267" s="320"/>
      <c r="J267" s="320"/>
      <c r="K267" s="320"/>
    </row>
    <row r="268" spans="2:11" ht="13.5" thickBot="1">
      <c r="B268" s="1369" t="s">
        <v>775</v>
      </c>
      <c r="C268" s="1370"/>
      <c r="D268" s="1370"/>
      <c r="E268" s="708">
        <f>E236</f>
        <v>0.25</v>
      </c>
      <c r="F268" s="320"/>
      <c r="G268" s="320"/>
      <c r="H268" s="320"/>
      <c r="I268" s="181"/>
      <c r="J268" s="181"/>
      <c r="K268" s="320"/>
    </row>
    <row r="269" spans="2:11">
      <c r="B269" s="320"/>
      <c r="C269" s="320"/>
      <c r="D269" s="320"/>
      <c r="E269" s="320"/>
      <c r="F269" s="320"/>
      <c r="G269" s="320"/>
      <c r="H269" s="320"/>
      <c r="I269" s="401"/>
      <c r="J269" s="401"/>
      <c r="K269" s="320"/>
    </row>
    <row r="270" spans="2:11" ht="13.5" thickBot="1">
      <c r="B270" s="357" t="s">
        <v>776</v>
      </c>
      <c r="C270" s="320"/>
      <c r="D270" s="320"/>
      <c r="E270" s="320"/>
      <c r="F270" s="320"/>
      <c r="G270" s="320"/>
      <c r="H270" s="320"/>
      <c r="I270" s="401"/>
      <c r="J270" s="320"/>
    </row>
    <row r="271" spans="2:11" ht="13.5" thickBot="1">
      <c r="B271" s="696"/>
      <c r="C271" s="627" t="s">
        <v>43</v>
      </c>
      <c r="D271" s="627" t="s">
        <v>81</v>
      </c>
      <c r="E271" s="627" t="s">
        <v>80</v>
      </c>
      <c r="F271" s="482" t="s">
        <v>1328</v>
      </c>
      <c r="G271" s="672" t="s">
        <v>26</v>
      </c>
      <c r="H271" s="320"/>
      <c r="I271" s="181"/>
      <c r="J271" s="320"/>
    </row>
    <row r="272" spans="2:11" ht="13.5" thickBot="1">
      <c r="B272" s="634" t="s">
        <v>1134</v>
      </c>
      <c r="C272" s="960">
        <f>G257</f>
        <v>1</v>
      </c>
      <c r="D272" s="697">
        <f>Banco!D171</f>
        <v>2249.9</v>
      </c>
      <c r="E272" s="698">
        <f>D272*E268</f>
        <v>562.47500000000002</v>
      </c>
      <c r="F272" s="699">
        <f>F240</f>
        <v>30</v>
      </c>
      <c r="G272" s="427">
        <f>C272*E272/F272</f>
        <v>18.749166666666667</v>
      </c>
      <c r="H272" s="320"/>
      <c r="I272" s="401"/>
      <c r="J272" s="320"/>
    </row>
    <row r="273" spans="2:10">
      <c r="B273" s="357"/>
      <c r="C273" s="356"/>
      <c r="D273" s="700"/>
      <c r="E273" s="700"/>
      <c r="F273" s="356"/>
      <c r="G273" s="403"/>
      <c r="H273" s="320"/>
      <c r="I273" s="401"/>
      <c r="J273" s="320"/>
    </row>
    <row r="274" spans="2:10">
      <c r="B274" s="357" t="s">
        <v>1595</v>
      </c>
      <c r="C274" s="320"/>
      <c r="D274" s="320"/>
      <c r="E274" s="320"/>
      <c r="F274" s="320"/>
      <c r="G274" s="320"/>
      <c r="H274" s="320"/>
      <c r="I274" s="320"/>
      <c r="J274" s="320"/>
    </row>
    <row r="275" spans="2:10" ht="13.5" thickBot="1">
      <c r="B275" s="357"/>
      <c r="C275" s="320"/>
      <c r="D275" s="320"/>
      <c r="E275" s="320"/>
      <c r="F275" s="320"/>
      <c r="G275" s="320"/>
      <c r="H275" s="320"/>
      <c r="I275" s="320"/>
      <c r="J275" s="320"/>
    </row>
    <row r="276" spans="2:10" ht="13.5" thickBot="1">
      <c r="B276" s="1369" t="s">
        <v>777</v>
      </c>
      <c r="C276" s="1370"/>
      <c r="D276" s="1370"/>
      <c r="E276" s="708">
        <f>'Ret Arvore peq porte &lt;2 pavim '!E278</f>
        <v>0.75</v>
      </c>
      <c r="F276" s="320"/>
      <c r="G276" s="320"/>
      <c r="H276" s="320"/>
      <c r="I276" s="320"/>
      <c r="J276" s="320"/>
    </row>
    <row r="277" spans="2:10">
      <c r="B277" s="357"/>
      <c r="C277" s="320"/>
      <c r="D277" s="320"/>
      <c r="E277" s="320"/>
      <c r="F277" s="320"/>
      <c r="G277" s="320"/>
      <c r="H277" s="320"/>
      <c r="I277" s="320"/>
      <c r="J277" s="320"/>
    </row>
    <row r="278" spans="2:10" ht="13.5" thickBot="1">
      <c r="B278" s="357" t="s">
        <v>778</v>
      </c>
      <c r="C278" s="320"/>
      <c r="D278" s="320"/>
      <c r="E278" s="320"/>
      <c r="F278" s="320"/>
      <c r="G278" s="320"/>
      <c r="H278" s="320"/>
      <c r="I278" s="320"/>
      <c r="J278" s="320"/>
    </row>
    <row r="279" spans="2:10" ht="13.5" thickBot="1">
      <c r="B279" s="696"/>
      <c r="C279" s="627" t="s">
        <v>43</v>
      </c>
      <c r="D279" s="627" t="s">
        <v>81</v>
      </c>
      <c r="E279" s="627" t="s">
        <v>1036</v>
      </c>
      <c r="F279" s="482" t="s">
        <v>1328</v>
      </c>
      <c r="G279" s="672" t="s">
        <v>26</v>
      </c>
      <c r="H279" s="320"/>
      <c r="I279" s="320"/>
      <c r="J279" s="320"/>
    </row>
    <row r="280" spans="2:10" ht="13.5" thickBot="1">
      <c r="B280" s="634" t="s">
        <v>1135</v>
      </c>
      <c r="C280" s="701">
        <f>C272</f>
        <v>1</v>
      </c>
      <c r="D280" s="697">
        <f>D272</f>
        <v>2249.9</v>
      </c>
      <c r="E280" s="698">
        <f>D280*E276</f>
        <v>1687.4250000000002</v>
      </c>
      <c r="F280" s="699">
        <f>F248</f>
        <v>30</v>
      </c>
      <c r="G280" s="427">
        <f>C280*E280/F280</f>
        <v>56.247500000000009</v>
      </c>
      <c r="I280" s="320"/>
      <c r="J280" s="320"/>
    </row>
    <row r="281" spans="2:10" ht="13.5" thickBot="1">
      <c r="B281" s="357"/>
      <c r="C281" s="893"/>
      <c r="D281" s="700"/>
      <c r="E281" s="894"/>
      <c r="F281" s="895"/>
      <c r="G281" s="401"/>
      <c r="I281" s="320"/>
      <c r="J281" s="320"/>
    </row>
    <row r="282" spans="2:10" ht="13.5" thickBot="1">
      <c r="B282" s="320"/>
      <c r="C282" s="320"/>
      <c r="D282" s="320"/>
      <c r="E282" s="320"/>
      <c r="F282" s="320"/>
      <c r="G282" s="693" t="s">
        <v>26</v>
      </c>
      <c r="I282" s="320"/>
      <c r="J282" s="320"/>
    </row>
    <row r="283" spans="2:10" ht="13.5" thickBot="1">
      <c r="B283" s="1371" t="s">
        <v>1596</v>
      </c>
      <c r="C283" s="1372"/>
      <c r="D283" s="1372"/>
      <c r="E283" s="1372"/>
      <c r="F283" s="1373"/>
      <c r="G283" s="710">
        <f>F259+F263+G280+G272</f>
        <v>414.66921416666662</v>
      </c>
      <c r="I283" s="320"/>
      <c r="J283" s="320"/>
    </row>
    <row r="284" spans="2:10">
      <c r="B284"/>
      <c r="C284"/>
      <c r="D284"/>
      <c r="E284"/>
      <c r="F284"/>
      <c r="G284"/>
      <c r="H284"/>
      <c r="I284" s="320"/>
      <c r="J284" s="320"/>
    </row>
    <row r="285" spans="2:10">
      <c r="B285" s="745" t="s">
        <v>952</v>
      </c>
      <c r="C285" s="319"/>
      <c r="D285" s="319"/>
      <c r="E285" s="854"/>
      <c r="F285" s="807"/>
      <c r="G285" s="863"/>
      <c r="I285" s="320"/>
      <c r="J285" s="320"/>
    </row>
    <row r="286" spans="2:10" ht="13.5" thickBot="1">
      <c r="B286" s="745"/>
      <c r="C286" s="319"/>
      <c r="D286" s="319"/>
      <c r="E286" s="854"/>
      <c r="F286" s="807"/>
      <c r="G286" s="863"/>
    </row>
    <row r="287" spans="2:10" ht="13.5" thickBot="1">
      <c r="B287" s="805"/>
      <c r="C287" s="319"/>
      <c r="D287" s="319"/>
      <c r="E287" s="856" t="s">
        <v>926</v>
      </c>
      <c r="F287" s="838"/>
      <c r="G287" s="866">
        <f>'Dimens areas verdes'!D271</f>
        <v>1</v>
      </c>
    </row>
    <row r="288" spans="2:10" ht="13.5" thickBot="1">
      <c r="B288" s="319"/>
      <c r="C288" s="319"/>
      <c r="D288" s="319"/>
      <c r="E288" s="319"/>
      <c r="F288" s="319"/>
      <c r="G288" s="319"/>
    </row>
    <row r="289" spans="2:7" ht="13.5" thickBot="1">
      <c r="B289" s="1381" t="s">
        <v>955</v>
      </c>
      <c r="C289" s="1382"/>
      <c r="D289" s="1382"/>
      <c r="E289" s="858">
        <f>Banco!D235</f>
        <v>0.25</v>
      </c>
      <c r="F289" s="319"/>
      <c r="G289" s="319"/>
    </row>
    <row r="290" spans="2:7">
      <c r="B290" s="319"/>
      <c r="C290" s="319"/>
      <c r="D290" s="319"/>
      <c r="E290" s="319"/>
      <c r="F290" s="319"/>
      <c r="G290" s="319"/>
    </row>
    <row r="291" spans="2:7" ht="13.5" thickBot="1">
      <c r="B291" s="805" t="s">
        <v>956</v>
      </c>
      <c r="C291" s="319"/>
      <c r="D291" s="319"/>
      <c r="E291" s="319"/>
      <c r="F291" s="319"/>
      <c r="G291" s="319"/>
    </row>
    <row r="292" spans="2:7" ht="13.5" thickBot="1">
      <c r="B292" s="844"/>
      <c r="C292" s="824" t="s">
        <v>43</v>
      </c>
      <c r="D292" s="824" t="s">
        <v>81</v>
      </c>
      <c r="E292" s="824" t="s">
        <v>80</v>
      </c>
      <c r="F292" s="482" t="s">
        <v>1328</v>
      </c>
      <c r="G292" s="810" t="s">
        <v>26</v>
      </c>
    </row>
    <row r="293" spans="2:7" ht="13.5" thickBot="1">
      <c r="B293" s="845" t="s">
        <v>1136</v>
      </c>
      <c r="C293" s="1078">
        <f>G287</f>
        <v>1</v>
      </c>
      <c r="D293" s="846">
        <f>Banco!D167</f>
        <v>5822.79</v>
      </c>
      <c r="E293" s="847">
        <f>D293*E289</f>
        <v>1455.6975</v>
      </c>
      <c r="F293" s="848">
        <f>F240</f>
        <v>30</v>
      </c>
      <c r="G293" s="814">
        <f>C293*E293/F293</f>
        <v>48.523249999999997</v>
      </c>
    </row>
    <row r="294" spans="2:7">
      <c r="B294" s="805"/>
      <c r="C294" s="785"/>
      <c r="D294" s="849"/>
      <c r="E294" s="861"/>
      <c r="F294" s="862"/>
      <c r="G294" s="863"/>
    </row>
    <row r="295" spans="2:7">
      <c r="B295" s="805" t="s">
        <v>848</v>
      </c>
      <c r="C295" s="319"/>
      <c r="D295" s="319"/>
      <c r="E295" s="319"/>
      <c r="F295" s="319"/>
      <c r="G295" s="821"/>
    </row>
    <row r="296" spans="2:7" ht="13.5" thickBot="1">
      <c r="B296" s="783"/>
      <c r="C296" s="319"/>
      <c r="D296" s="319"/>
      <c r="E296" s="319"/>
      <c r="F296" s="319"/>
      <c r="G296" s="319"/>
    </row>
    <row r="297" spans="2:7" ht="13.5" thickBot="1">
      <c r="B297" s="1381" t="s">
        <v>927</v>
      </c>
      <c r="C297" s="1382"/>
      <c r="D297" s="1382"/>
      <c r="E297" s="858">
        <f>'Ret Arvore peq porte &lt;2 pavim '!E301</f>
        <v>0.75</v>
      </c>
      <c r="F297" s="319"/>
      <c r="G297" s="319"/>
    </row>
    <row r="298" spans="2:7">
      <c r="B298" s="783"/>
      <c r="C298" s="319"/>
      <c r="D298" s="319"/>
      <c r="E298" s="319"/>
      <c r="F298" s="319"/>
      <c r="G298" s="319"/>
    </row>
    <row r="299" spans="2:7" ht="13.5" thickBot="1">
      <c r="B299" s="805" t="s">
        <v>957</v>
      </c>
      <c r="C299" s="319"/>
      <c r="D299" s="319"/>
      <c r="E299" s="319"/>
      <c r="F299" s="319"/>
      <c r="G299" s="319"/>
    </row>
    <row r="300" spans="2:7" ht="13.5" thickBot="1">
      <c r="B300" s="844"/>
      <c r="C300" s="824" t="s">
        <v>43</v>
      </c>
      <c r="D300" s="824" t="s">
        <v>81</v>
      </c>
      <c r="E300" s="870" t="s">
        <v>1036</v>
      </c>
      <c r="F300" s="482" t="s">
        <v>1328</v>
      </c>
      <c r="G300" s="810" t="s">
        <v>26</v>
      </c>
    </row>
    <row r="301" spans="2:7" ht="13.5" thickBot="1">
      <c r="B301" s="845" t="s">
        <v>1129</v>
      </c>
      <c r="C301" s="859">
        <f>G287</f>
        <v>1</v>
      </c>
      <c r="D301" s="846">
        <f>D293</f>
        <v>5822.79</v>
      </c>
      <c r="E301" s="847">
        <f>D301*E297</f>
        <v>4367.0924999999997</v>
      </c>
      <c r="F301" s="848">
        <f>F280</f>
        <v>30</v>
      </c>
      <c r="G301" s="814">
        <f>C301*E301/F301</f>
        <v>145.56975</v>
      </c>
    </row>
    <row r="302" spans="2:7">
      <c r="B302" s="319"/>
      <c r="C302" s="319"/>
      <c r="D302" s="319"/>
      <c r="E302" s="319"/>
      <c r="F302" s="319"/>
      <c r="G302" s="863"/>
    </row>
    <row r="303" spans="2:7" ht="13.5" thickBot="1">
      <c r="B303" s="319"/>
      <c r="C303" s="319"/>
      <c r="D303" s="319"/>
      <c r="E303" s="319"/>
      <c r="F303" s="319"/>
      <c r="G303" s="863"/>
    </row>
    <row r="304" spans="2:7" ht="13.5" thickBot="1">
      <c r="B304" s="1383" t="s">
        <v>958</v>
      </c>
      <c r="C304" s="1384"/>
      <c r="D304" s="1384"/>
      <c r="E304" s="1384"/>
      <c r="F304" s="1385"/>
      <c r="G304" s="841" t="s">
        <v>26</v>
      </c>
    </row>
    <row r="305" spans="2:7" ht="13.5" thickBot="1">
      <c r="B305" s="865"/>
      <c r="C305" s="865"/>
      <c r="D305" s="865"/>
      <c r="E305" s="865"/>
      <c r="F305" s="865"/>
      <c r="G305" s="864">
        <f>G293+G301</f>
        <v>194.09299999999999</v>
      </c>
    </row>
    <row r="306" spans="2:7">
      <c r="B306" s="865"/>
      <c r="C306" s="865"/>
      <c r="D306" s="865"/>
      <c r="E306" s="865"/>
      <c r="F306" s="865"/>
      <c r="G306" s="863"/>
    </row>
    <row r="307" spans="2:7">
      <c r="B307" s="745" t="s">
        <v>1597</v>
      </c>
      <c r="C307" s="319"/>
      <c r="D307" s="319"/>
      <c r="E307" s="854"/>
      <c r="F307" s="807"/>
      <c r="G307" s="855"/>
    </row>
    <row r="308" spans="2:7" ht="13.5" thickBot="1">
      <c r="B308" s="805"/>
      <c r="C308" s="319"/>
      <c r="D308" s="319"/>
      <c r="E308" s="854"/>
      <c r="F308" s="807"/>
      <c r="G308" s="1072"/>
    </row>
    <row r="309" spans="2:7" ht="13.5" thickBot="1">
      <c r="B309" s="745"/>
      <c r="C309" s="319"/>
      <c r="D309" s="319"/>
      <c r="E309" s="803" t="s">
        <v>825</v>
      </c>
      <c r="F309" s="804"/>
      <c r="G309" s="196">
        <f>'Dimens areas verdes'!D274</f>
        <v>76.266666666666666</v>
      </c>
    </row>
    <row r="310" spans="2:7" ht="13.5" thickBot="1">
      <c r="B310" s="805" t="s">
        <v>1598</v>
      </c>
      <c r="C310" s="319"/>
      <c r="D310" s="319"/>
      <c r="E310" s="856" t="s">
        <v>1552</v>
      </c>
      <c r="F310" s="807"/>
      <c r="G310" s="293">
        <f>'Dimens areas verdes'!D273</f>
        <v>1</v>
      </c>
    </row>
    <row r="311" spans="2:7" ht="13.5" thickBot="1">
      <c r="B311" s="808"/>
      <c r="C311" s="871" t="s">
        <v>448</v>
      </c>
      <c r="D311" s="809" t="s">
        <v>40</v>
      </c>
      <c r="E311" s="809" t="s">
        <v>1587</v>
      </c>
      <c r="F311" s="810" t="s">
        <v>26</v>
      </c>
      <c r="G311" s="807"/>
    </row>
    <row r="312" spans="2:7" ht="13.5" thickBot="1">
      <c r="B312" s="811" t="s">
        <v>110</v>
      </c>
      <c r="C312" s="812">
        <f>G309</f>
        <v>76.266666666666666</v>
      </c>
      <c r="D312" s="740">
        <f>Banco!D47</f>
        <v>5.49</v>
      </c>
      <c r="E312" s="813">
        <f>Banco!D222</f>
        <v>1.8999499999999998</v>
      </c>
      <c r="F312" s="814">
        <f>C312*D312*E312</f>
        <v>795.51666479999994</v>
      </c>
      <c r="G312" s="807"/>
    </row>
    <row r="313" spans="2:7">
      <c r="B313" s="319"/>
      <c r="C313" s="319"/>
      <c r="D313" s="319"/>
      <c r="E313" s="319"/>
      <c r="F313" s="319"/>
      <c r="G313" s="319"/>
    </row>
    <row r="314" spans="2:7" ht="13.5" thickBot="1">
      <c r="B314" s="829" t="s">
        <v>1603</v>
      </c>
      <c r="C314" s="319"/>
      <c r="D314" s="319"/>
      <c r="E314" s="319"/>
      <c r="F314" s="319"/>
      <c r="G314" s="319"/>
    </row>
    <row r="315" spans="2:7" ht="13.5" thickBot="1">
      <c r="B315" s="815" t="s">
        <v>1020</v>
      </c>
      <c r="C315" s="1073"/>
      <c r="D315" s="809"/>
      <c r="E315" s="1074" t="s">
        <v>1590</v>
      </c>
      <c r="F315" s="810" t="s">
        <v>26</v>
      </c>
      <c r="G315" s="319"/>
    </row>
    <row r="316" spans="2:7" ht="13.5" thickBot="1">
      <c r="B316" s="818" t="s">
        <v>105</v>
      </c>
      <c r="C316" s="753"/>
      <c r="D316" s="753"/>
      <c r="E316" s="1075">
        <f>Banco!D230</f>
        <v>0.08</v>
      </c>
      <c r="F316" s="814">
        <f>F312*E316</f>
        <v>63.641333183999997</v>
      </c>
      <c r="G316" s="319"/>
    </row>
    <row r="317" spans="2:7">
      <c r="B317" s="805"/>
      <c r="C317" s="807"/>
      <c r="D317" s="807"/>
      <c r="E317" s="854"/>
      <c r="F317" s="807"/>
      <c r="G317" s="1072"/>
    </row>
    <row r="318" spans="2:7">
      <c r="B318" s="805" t="s">
        <v>1604</v>
      </c>
      <c r="C318" s="319"/>
      <c r="D318" s="319"/>
      <c r="E318" s="319"/>
      <c r="F318" s="319"/>
      <c r="G318" s="1072"/>
    </row>
    <row r="319" spans="2:7" ht="13.5" thickBot="1">
      <c r="B319" s="319"/>
      <c r="C319" s="319"/>
      <c r="D319" s="319"/>
      <c r="E319" s="319"/>
      <c r="F319" s="319"/>
      <c r="G319" s="319"/>
    </row>
    <row r="320" spans="2:7" ht="13.5" thickBot="1">
      <c r="B320" s="1381" t="s">
        <v>1599</v>
      </c>
      <c r="C320" s="1382"/>
      <c r="D320" s="1382"/>
      <c r="E320" s="858">
        <f>E289</f>
        <v>0.25</v>
      </c>
      <c r="F320" s="319"/>
      <c r="G320" s="319"/>
    </row>
    <row r="321" spans="2:14">
      <c r="B321" s="319"/>
      <c r="C321" s="319"/>
      <c r="D321" s="319"/>
      <c r="E321" s="319"/>
      <c r="F321" s="319"/>
      <c r="G321" s="319"/>
    </row>
    <row r="322" spans="2:14" ht="13.5" thickBot="1">
      <c r="B322" s="805" t="s">
        <v>1600</v>
      </c>
      <c r="C322" s="319"/>
      <c r="D322" s="319"/>
      <c r="E322" s="319"/>
      <c r="F322" s="319"/>
      <c r="G322" s="319"/>
    </row>
    <row r="323" spans="2:14" ht="13.5" thickBot="1">
      <c r="B323" s="844"/>
      <c r="C323" s="824" t="s">
        <v>43</v>
      </c>
      <c r="D323" s="824" t="s">
        <v>81</v>
      </c>
      <c r="E323" s="824" t="s">
        <v>80</v>
      </c>
      <c r="F323" s="482" t="s">
        <v>1328</v>
      </c>
      <c r="G323" s="319"/>
    </row>
    <row r="324" spans="2:14" ht="13.5" thickBot="1">
      <c r="B324" s="845" t="s">
        <v>1269</v>
      </c>
      <c r="C324" s="1076">
        <f>G310</f>
        <v>1</v>
      </c>
      <c r="D324" s="846">
        <f>Banco!D165</f>
        <v>2500</v>
      </c>
      <c r="E324" s="847">
        <f>D324*E320</f>
        <v>625</v>
      </c>
      <c r="F324" s="848">
        <f>F168</f>
        <v>30</v>
      </c>
      <c r="G324" s="810" t="s">
        <v>26</v>
      </c>
    </row>
    <row r="325" spans="2:14" ht="13.5" thickBot="1">
      <c r="B325" s="783"/>
      <c r="C325" s="807"/>
      <c r="D325" s="849"/>
      <c r="E325" s="849"/>
      <c r="F325" s="807"/>
      <c r="G325" s="814">
        <f>C324*E324/F324</f>
        <v>20.833333333333332</v>
      </c>
    </row>
    <row r="326" spans="2:14">
      <c r="B326" s="805" t="s">
        <v>1605</v>
      </c>
      <c r="C326" s="319"/>
      <c r="D326" s="319"/>
      <c r="E326" s="319"/>
      <c r="F326" s="319"/>
      <c r="G326" s="821"/>
      <c r="I326" s="705"/>
      <c r="J326" s="705"/>
      <c r="K326" s="705"/>
      <c r="L326" s="705"/>
      <c r="M326" s="705"/>
      <c r="N326" s="401"/>
    </row>
    <row r="327" spans="2:14" ht="13.5" thickBot="1">
      <c r="B327" s="783"/>
      <c r="C327" s="319"/>
      <c r="D327" s="319"/>
      <c r="E327" s="319"/>
      <c r="F327" s="319"/>
      <c r="G327" s="319"/>
      <c r="I327" s="705"/>
      <c r="J327" s="705"/>
      <c r="K327" s="705"/>
      <c r="L327" s="705"/>
      <c r="M327" s="705"/>
      <c r="N327" s="401"/>
    </row>
    <row r="328" spans="2:14" ht="13.5" thickBot="1">
      <c r="B328" s="1381" t="s">
        <v>1268</v>
      </c>
      <c r="C328" s="1382"/>
      <c r="D328" s="1382"/>
      <c r="E328" s="858">
        <f>'Ret Arvore peq porte &lt;2 pavim '!E332</f>
        <v>0.35</v>
      </c>
      <c r="F328" s="319"/>
      <c r="G328" s="319"/>
      <c r="I328" s="705"/>
      <c r="J328" s="705"/>
      <c r="K328" s="705"/>
      <c r="L328" s="705"/>
      <c r="M328" s="705"/>
      <c r="N328" s="401"/>
    </row>
    <row r="329" spans="2:14">
      <c r="B329" s="783"/>
      <c r="C329" s="319"/>
      <c r="D329" s="319"/>
      <c r="E329" s="319"/>
      <c r="F329" s="319"/>
      <c r="G329" s="319"/>
      <c r="I329" s="705"/>
      <c r="J329" s="705"/>
      <c r="K329" s="705"/>
      <c r="L329" s="705"/>
      <c r="M329" s="705"/>
      <c r="N329" s="401"/>
    </row>
    <row r="330" spans="2:14" ht="13.5" thickBot="1">
      <c r="B330" s="805" t="s">
        <v>1619</v>
      </c>
      <c r="C330" s="319"/>
      <c r="D330" s="319"/>
      <c r="E330" s="319"/>
      <c r="F330" s="319"/>
      <c r="G330" s="319"/>
      <c r="I330" s="705"/>
      <c r="J330" s="705"/>
      <c r="K330" s="705"/>
      <c r="L330" s="705"/>
      <c r="M330" s="705"/>
      <c r="N330" s="401"/>
    </row>
    <row r="331" spans="2:14" ht="13.5" thickBot="1">
      <c r="B331" s="844"/>
      <c r="C331" s="824" t="s">
        <v>43</v>
      </c>
      <c r="D331" s="824" t="s">
        <v>81</v>
      </c>
      <c r="E331" s="870" t="s">
        <v>1036</v>
      </c>
      <c r="F331" s="482" t="s">
        <v>1328</v>
      </c>
      <c r="G331" s="319"/>
      <c r="I331" s="705"/>
      <c r="J331" s="705"/>
      <c r="K331" s="705"/>
      <c r="L331" s="705"/>
      <c r="M331" s="705"/>
      <c r="N331" s="401"/>
    </row>
    <row r="332" spans="2:14" ht="13.5" thickBot="1">
      <c r="B332" s="845" t="s">
        <v>1270</v>
      </c>
      <c r="C332" s="859">
        <f>C324</f>
        <v>1</v>
      </c>
      <c r="D332" s="846">
        <f>D324</f>
        <v>2500</v>
      </c>
      <c r="E332" s="847">
        <f>D332*E328</f>
        <v>875</v>
      </c>
      <c r="F332" s="848">
        <f>F324</f>
        <v>30</v>
      </c>
      <c r="G332" s="810" t="s">
        <v>26</v>
      </c>
      <c r="I332" s="705"/>
      <c r="J332" s="705"/>
      <c r="K332" s="705"/>
      <c r="L332" s="705"/>
      <c r="M332" s="705"/>
      <c r="N332" s="401"/>
    </row>
    <row r="333" spans="2:14" ht="13.5" thickBot="1">
      <c r="B333" s="805"/>
      <c r="C333" s="860"/>
      <c r="D333" s="849"/>
      <c r="E333" s="861"/>
      <c r="F333" s="862"/>
      <c r="G333" s="814">
        <f>C332*E332/F332</f>
        <v>29.166666666666668</v>
      </c>
      <c r="I333" s="705"/>
      <c r="J333" s="705"/>
      <c r="K333" s="705"/>
      <c r="L333" s="705"/>
      <c r="M333" s="705"/>
      <c r="N333" s="401"/>
    </row>
    <row r="334" spans="2:14" ht="13.5" thickBot="1">
      <c r="B334" s="319"/>
      <c r="C334" s="319"/>
      <c r="D334" s="319"/>
      <c r="E334" s="319"/>
      <c r="F334" s="319"/>
      <c r="G334" s="863"/>
      <c r="I334" s="705"/>
      <c r="J334" s="705"/>
      <c r="K334" s="705"/>
      <c r="L334" s="705"/>
      <c r="M334" s="705"/>
      <c r="N334" s="401"/>
    </row>
    <row r="335" spans="2:14" ht="13.5" thickBot="1">
      <c r="B335" s="1383" t="s">
        <v>1606</v>
      </c>
      <c r="C335" s="1384"/>
      <c r="D335" s="1384"/>
      <c r="E335" s="1384"/>
      <c r="F335" s="1385"/>
      <c r="G335" s="841" t="s">
        <v>26</v>
      </c>
      <c r="I335" s="705"/>
      <c r="J335" s="705"/>
      <c r="K335" s="705"/>
      <c r="L335" s="705"/>
      <c r="M335" s="705"/>
      <c r="N335" s="401"/>
    </row>
    <row r="336" spans="2:14" ht="13.5" thickBot="1">
      <c r="B336" s="865"/>
      <c r="C336" s="865"/>
      <c r="D336" s="865"/>
      <c r="E336" s="865"/>
      <c r="F336" s="865"/>
      <c r="G336" s="864">
        <f>F312+F316+G333+G325</f>
        <v>909.15799798399996</v>
      </c>
    </row>
    <row r="337" spans="2:7">
      <c r="B337" s="705"/>
      <c r="C337" s="705"/>
      <c r="D337" s="705"/>
      <c r="E337" s="705"/>
      <c r="F337" s="705"/>
      <c r="G337" s="401"/>
    </row>
    <row r="338" spans="2:7">
      <c r="B338" s="335" t="s">
        <v>61</v>
      </c>
      <c r="C338" s="320"/>
      <c r="D338" s="320"/>
      <c r="E338" s="320"/>
      <c r="F338" s="320"/>
      <c r="G338" s="320"/>
    </row>
    <row r="339" spans="2:7" ht="13.5" thickBot="1">
      <c r="B339" s="320"/>
      <c r="C339" s="320"/>
      <c r="D339" s="320"/>
      <c r="E339" s="320"/>
      <c r="F339" s="320"/>
      <c r="G339" s="320"/>
    </row>
    <row r="340" spans="2:7">
      <c r="B340" s="696" t="s">
        <v>57</v>
      </c>
      <c r="C340" s="424"/>
      <c r="D340" s="424"/>
      <c r="E340" s="711"/>
      <c r="F340" s="712">
        <f>E33</f>
        <v>40017.909999999996</v>
      </c>
      <c r="G340" s="320"/>
    </row>
    <row r="341" spans="2:7">
      <c r="B341" s="630" t="s">
        <v>124</v>
      </c>
      <c r="C341" s="356"/>
      <c r="D341" s="356"/>
      <c r="E341" s="713"/>
      <c r="F341" s="714">
        <f>E117</f>
        <v>736.55999999999983</v>
      </c>
      <c r="G341" s="320"/>
    </row>
    <row r="342" spans="2:7">
      <c r="B342" s="630" t="s">
        <v>1689</v>
      </c>
      <c r="C342" s="356"/>
      <c r="D342" s="356"/>
      <c r="E342" s="713"/>
      <c r="F342" s="714">
        <f>G133</f>
        <v>504.03000000000003</v>
      </c>
      <c r="G342" s="320"/>
    </row>
    <row r="343" spans="2:7">
      <c r="B343" s="630" t="str">
        <f>'Ret Arvore peq porte &lt;2 pavim '!B347</f>
        <v>3.4. CAMINHÃO MEDIO CARROCERIA EQUIPADO COM BRAÇO MECANICO</v>
      </c>
      <c r="C343" s="356"/>
      <c r="D343" s="356"/>
      <c r="E343" s="713"/>
      <c r="F343" s="714">
        <f>G200</f>
        <v>12715.458483720646</v>
      </c>
      <c r="G343" s="320"/>
    </row>
    <row r="344" spans="2:7">
      <c r="B344" s="630" t="s">
        <v>648</v>
      </c>
      <c r="C344" s="356"/>
      <c r="D344" s="356"/>
      <c r="E344" s="713"/>
      <c r="F344" s="714">
        <f>G221</f>
        <v>121.67499999999998</v>
      </c>
      <c r="G344" s="320"/>
    </row>
    <row r="345" spans="2:7">
      <c r="B345" s="630" t="s">
        <v>922</v>
      </c>
      <c r="C345" s="356"/>
      <c r="D345" s="356"/>
      <c r="E345" s="713"/>
      <c r="F345" s="714">
        <f>G251</f>
        <v>1217.0561559999999</v>
      </c>
      <c r="G345" s="320"/>
    </row>
    <row r="346" spans="2:7">
      <c r="B346" s="630" t="s">
        <v>671</v>
      </c>
      <c r="C346" s="356"/>
      <c r="D346" s="356"/>
      <c r="E346" s="713"/>
      <c r="F346" s="714">
        <f>G283</f>
        <v>414.66921416666662</v>
      </c>
      <c r="G346" s="320"/>
    </row>
    <row r="347" spans="2:7">
      <c r="B347" s="630" t="s">
        <v>1620</v>
      </c>
      <c r="C347" s="356"/>
      <c r="D347" s="356"/>
      <c r="E347" s="713"/>
      <c r="F347" s="714">
        <f>G305</f>
        <v>194.09299999999999</v>
      </c>
      <c r="G347" s="320"/>
    </row>
    <row r="348" spans="2:7" ht="13.5" thickBot="1">
      <c r="B348" s="630" t="s">
        <v>1608</v>
      </c>
      <c r="C348" s="356"/>
      <c r="D348" s="356"/>
      <c r="E348" s="713"/>
      <c r="F348" s="714">
        <f>G336</f>
        <v>909.15799798399996</v>
      </c>
      <c r="G348" s="320"/>
    </row>
    <row r="349" spans="2:7">
      <c r="B349" s="696" t="s">
        <v>1827</v>
      </c>
      <c r="C349" s="424"/>
      <c r="D349" s="424"/>
      <c r="E349" s="711"/>
      <c r="F349" s="712">
        <f>SUM(F340:F348)</f>
        <v>56830.609851871304</v>
      </c>
      <c r="G349" s="320"/>
    </row>
    <row r="350" spans="2:7" ht="13.5" thickBot="1">
      <c r="B350" s="146" t="s">
        <v>1609</v>
      </c>
      <c r="C350" s="145"/>
      <c r="D350" s="446">
        <f>Banco!D211</f>
        <v>0.38690000000000002</v>
      </c>
      <c r="E350" s="144"/>
      <c r="F350" s="447">
        <f>D350*F349</f>
        <v>21987.762951689008</v>
      </c>
    </row>
    <row r="351" spans="2:7" ht="13.5" thickBot="1">
      <c r="B351" s="150" t="s">
        <v>58</v>
      </c>
      <c r="C351" s="149"/>
      <c r="D351" s="149"/>
      <c r="E351" s="148"/>
      <c r="F351" s="151">
        <f>F350+F349</f>
        <v>78818.372803560313</v>
      </c>
    </row>
    <row r="352" spans="2:7" ht="13.5" thickBot="1">
      <c r="B352" s="150" t="s">
        <v>942</v>
      </c>
      <c r="C352" s="149"/>
      <c r="D352" s="149"/>
      <c r="E352" s="148"/>
      <c r="F352" s="147">
        <f>'Dimens areas verdes'!D229</f>
        <v>60</v>
      </c>
    </row>
    <row r="353" spans="2:6" ht="13.5" thickBot="1">
      <c r="B353" s="146" t="s">
        <v>670</v>
      </c>
      <c r="C353" s="145"/>
      <c r="D353" s="145"/>
      <c r="E353" s="144"/>
      <c r="F353" s="590">
        <f>ROUND(F351/F352,2)</f>
        <v>1313.64</v>
      </c>
    </row>
  </sheetData>
  <mergeCells count="20">
    <mergeCell ref="B206:D206"/>
    <mergeCell ref="B276:D276"/>
    <mergeCell ref="B283:F283"/>
    <mergeCell ref="B214:D214"/>
    <mergeCell ref="B221:F221"/>
    <mergeCell ref="B236:D236"/>
    <mergeCell ref="B244:D244"/>
    <mergeCell ref="B251:F251"/>
    <mergeCell ref="B268:D268"/>
    <mergeCell ref="B163:D163"/>
    <mergeCell ref="B164:D164"/>
    <mergeCell ref="B176:D176"/>
    <mergeCell ref="B177:D177"/>
    <mergeCell ref="B200:F200"/>
    <mergeCell ref="B320:D320"/>
    <mergeCell ref="B328:D328"/>
    <mergeCell ref="B335:F335"/>
    <mergeCell ref="B289:D289"/>
    <mergeCell ref="B297:D297"/>
    <mergeCell ref="B304:F304"/>
  </mergeCells>
  <printOptions horizontalCentered="1"/>
  <pageMargins left="0.59055118110236227" right="0.39370078740157483" top="0.59055118110236227" bottom="0.39370078740157483" header="0" footer="0"/>
  <pageSetup paperSize="9" scale="77" fitToHeight="4" orientation="portrait" r:id="rId1"/>
  <headerFooter alignWithMargins="0"/>
  <rowBreaks count="3" manualBreakCount="3">
    <brk id="74" min="1" max="6" man="1"/>
    <brk id="149" min="1" max="6" man="1"/>
    <brk id="221" min="1" max="6" man="1"/>
  </rowBreaks>
  <ignoredErrors>
    <ignoredError sqref="E280 E52 E218 E248 E70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78"/>
  <sheetViews>
    <sheetView showGridLines="0" view="pageBreakPreview" topLeftCell="A256" zoomScaleNormal="100" zoomScaleSheetLayoutView="100" workbookViewId="0">
      <selection activeCell="B9" sqref="B9:G21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1623</v>
      </c>
    </row>
    <row r="5" spans="2:9">
      <c r="B5" s="1008"/>
    </row>
    <row r="6" spans="2:9">
      <c r="B6" s="160" t="s">
        <v>19</v>
      </c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2:9" s="184" customFormat="1" ht="26.25" thickBot="1"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90" t="s">
        <v>998</v>
      </c>
      <c r="H8" s="594"/>
    </row>
    <row r="9" spans="2:9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1293">
        <f>'Salários 01 2021'!$C$42</f>
        <v>2294.25</v>
      </c>
      <c r="H9" s="598"/>
    </row>
    <row r="10" spans="2:9">
      <c r="B10" s="602" t="s">
        <v>95</v>
      </c>
      <c r="C10" s="926"/>
      <c r="D10" s="926"/>
      <c r="E10" s="926"/>
      <c r="F10" s="910"/>
      <c r="G10" s="1103"/>
      <c r="H10" s="598"/>
    </row>
    <row r="11" spans="2:9">
      <c r="B11" s="602" t="s">
        <v>96</v>
      </c>
      <c r="C11" s="926"/>
      <c r="D11" s="926"/>
      <c r="E11" s="926"/>
      <c r="F11" s="910"/>
      <c r="G11" s="1103"/>
      <c r="H11" s="598"/>
    </row>
    <row r="12" spans="2:9"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6"/>
      <c r="H12" s="323"/>
    </row>
    <row r="13" spans="2:9">
      <c r="B13" s="602" t="s">
        <v>87</v>
      </c>
      <c r="C13" s="603"/>
      <c r="D13" s="603"/>
      <c r="E13" s="603"/>
      <c r="F13" s="735"/>
      <c r="G13" s="736"/>
      <c r="H13" s="323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6">
        <f>Banco!$D$199</f>
        <v>418.26</v>
      </c>
      <c r="H14" s="323"/>
    </row>
    <row r="15" spans="2:9"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6">
        <f>SUM(G9:G14)*$E$7</f>
        <v>2008.0169028000003</v>
      </c>
      <c r="H15" s="323"/>
    </row>
    <row r="16" spans="2:9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6">
        <f>'Salários 01 2021'!$J$14</f>
        <v>599</v>
      </c>
      <c r="H16" s="323"/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6">
        <f>'Salários 01 2021'!$K$15</f>
        <v>65</v>
      </c>
      <c r="H17" s="323"/>
    </row>
    <row r="18" spans="2:8">
      <c r="B18" s="602" t="s">
        <v>389</v>
      </c>
      <c r="C18" s="603"/>
      <c r="D18" s="735"/>
      <c r="E18" s="603"/>
      <c r="F18" s="603">
        <f>'Salários 01 2021'!$J$15</f>
        <v>641.75</v>
      </c>
      <c r="G18" s="736"/>
      <c r="H18" s="323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6">
        <f>Banco!$D$197</f>
        <v>72</v>
      </c>
      <c r="H19" s="323"/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456">
        <f>Banco!$D$198</f>
        <v>8.5</v>
      </c>
      <c r="H20" s="323"/>
    </row>
    <row r="21" spans="2:8" ht="13.5" thickBot="1"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1">
        <f>'Salários 01 2021'!$L$42</f>
        <v>63.961438356164393</v>
      </c>
      <c r="H21" s="323"/>
    </row>
    <row r="22" spans="2:8" ht="13.5" thickBot="1"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1180">
        <f>SUM(E9:E21)</f>
        <v>4299.9096604361648</v>
      </c>
      <c r="F22" s="1291">
        <f>SUM(F9:F21)</f>
        <v>5146.9708675561651</v>
      </c>
      <c r="G22" s="1295">
        <f>SUM(G9:G21)</f>
        <v>5528.988341156165</v>
      </c>
      <c r="H22" s="614"/>
    </row>
    <row r="23" spans="2:8">
      <c r="B23" s="320"/>
      <c r="C23" s="320"/>
      <c r="D23" s="320"/>
      <c r="E23" s="320"/>
      <c r="F23" s="320"/>
      <c r="G23" s="320"/>
      <c r="H23" s="320"/>
    </row>
    <row r="24" spans="2:8" ht="13.5" thickBot="1">
      <c r="B24" s="335" t="s">
        <v>27</v>
      </c>
      <c r="C24" s="320"/>
      <c r="D24" s="320"/>
      <c r="E24" s="320"/>
      <c r="F24" s="320"/>
      <c r="G24" s="320"/>
      <c r="H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2:8">
      <c r="B26" s="599" t="str">
        <f>C8</f>
        <v xml:space="preserve">Jardineiro </v>
      </c>
      <c r="C26" s="304">
        <f>'Dimens areas verdes'!D243</f>
        <v>4</v>
      </c>
      <c r="D26" s="297">
        <f>C22</f>
        <v>3635.7561623561646</v>
      </c>
      <c r="E26" s="619">
        <f t="shared" ref="E26:E30" si="0">ROUND(D26*C26,2)</f>
        <v>14543.02</v>
      </c>
      <c r="F26" s="320"/>
      <c r="G26" s="320"/>
      <c r="H26" s="320"/>
    </row>
    <row r="27" spans="2:8"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0"/>
        <v>4078.53</v>
      </c>
      <c r="F27" s="320"/>
      <c r="G27" s="320"/>
      <c r="H27" s="320"/>
    </row>
    <row r="28" spans="2:8"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0"/>
        <v>4299.91</v>
      </c>
      <c r="F28" s="320"/>
      <c r="G28" s="320"/>
      <c r="H28" s="320"/>
    </row>
    <row r="29" spans="2:8"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0"/>
        <v>4632.2700000000004</v>
      </c>
      <c r="F29" s="320"/>
      <c r="G29" s="320"/>
      <c r="H29" s="320"/>
    </row>
    <row r="30" spans="2:8">
      <c r="B30" s="599" t="str">
        <f>G8</f>
        <v>Supervisor de Turma</v>
      </c>
      <c r="C30" s="304">
        <f>'Dimens areas verdes'!D246</f>
        <v>1</v>
      </c>
      <c r="D30" s="426">
        <f>G22</f>
        <v>5528.988341156165</v>
      </c>
      <c r="E30" s="619">
        <f t="shared" si="0"/>
        <v>5528.99</v>
      </c>
      <c r="F30" s="320"/>
      <c r="G30" s="320"/>
      <c r="H30" s="320"/>
    </row>
    <row r="31" spans="2:8" ht="13.5" thickBot="1">
      <c r="B31" s="608"/>
      <c r="C31" s="646"/>
      <c r="D31" s="622"/>
      <c r="E31" s="623"/>
      <c r="F31" s="320"/>
      <c r="G31" s="320"/>
      <c r="H31" s="320"/>
    </row>
    <row r="32" spans="2:8" ht="13.5" thickBot="1">
      <c r="B32" s="624"/>
      <c r="C32" s="624"/>
      <c r="D32" s="624"/>
      <c r="E32" s="876">
        <f>SUM(E26:E31)</f>
        <v>33082.720000000001</v>
      </c>
      <c r="F32" s="320"/>
      <c r="G32" s="320"/>
      <c r="H32" s="320"/>
    </row>
    <row r="33" spans="2:8">
      <c r="B33" s="383"/>
      <c r="C33" s="320"/>
      <c r="D33" s="320"/>
      <c r="E33" s="877"/>
      <c r="F33" s="878"/>
      <c r="G33" s="320"/>
      <c r="H33" s="320"/>
    </row>
    <row r="34" spans="2:8">
      <c r="B34" s="335" t="s">
        <v>98</v>
      </c>
      <c r="C34" s="320"/>
      <c r="D34" s="320"/>
      <c r="E34" s="320"/>
      <c r="F34" s="320"/>
      <c r="G34" s="320"/>
      <c r="H34" s="320"/>
    </row>
    <row r="35" spans="2:8" ht="13.5" thickBot="1">
      <c r="B35" s="335" t="s">
        <v>99</v>
      </c>
      <c r="C35" s="320"/>
      <c r="D35" s="320"/>
      <c r="E35" s="320"/>
      <c r="F35" s="320"/>
      <c r="G35" s="320"/>
      <c r="H35" s="320"/>
    </row>
    <row r="36" spans="2:8" ht="13.5" thickBot="1">
      <c r="B36" s="615" t="s">
        <v>28</v>
      </c>
      <c r="C36" s="616" t="s">
        <v>20</v>
      </c>
      <c r="D36" s="616" t="s">
        <v>31</v>
      </c>
      <c r="E36" s="616" t="s">
        <v>32</v>
      </c>
      <c r="F36" s="617" t="s">
        <v>26</v>
      </c>
      <c r="G36" s="320"/>
      <c r="H36" s="320"/>
    </row>
    <row r="37" spans="2:8">
      <c r="B37" s="651"/>
      <c r="C37" s="626" t="str">
        <f>'Dimens areas verdes'!D7</f>
        <v>Calça de brim</v>
      </c>
      <c r="D37" s="879">
        <f>'Dimens areas verdes'!E7</f>
        <v>4</v>
      </c>
      <c r="E37" s="628">
        <f>Banco!$D$125</f>
        <v>29.8</v>
      </c>
      <c r="F37" s="629">
        <f t="shared" ref="F37:F43" si="1">ROUND(E37*D37/12,2)</f>
        <v>9.93</v>
      </c>
      <c r="G37" s="320"/>
      <c r="H37" s="320"/>
    </row>
    <row r="38" spans="2:8">
      <c r="B38" s="652"/>
      <c r="C38" s="631" t="str">
        <f>'Dimens areas verdes'!D8</f>
        <v>Camisa de brim</v>
      </c>
      <c r="D38" s="880">
        <f>'Dimens areas verdes'!E8</f>
        <v>4</v>
      </c>
      <c r="E38" s="426">
        <f>Banco!$D$127</f>
        <v>32.5</v>
      </c>
      <c r="F38" s="604">
        <f t="shared" si="1"/>
        <v>10.83</v>
      </c>
      <c r="G38" s="320"/>
      <c r="H38" s="320"/>
    </row>
    <row r="39" spans="2:8">
      <c r="B39" s="653" t="str">
        <f>B26</f>
        <v xml:space="preserve">Jardineiro </v>
      </c>
      <c r="C39" s="631" t="str">
        <f>'Dimens areas verdes'!D9</f>
        <v>Calçado de proteção</v>
      </c>
      <c r="D39" s="880">
        <f>'Dimens areas verdes'!E9</f>
        <v>3</v>
      </c>
      <c r="E39" s="297">
        <f>Banco!$D$126</f>
        <v>33.166666666666664</v>
      </c>
      <c r="F39" s="604">
        <f t="shared" si="1"/>
        <v>8.2899999999999991</v>
      </c>
      <c r="G39" s="320"/>
      <c r="H39" s="320"/>
    </row>
    <row r="40" spans="2:8">
      <c r="B40" s="652"/>
      <c r="C40" s="631" t="str">
        <f>'Dimens areas verdes'!D10</f>
        <v>Capa impermeável</v>
      </c>
      <c r="D40" s="880">
        <f>'Dimens areas verdes'!E10</f>
        <v>6</v>
      </c>
      <c r="E40" s="299">
        <f>Banco!$D$128</f>
        <v>10.8</v>
      </c>
      <c r="F40" s="604">
        <f t="shared" si="1"/>
        <v>5.4</v>
      </c>
      <c r="G40" s="320"/>
      <c r="H40" s="320"/>
    </row>
    <row r="41" spans="2:8">
      <c r="B41" s="652"/>
      <c r="C41" s="631" t="str">
        <f>'Dimens areas verdes'!D11</f>
        <v>Boné</v>
      </c>
      <c r="D41" s="880">
        <f>'Dimens areas verdes'!E11</f>
        <v>2</v>
      </c>
      <c r="E41" s="299">
        <f>Banco!$D$120</f>
        <v>6</v>
      </c>
      <c r="F41" s="604">
        <f t="shared" si="1"/>
        <v>1</v>
      </c>
      <c r="G41" s="320"/>
      <c r="H41" s="320"/>
    </row>
    <row r="42" spans="2:8">
      <c r="B42" s="652"/>
      <c r="C42" s="631" t="str">
        <f>'Dimens areas verdes'!D12</f>
        <v>Luva de vaqueta</v>
      </c>
      <c r="D42" s="880">
        <f>'Dimens areas verdes'!E12</f>
        <v>12</v>
      </c>
      <c r="E42" s="299">
        <f>Banco!D133</f>
        <v>17.55</v>
      </c>
      <c r="F42" s="604">
        <f t="shared" si="1"/>
        <v>17.55</v>
      </c>
      <c r="G42" s="320"/>
      <c r="H42" s="320"/>
    </row>
    <row r="43" spans="2:8" ht="13.5" thickBot="1">
      <c r="B43" s="673"/>
      <c r="C43" s="635" t="str">
        <f>'Dimens areas verdes'!D13</f>
        <v>Colete refletivo</v>
      </c>
      <c r="D43" s="881">
        <f>'Dimens areas verdes'!E13</f>
        <v>2</v>
      </c>
      <c r="E43" s="622">
        <f>Banco!D131</f>
        <v>13.4</v>
      </c>
      <c r="F43" s="610">
        <f t="shared" si="1"/>
        <v>2.23</v>
      </c>
      <c r="G43" s="320"/>
      <c r="H43" s="320"/>
    </row>
    <row r="44" spans="2:8" ht="13.5" thickBot="1">
      <c r="B44" s="637"/>
      <c r="C44" s="637"/>
      <c r="D44" s="639"/>
      <c r="E44" s="639"/>
      <c r="F44" s="640">
        <f>SUM(F37:F43)</f>
        <v>55.23</v>
      </c>
      <c r="G44" s="320"/>
      <c r="H44" s="320"/>
    </row>
    <row r="45" spans="2:8" ht="13.5" thickBot="1">
      <c r="B45" s="320"/>
      <c r="C45" s="320"/>
      <c r="D45" s="320"/>
      <c r="E45" s="320"/>
      <c r="F45" s="320"/>
      <c r="G45" s="320"/>
      <c r="H45" s="320"/>
    </row>
    <row r="46" spans="2:8" ht="13.5" thickBot="1">
      <c r="B46" s="615" t="s">
        <v>28</v>
      </c>
      <c r="C46" s="616" t="s">
        <v>20</v>
      </c>
      <c r="D46" s="616" t="s">
        <v>31</v>
      </c>
      <c r="E46" s="616" t="s">
        <v>32</v>
      </c>
      <c r="F46" s="617" t="s">
        <v>26</v>
      </c>
      <c r="G46" s="320"/>
      <c r="H46" s="320"/>
    </row>
    <row r="47" spans="2:8">
      <c r="B47" s="633"/>
      <c r="C47" s="631" t="str">
        <f>'Dimens areas verdes'!D59</f>
        <v>Calça especial</v>
      </c>
      <c r="D47" s="880">
        <f>'Dimens areas verdes'!E59</f>
        <v>4</v>
      </c>
      <c r="E47" s="297">
        <f>Banco!D124</f>
        <v>342.45</v>
      </c>
      <c r="F47" s="656">
        <f t="shared" ref="F47:F57" si="2">ROUND(E47*D47/12,2)</f>
        <v>114.15</v>
      </c>
      <c r="G47" s="320"/>
      <c r="H47" s="320"/>
    </row>
    <row r="48" spans="2:8">
      <c r="B48" s="633"/>
      <c r="C48" s="643" t="str">
        <f>'Dimens areas verdes'!D60</f>
        <v>Camisa de brim</v>
      </c>
      <c r="D48" s="886">
        <f>'Dimens areas verdes'!E60</f>
        <v>4</v>
      </c>
      <c r="E48" s="426">
        <f>Banco!D127</f>
        <v>32.5</v>
      </c>
      <c r="F48" s="604">
        <f t="shared" si="2"/>
        <v>10.83</v>
      </c>
      <c r="G48" s="320"/>
      <c r="H48" s="320"/>
    </row>
    <row r="49" spans="2:8">
      <c r="B49" s="633"/>
      <c r="C49" s="643" t="str">
        <f>'Dimens areas verdes'!D61</f>
        <v>Bota</v>
      </c>
      <c r="D49" s="886">
        <f>'Dimens areas verdes'!E61</f>
        <v>3</v>
      </c>
      <c r="E49" s="426">
        <f>Banco!D121</f>
        <v>39.9</v>
      </c>
      <c r="F49" s="604">
        <f t="shared" si="2"/>
        <v>9.98</v>
      </c>
      <c r="G49" s="320"/>
      <c r="H49" s="320"/>
    </row>
    <row r="50" spans="2:8">
      <c r="B50" s="633"/>
      <c r="C50" s="643" t="str">
        <f>'Dimens areas verdes'!D62</f>
        <v>Capa impermeável</v>
      </c>
      <c r="D50" s="886">
        <f>'Dimens areas verdes'!E62</f>
        <v>6</v>
      </c>
      <c r="E50" s="426">
        <f>Banco!D128</f>
        <v>10.8</v>
      </c>
      <c r="F50" s="604">
        <f t="shared" si="2"/>
        <v>5.4</v>
      </c>
      <c r="G50" s="320"/>
      <c r="H50" s="320"/>
    </row>
    <row r="51" spans="2:8">
      <c r="B51" s="633"/>
      <c r="C51" s="643" t="str">
        <f>'Dimens areas verdes'!D63</f>
        <v>Cinto de segurança</v>
      </c>
      <c r="D51" s="886">
        <f>'Dimens areas verdes'!E63</f>
        <v>2</v>
      </c>
      <c r="E51" s="426">
        <f>Banco!D130</f>
        <v>79.900000000000006</v>
      </c>
      <c r="F51" s="604">
        <f t="shared" si="2"/>
        <v>13.32</v>
      </c>
      <c r="G51" s="320"/>
      <c r="H51" s="320"/>
    </row>
    <row r="52" spans="2:8">
      <c r="B52" s="633" t="str">
        <f>B27</f>
        <v>Jardineiro Motopoda</v>
      </c>
      <c r="C52" s="643" t="str">
        <f>'Dimens areas verdes'!D64</f>
        <v>Luva de vaqueta</v>
      </c>
      <c r="D52" s="886">
        <f>'Dimens areas verdes'!E64</f>
        <v>12</v>
      </c>
      <c r="E52" s="426">
        <f>E42</f>
        <v>17.55</v>
      </c>
      <c r="F52" s="604">
        <f t="shared" si="2"/>
        <v>17.55</v>
      </c>
      <c r="G52" s="320"/>
      <c r="H52" s="320"/>
    </row>
    <row r="53" spans="2:8">
      <c r="B53" s="630"/>
      <c r="C53" s="643" t="str">
        <f>'Dimens areas verdes'!D65</f>
        <v>Abafador de ruido</v>
      </c>
      <c r="D53" s="886">
        <f>'Dimens areas verdes'!E65</f>
        <v>3</v>
      </c>
      <c r="E53" s="426">
        <f>Banco!D118</f>
        <v>15</v>
      </c>
      <c r="F53" s="604">
        <f t="shared" si="2"/>
        <v>3.75</v>
      </c>
      <c r="G53" s="320"/>
      <c r="H53" s="320"/>
    </row>
    <row r="54" spans="2:8">
      <c r="B54" s="630"/>
      <c r="C54" s="643" t="str">
        <f>'Dimens areas verdes'!D66</f>
        <v>Capacete c/ aba frontal</v>
      </c>
      <c r="D54" s="886">
        <f>'Dimens areas verdes'!E66</f>
        <v>3</v>
      </c>
      <c r="E54" s="426">
        <f>Banco!D129</f>
        <v>13.42</v>
      </c>
      <c r="F54" s="604">
        <f t="shared" si="2"/>
        <v>3.36</v>
      </c>
      <c r="G54" s="320"/>
      <c r="H54" s="320"/>
    </row>
    <row r="55" spans="2:8">
      <c r="B55" s="630"/>
      <c r="C55" s="643" t="str">
        <f>'Dimens areas verdes'!D67</f>
        <v>Colete refletivo</v>
      </c>
      <c r="D55" s="886">
        <f>'Dimens areas verdes'!E67</f>
        <v>2</v>
      </c>
      <c r="E55" s="426">
        <f>Banco!D131</f>
        <v>13.4</v>
      </c>
      <c r="F55" s="604">
        <f t="shared" si="2"/>
        <v>2.23</v>
      </c>
      <c r="G55" s="320"/>
      <c r="H55" s="320"/>
    </row>
    <row r="56" spans="2:8">
      <c r="B56" s="630"/>
      <c r="C56" s="643" t="str">
        <f>'Dimens areas verdes'!D68</f>
        <v>Boné</v>
      </c>
      <c r="D56" s="886">
        <f>'Dimens areas verdes'!E68</f>
        <v>2</v>
      </c>
      <c r="E56" s="426">
        <f>Banco!D120</f>
        <v>6</v>
      </c>
      <c r="F56" s="604">
        <f t="shared" si="2"/>
        <v>1</v>
      </c>
      <c r="G56" s="320"/>
      <c r="H56" s="320"/>
    </row>
    <row r="57" spans="2:8" ht="13.5" thickBot="1">
      <c r="B57" s="1084"/>
      <c r="C57" s="645" t="str">
        <f>'Dimens areas verdes'!D69</f>
        <v>Macacão apicultor</v>
      </c>
      <c r="D57" s="890">
        <f>'Dimens areas verdes'!E69</f>
        <v>1</v>
      </c>
      <c r="E57" s="1085">
        <f>Banco!D136</f>
        <v>150</v>
      </c>
      <c r="F57" s="610">
        <f t="shared" si="2"/>
        <v>12.5</v>
      </c>
      <c r="G57" s="320"/>
      <c r="H57" s="320"/>
    </row>
    <row r="58" spans="2:8" ht="13.5" thickBot="1">
      <c r="B58" s="637"/>
      <c r="C58" s="325"/>
      <c r="D58" s="895"/>
      <c r="E58" s="1082"/>
      <c r="F58" s="661">
        <f>SUM(F47:F57)</f>
        <v>194.07000000000002</v>
      </c>
      <c r="G58" s="320"/>
      <c r="H58" s="320"/>
    </row>
    <row r="59" spans="2:8" ht="13.5" thickBot="1">
      <c r="B59" s="320"/>
      <c r="C59" s="320"/>
      <c r="D59" s="320"/>
      <c r="E59" s="1101"/>
      <c r="F59" s="320"/>
      <c r="G59" s="320"/>
      <c r="H59" s="320"/>
    </row>
    <row r="60" spans="2:8" ht="13.5" thickBot="1">
      <c r="B60" s="615" t="s">
        <v>28</v>
      </c>
      <c r="C60" s="616" t="s">
        <v>20</v>
      </c>
      <c r="D60" s="616" t="s">
        <v>31</v>
      </c>
      <c r="E60" s="616" t="s">
        <v>32</v>
      </c>
      <c r="F60" s="617" t="s">
        <v>26</v>
      </c>
      <c r="G60" s="320"/>
      <c r="H60" s="320"/>
    </row>
    <row r="61" spans="2:8">
      <c r="B61" s="653"/>
      <c r="C61" s="631" t="str">
        <f>'Dimens areas verdes'!D46</f>
        <v xml:space="preserve">Calça especial </v>
      </c>
      <c r="D61" s="880">
        <f>'Dimens areas verdes'!E46</f>
        <v>4</v>
      </c>
      <c r="E61" s="297">
        <f>E47</f>
        <v>342.45</v>
      </c>
      <c r="F61" s="656">
        <f t="shared" ref="F61:F72" si="3">ROUND(E61*D61/12,2)</f>
        <v>114.15</v>
      </c>
      <c r="G61" s="320"/>
      <c r="H61" s="320"/>
    </row>
    <row r="62" spans="2:8">
      <c r="B62" s="653"/>
      <c r="C62" s="643" t="str">
        <f>'Dimens areas verdes'!D47</f>
        <v>Camisa de brim</v>
      </c>
      <c r="D62" s="886">
        <f>'Dimens areas verdes'!E47</f>
        <v>4</v>
      </c>
      <c r="E62" s="426">
        <f t="shared" ref="E62:E68" si="4">E48</f>
        <v>32.5</v>
      </c>
      <c r="F62" s="604">
        <f t="shared" si="3"/>
        <v>10.83</v>
      </c>
      <c r="G62" s="320"/>
      <c r="H62" s="320"/>
    </row>
    <row r="63" spans="2:8">
      <c r="B63" s="653"/>
      <c r="C63" s="643" t="str">
        <f>'Dimens areas verdes'!D48</f>
        <v>Bota</v>
      </c>
      <c r="D63" s="886">
        <f>'Dimens areas verdes'!E48</f>
        <v>3</v>
      </c>
      <c r="E63" s="426">
        <f t="shared" si="4"/>
        <v>39.9</v>
      </c>
      <c r="F63" s="604">
        <f t="shared" si="3"/>
        <v>9.98</v>
      </c>
      <c r="G63" s="320"/>
      <c r="H63" s="320"/>
    </row>
    <row r="64" spans="2:8">
      <c r="B64" s="653"/>
      <c r="C64" s="643" t="str">
        <f>'Dimens areas verdes'!D49</f>
        <v>Capa impermeável</v>
      </c>
      <c r="D64" s="886">
        <f>'Dimens areas verdes'!E49</f>
        <v>6</v>
      </c>
      <c r="E64" s="426">
        <f t="shared" si="4"/>
        <v>10.8</v>
      </c>
      <c r="F64" s="604">
        <f t="shared" si="3"/>
        <v>5.4</v>
      </c>
      <c r="G64" s="320"/>
      <c r="H64" s="320"/>
    </row>
    <row r="65" spans="2:8">
      <c r="B65" s="653"/>
      <c r="C65" s="643" t="str">
        <f>'Dimens areas verdes'!D50</f>
        <v>Cinto de segurança</v>
      </c>
      <c r="D65" s="886">
        <f>'Dimens areas verdes'!E50</f>
        <v>2</v>
      </c>
      <c r="E65" s="426">
        <f t="shared" si="4"/>
        <v>79.900000000000006</v>
      </c>
      <c r="F65" s="604">
        <f t="shared" si="3"/>
        <v>13.32</v>
      </c>
      <c r="G65" s="320"/>
      <c r="H65" s="320"/>
    </row>
    <row r="66" spans="2:8">
      <c r="B66" s="653" t="str">
        <f>B28</f>
        <v>Jardineiro Motosserra</v>
      </c>
      <c r="C66" s="643" t="str">
        <f>'Dimens areas verdes'!D51</f>
        <v>Luva de vaqueta</v>
      </c>
      <c r="D66" s="886">
        <f>'Dimens areas verdes'!E51</f>
        <v>12</v>
      </c>
      <c r="E66" s="426">
        <f t="shared" si="4"/>
        <v>17.55</v>
      </c>
      <c r="F66" s="604">
        <f t="shared" si="3"/>
        <v>17.55</v>
      </c>
      <c r="G66" s="320"/>
      <c r="H66" s="320"/>
    </row>
    <row r="67" spans="2:8">
      <c r="B67" s="653"/>
      <c r="C67" s="643" t="str">
        <f>'Dimens areas verdes'!D52</f>
        <v>Abafador de ruido</v>
      </c>
      <c r="D67" s="886">
        <f>'Dimens areas verdes'!E52</f>
        <v>3</v>
      </c>
      <c r="E67" s="426">
        <f t="shared" si="4"/>
        <v>15</v>
      </c>
      <c r="F67" s="604">
        <f t="shared" si="3"/>
        <v>3.75</v>
      </c>
      <c r="G67" s="320"/>
      <c r="H67" s="320"/>
    </row>
    <row r="68" spans="2:8">
      <c r="B68" s="653"/>
      <c r="C68" s="643" t="str">
        <f>'Dimens areas verdes'!D53</f>
        <v>Capacete c/ aba frontal</v>
      </c>
      <c r="D68" s="886">
        <f>'Dimens areas verdes'!E53</f>
        <v>3</v>
      </c>
      <c r="E68" s="426">
        <f t="shared" si="4"/>
        <v>13.42</v>
      </c>
      <c r="F68" s="604">
        <f t="shared" si="3"/>
        <v>3.36</v>
      </c>
      <c r="G68" s="320"/>
      <c r="H68" s="320"/>
    </row>
    <row r="69" spans="2:8">
      <c r="B69" s="652"/>
      <c r="C69" s="643" t="str">
        <f>'Dimens areas verdes'!D54</f>
        <v>Caneleira proteção</v>
      </c>
      <c r="D69" s="886">
        <f>'Dimens areas verdes'!E54</f>
        <v>3</v>
      </c>
      <c r="E69" s="426">
        <f>Banco!D123</f>
        <v>20</v>
      </c>
      <c r="F69" s="604">
        <f t="shared" si="3"/>
        <v>5</v>
      </c>
      <c r="G69" s="320"/>
      <c r="H69" s="320"/>
    </row>
    <row r="70" spans="2:8">
      <c r="B70" s="653"/>
      <c r="C70" s="643" t="str">
        <f>'Dimens areas verdes'!D55</f>
        <v>Colete refletivo</v>
      </c>
      <c r="D70" s="886">
        <f>'Dimens areas verdes'!E55</f>
        <v>2</v>
      </c>
      <c r="E70" s="426">
        <f>E55</f>
        <v>13.4</v>
      </c>
      <c r="F70" s="604">
        <f t="shared" si="3"/>
        <v>2.23</v>
      </c>
      <c r="G70" s="320"/>
      <c r="H70" s="320"/>
    </row>
    <row r="71" spans="2:8">
      <c r="B71" s="653"/>
      <c r="C71" s="643" t="str">
        <f>'Dimens areas verdes'!D56</f>
        <v>Boné</v>
      </c>
      <c r="D71" s="886">
        <f>'Dimens areas verdes'!E56</f>
        <v>2</v>
      </c>
      <c r="E71" s="426">
        <f t="shared" ref="E71:E72" si="5">E56</f>
        <v>6</v>
      </c>
      <c r="F71" s="604">
        <f t="shared" si="3"/>
        <v>1</v>
      </c>
      <c r="G71" s="320"/>
      <c r="H71" s="320"/>
    </row>
    <row r="72" spans="2:8" ht="13.5" thickBot="1">
      <c r="B72" s="654"/>
      <c r="C72" s="645" t="str">
        <f>'Dimens areas verdes'!D57</f>
        <v>Macacão apicultor</v>
      </c>
      <c r="D72" s="890">
        <f>'Dimens areas verdes'!E57</f>
        <v>1</v>
      </c>
      <c r="E72" s="622">
        <f t="shared" si="5"/>
        <v>150</v>
      </c>
      <c r="F72" s="610">
        <f t="shared" si="3"/>
        <v>12.5</v>
      </c>
      <c r="G72" s="320"/>
      <c r="H72" s="320"/>
    </row>
    <row r="73" spans="2:8" ht="13.5" thickBot="1">
      <c r="B73" s="637"/>
      <c r="C73" s="637"/>
      <c r="D73" s="639"/>
      <c r="E73" s="639"/>
      <c r="F73" s="1054">
        <f>SUM(F61:F72)</f>
        <v>199.07000000000002</v>
      </c>
      <c r="G73" s="320"/>
      <c r="H73" s="320"/>
    </row>
    <row r="74" spans="2:8" ht="13.5" thickBot="1">
      <c r="B74" s="320"/>
      <c r="C74" s="320"/>
      <c r="D74" s="320"/>
      <c r="E74" s="320"/>
      <c r="F74" s="320"/>
      <c r="G74" s="320"/>
      <c r="H74" s="320"/>
    </row>
    <row r="75" spans="2:8" ht="13.5" thickBot="1">
      <c r="B75" s="615" t="s">
        <v>28</v>
      </c>
      <c r="C75" s="616" t="s">
        <v>20</v>
      </c>
      <c r="D75" s="616" t="s">
        <v>31</v>
      </c>
      <c r="E75" s="616" t="s">
        <v>32</v>
      </c>
      <c r="F75" s="617" t="s">
        <v>26</v>
      </c>
      <c r="G75" s="320"/>
      <c r="H75" s="320"/>
    </row>
    <row r="76" spans="2:8">
      <c r="B76" s="651"/>
      <c r="C76" s="887" t="str">
        <f>'Dimens areas verdes'!D27</f>
        <v>Calça de brim</v>
      </c>
      <c r="D76" s="884">
        <f>'Dimens areas verdes'!E27</f>
        <v>3</v>
      </c>
      <c r="E76" s="918">
        <f>E83</f>
        <v>29.8</v>
      </c>
      <c r="F76" s="885">
        <f t="shared" ref="F76:F80" si="6">ROUND(E76*D76/12,2)</f>
        <v>7.45</v>
      </c>
      <c r="G76" s="320"/>
      <c r="H76" s="320"/>
    </row>
    <row r="77" spans="2:8">
      <c r="B77" s="652"/>
      <c r="C77" s="643" t="str">
        <f>'Dimens areas verdes'!D28</f>
        <v>Camisa de brim</v>
      </c>
      <c r="D77" s="886">
        <f>'Dimens areas verdes'!E28</f>
        <v>3</v>
      </c>
      <c r="E77" s="426">
        <f t="shared" ref="E77:E80" si="7">E84</f>
        <v>32.5</v>
      </c>
      <c r="F77" s="604">
        <f t="shared" si="6"/>
        <v>8.1300000000000008</v>
      </c>
      <c r="G77" s="320"/>
      <c r="H77" s="320"/>
    </row>
    <row r="78" spans="2:8">
      <c r="B78" s="652" t="str">
        <f>B29</f>
        <v xml:space="preserve">Motorista  </v>
      </c>
      <c r="C78" s="643" t="str">
        <f>'Dimens areas verdes'!D29</f>
        <v>Calçado de proteção</v>
      </c>
      <c r="D78" s="886">
        <f>'Dimens areas verdes'!E29</f>
        <v>2</v>
      </c>
      <c r="E78" s="426">
        <f t="shared" si="7"/>
        <v>33.166666666666664</v>
      </c>
      <c r="F78" s="604">
        <f t="shared" si="6"/>
        <v>5.53</v>
      </c>
      <c r="G78" s="320"/>
      <c r="H78" s="320"/>
    </row>
    <row r="79" spans="2:8">
      <c r="B79" s="652"/>
      <c r="C79" s="643" t="str">
        <f>'Dimens areas verdes'!D30</f>
        <v>Capa impermeável</v>
      </c>
      <c r="D79" s="886">
        <f>'Dimens areas verdes'!E30</f>
        <v>3</v>
      </c>
      <c r="E79" s="426">
        <f t="shared" si="7"/>
        <v>10.8</v>
      </c>
      <c r="F79" s="604">
        <f t="shared" si="6"/>
        <v>2.7</v>
      </c>
      <c r="G79" s="320"/>
      <c r="H79" s="320"/>
    </row>
    <row r="80" spans="2:8" ht="13.5" thickBot="1">
      <c r="B80" s="673"/>
      <c r="C80" s="645" t="str">
        <f>'Dimens areas verdes'!D31</f>
        <v>Boné</v>
      </c>
      <c r="D80" s="890">
        <f>'Dimens areas verdes'!E31</f>
        <v>2</v>
      </c>
      <c r="E80" s="622">
        <f t="shared" si="7"/>
        <v>6</v>
      </c>
      <c r="F80" s="610">
        <f t="shared" si="6"/>
        <v>1</v>
      </c>
      <c r="G80" s="320"/>
      <c r="H80" s="320"/>
    </row>
    <row r="81" spans="2:8" ht="13.5" thickBot="1">
      <c r="B81" s="637"/>
      <c r="C81" s="637"/>
      <c r="D81" s="639"/>
      <c r="E81" s="639"/>
      <c r="F81" s="640">
        <f>SUM(F76:F80)</f>
        <v>24.810000000000002</v>
      </c>
      <c r="G81" s="320"/>
      <c r="H81" s="320"/>
    </row>
    <row r="82" spans="2:8" ht="13.5" thickBot="1">
      <c r="B82" s="320"/>
      <c r="C82" s="320"/>
      <c r="D82" s="320"/>
      <c r="E82" s="320"/>
      <c r="F82" s="320"/>
      <c r="G82" s="320"/>
      <c r="H82" s="320"/>
    </row>
    <row r="83" spans="2:8">
      <c r="B83" s="651"/>
      <c r="C83" s="887" t="str">
        <f>'Dimens areas verdes'!D40</f>
        <v>Calça de brim</v>
      </c>
      <c r="D83" s="888">
        <f>'Dimens areas verdes'!E40</f>
        <v>3</v>
      </c>
      <c r="E83" s="628">
        <f>Banco!$D$125</f>
        <v>29.8</v>
      </c>
      <c r="F83" s="629">
        <f>ROUND(E83*D83/12,2)</f>
        <v>7.45</v>
      </c>
      <c r="G83" s="320"/>
      <c r="H83" s="320"/>
    </row>
    <row r="84" spans="2:8">
      <c r="B84" s="652"/>
      <c r="C84" s="643" t="str">
        <f>'Dimens areas verdes'!D41</f>
        <v>Camisa de brim</v>
      </c>
      <c r="D84" s="644">
        <f>'Dimens areas verdes'!E41</f>
        <v>3</v>
      </c>
      <c r="E84" s="426">
        <f>Banco!$D$127</f>
        <v>32.5</v>
      </c>
      <c r="F84" s="604">
        <f>ROUND(E84*D84/12,2)</f>
        <v>8.1300000000000008</v>
      </c>
      <c r="G84" s="320"/>
      <c r="H84" s="320"/>
    </row>
    <row r="85" spans="2:8">
      <c r="B85" s="653" t="str">
        <f>B30</f>
        <v>Supervisor de Turma</v>
      </c>
      <c r="C85" s="643" t="str">
        <f>'Dimens areas verdes'!D42</f>
        <v>Calçado de proteção</v>
      </c>
      <c r="D85" s="644">
        <f>'Dimens areas verdes'!E42</f>
        <v>2</v>
      </c>
      <c r="E85" s="426">
        <f>Banco!$D$126</f>
        <v>33.166666666666664</v>
      </c>
      <c r="F85" s="604">
        <f>ROUND(E85*D85/12,2)</f>
        <v>5.53</v>
      </c>
      <c r="G85" s="320"/>
      <c r="H85" s="320"/>
    </row>
    <row r="86" spans="2:8">
      <c r="B86" s="652"/>
      <c r="C86" s="643" t="str">
        <f>'Dimens areas verdes'!D43</f>
        <v>Capa impermeável</v>
      </c>
      <c r="D86" s="644">
        <f>'Dimens areas verdes'!E43</f>
        <v>3</v>
      </c>
      <c r="E86" s="426">
        <f>Banco!$D$128</f>
        <v>10.8</v>
      </c>
      <c r="F86" s="604">
        <f>ROUND(E86*D86/12,2)</f>
        <v>2.7</v>
      </c>
      <c r="G86" s="320"/>
      <c r="H86" s="320"/>
    </row>
    <row r="87" spans="2:8" ht="13.5" thickBot="1">
      <c r="B87" s="673"/>
      <c r="C87" s="635" t="str">
        <f>'Dimens areas verdes'!D44</f>
        <v>Boné</v>
      </c>
      <c r="D87" s="889">
        <f>'Dimens areas verdes'!E44</f>
        <v>2</v>
      </c>
      <c r="E87" s="622">
        <f>Banco!$D$120</f>
        <v>6</v>
      </c>
      <c r="F87" s="610">
        <f>ROUND(E87*D87/12,2)</f>
        <v>1</v>
      </c>
      <c r="G87" s="320"/>
      <c r="H87" s="320"/>
    </row>
    <row r="88" spans="2:8" ht="13.5" thickBot="1">
      <c r="B88" s="357"/>
      <c r="C88" s="325"/>
      <c r="D88" s="647"/>
      <c r="E88" s="648"/>
      <c r="F88" s="649">
        <f>SUM(F83:F87)</f>
        <v>24.810000000000002</v>
      </c>
      <c r="G88" s="320"/>
      <c r="H88" s="320"/>
    </row>
    <row r="89" spans="2:8">
      <c r="B89" s="637"/>
      <c r="C89" s="637"/>
      <c r="D89" s="639"/>
      <c r="E89" s="639"/>
      <c r="F89" s="650"/>
      <c r="G89" s="320"/>
      <c r="H89" s="320"/>
    </row>
    <row r="90" spans="2:8">
      <c r="B90" s="320"/>
      <c r="C90" s="320"/>
      <c r="D90" s="320"/>
      <c r="E90" s="320"/>
      <c r="F90" s="320"/>
      <c r="G90" s="320"/>
      <c r="H90" s="320"/>
    </row>
    <row r="91" spans="2:8" ht="13.5" thickBot="1">
      <c r="B91" s="335" t="s">
        <v>115</v>
      </c>
      <c r="C91" s="320"/>
      <c r="D91" s="320"/>
      <c r="E91" s="320"/>
      <c r="F91" s="320"/>
      <c r="G91" s="320"/>
      <c r="H91" s="320"/>
    </row>
    <row r="92" spans="2:8" ht="13.5" thickBot="1">
      <c r="B92" s="615" t="s">
        <v>28</v>
      </c>
      <c r="C92" s="616" t="s">
        <v>33</v>
      </c>
      <c r="D92" s="616" t="s">
        <v>34</v>
      </c>
      <c r="E92" s="617" t="s">
        <v>26</v>
      </c>
      <c r="F92" s="320"/>
      <c r="G92" s="320"/>
      <c r="H92" s="320"/>
    </row>
    <row r="93" spans="2:8">
      <c r="B93" s="595" t="str">
        <f t="shared" ref="B93:C97" si="8">B26</f>
        <v xml:space="preserve">Jardineiro </v>
      </c>
      <c r="C93" s="919">
        <f t="shared" si="8"/>
        <v>4</v>
      </c>
      <c r="D93" s="628">
        <f>F44</f>
        <v>55.23</v>
      </c>
      <c r="E93" s="629">
        <f t="shared" ref="E93:E97" si="9">ROUND(D93*C93,2)</f>
        <v>220.92</v>
      </c>
      <c r="F93" s="320"/>
      <c r="G93" s="320"/>
      <c r="H93" s="320"/>
    </row>
    <row r="94" spans="2:8">
      <c r="B94" s="599" t="str">
        <f t="shared" si="8"/>
        <v>Jardineiro Motopoda</v>
      </c>
      <c r="C94" s="618">
        <f t="shared" si="8"/>
        <v>1</v>
      </c>
      <c r="D94" s="297">
        <f>F58</f>
        <v>194.07000000000002</v>
      </c>
      <c r="E94" s="656">
        <f t="shared" si="9"/>
        <v>194.07</v>
      </c>
      <c r="F94" s="320"/>
      <c r="G94" s="320"/>
      <c r="H94" s="320"/>
    </row>
    <row r="95" spans="2:8">
      <c r="B95" s="599" t="str">
        <f t="shared" si="8"/>
        <v>Jardineiro Motosserra</v>
      </c>
      <c r="C95" s="618">
        <f t="shared" si="8"/>
        <v>1</v>
      </c>
      <c r="D95" s="297">
        <f>F73</f>
        <v>199.07000000000002</v>
      </c>
      <c r="E95" s="656">
        <f t="shared" si="9"/>
        <v>199.07</v>
      </c>
      <c r="F95" s="320"/>
      <c r="G95" s="320"/>
      <c r="H95" s="320"/>
    </row>
    <row r="96" spans="2:8">
      <c r="B96" s="599" t="str">
        <f t="shared" si="8"/>
        <v xml:space="preserve">Motorista  </v>
      </c>
      <c r="C96" s="618">
        <f t="shared" si="8"/>
        <v>0.9</v>
      </c>
      <c r="D96" s="297">
        <f>F81</f>
        <v>24.810000000000002</v>
      </c>
      <c r="E96" s="656">
        <f t="shared" si="9"/>
        <v>22.33</v>
      </c>
      <c r="F96" s="320"/>
      <c r="G96" s="320"/>
      <c r="H96" s="320"/>
    </row>
    <row r="97" spans="2:247" ht="13.5" thickBot="1">
      <c r="B97" s="608" t="str">
        <f t="shared" si="8"/>
        <v>Supervisor de Turma</v>
      </c>
      <c r="C97" s="921">
        <f t="shared" si="8"/>
        <v>1</v>
      </c>
      <c r="D97" s="622">
        <f>F88</f>
        <v>24.810000000000002</v>
      </c>
      <c r="E97" s="882">
        <f t="shared" si="9"/>
        <v>24.81</v>
      </c>
      <c r="F97" s="320"/>
      <c r="G97" s="320"/>
      <c r="H97" s="320"/>
    </row>
    <row r="98" spans="2:247" ht="15.75" customHeight="1" thickBot="1">
      <c r="B98" s="357"/>
      <c r="C98" s="624"/>
      <c r="D98" s="660"/>
      <c r="E98" s="649">
        <f>SUM(E93:E97)</f>
        <v>661.19999999999993</v>
      </c>
      <c r="F98" s="320"/>
      <c r="G98" s="320"/>
      <c r="H98" s="320"/>
    </row>
    <row r="99" spans="2:247">
      <c r="B99" s="320"/>
      <c r="C99" s="320"/>
      <c r="D99" s="320"/>
      <c r="E99" s="320"/>
      <c r="F99" s="320"/>
      <c r="G99" s="320"/>
      <c r="H99" s="320"/>
    </row>
    <row r="100" spans="2:247" ht="13.5" thickBot="1">
      <c r="B100" s="745" t="s">
        <v>1607</v>
      </c>
      <c r="C100" s="320"/>
      <c r="D100" s="320"/>
      <c r="E100" s="320"/>
      <c r="F100" s="320"/>
      <c r="G100" s="320"/>
      <c r="H100" s="320"/>
    </row>
    <row r="101" spans="2:247" s="153" customFormat="1" ht="13.5" thickBot="1">
      <c r="B101" s="615" t="s">
        <v>28</v>
      </c>
      <c r="C101" s="616" t="s">
        <v>102</v>
      </c>
      <c r="D101" s="616" t="s">
        <v>103</v>
      </c>
      <c r="E101" s="616" t="s">
        <v>114</v>
      </c>
      <c r="F101" s="616" t="s">
        <v>32</v>
      </c>
      <c r="G101" s="617" t="s">
        <v>26</v>
      </c>
      <c r="H101" s="320"/>
      <c r="I101" s="181"/>
    </row>
    <row r="102" spans="2:247" s="153" customFormat="1">
      <c r="B102" s="599" t="str">
        <f>'Dimens areas verdes'!C276</f>
        <v>vasourão</v>
      </c>
      <c r="C102" s="662">
        <f>'Dimens areas verdes'!$D$240</f>
        <v>1</v>
      </c>
      <c r="D102" s="215">
        <v>1</v>
      </c>
      <c r="E102" s="618">
        <f>'Dimens areas verdes'!D276</f>
        <v>1</v>
      </c>
      <c r="F102" s="297">
        <f>Banco!D103</f>
        <v>27.6</v>
      </c>
      <c r="G102" s="656">
        <f t="shared" ref="G102:G112" si="10">ROUND(C102*D102*E102*F102,2)</f>
        <v>27.6</v>
      </c>
      <c r="H102" s="320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599" t="str">
        <f>'Dimens areas verdes'!C277</f>
        <v>pa</v>
      </c>
      <c r="C103" s="662">
        <f>'Dimens areas verdes'!$D$240</f>
        <v>1</v>
      </c>
      <c r="D103" s="215">
        <v>1</v>
      </c>
      <c r="E103" s="618">
        <f>'Dimens areas verdes'!D277</f>
        <v>0.25</v>
      </c>
      <c r="F103" s="297">
        <f>Banco!D69</f>
        <v>35.9</v>
      </c>
      <c r="G103" s="656">
        <f t="shared" si="10"/>
        <v>8.98</v>
      </c>
      <c r="H103" s="320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599" t="str">
        <f>'Dimens areas verdes'!C278</f>
        <v>serra curva</v>
      </c>
      <c r="C104" s="662">
        <f>'Dimens areas verdes'!$D$240</f>
        <v>1</v>
      </c>
      <c r="D104" s="215">
        <v>1</v>
      </c>
      <c r="E104" s="618">
        <f>'Dimens areas verdes'!D278</f>
        <v>0.5</v>
      </c>
      <c r="F104" s="297">
        <f>Banco!D82</f>
        <v>49.9</v>
      </c>
      <c r="G104" s="656">
        <f t="shared" si="10"/>
        <v>24.95</v>
      </c>
      <c r="H104" s="320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599" t="str">
        <f>'Dimens areas verdes'!C279</f>
        <v>cabo de aço 20 m , 10 mm</v>
      </c>
      <c r="C105" s="662">
        <f>'Dimens areas verdes'!$D$240</f>
        <v>1</v>
      </c>
      <c r="D105" s="215">
        <v>1</v>
      </c>
      <c r="E105" s="618">
        <f>'Dimens areas verdes'!D279</f>
        <v>0.25</v>
      </c>
      <c r="F105" s="297">
        <f>Banco!D20</f>
        <v>119.9</v>
      </c>
      <c r="G105" s="656">
        <f t="shared" si="10"/>
        <v>29.98</v>
      </c>
      <c r="H105" s="320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599" t="str">
        <f>'Dimens areas verdes'!C280</f>
        <v>corda 20 m, 15 mm</v>
      </c>
      <c r="C106" s="662">
        <f>'Dimens areas verdes'!$D$240</f>
        <v>1</v>
      </c>
      <c r="D106" s="215">
        <v>1</v>
      </c>
      <c r="E106" s="618">
        <f>'Dimens areas verdes'!D280</f>
        <v>0.25</v>
      </c>
      <c r="F106" s="297">
        <f>Banco!D33</f>
        <v>84.9</v>
      </c>
      <c r="G106" s="656">
        <f t="shared" si="10"/>
        <v>21.23</v>
      </c>
      <c r="H106" s="320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>
      <c r="B107" s="599" t="str">
        <f>'Dimens areas verdes'!C281</f>
        <v>escada 6 m</v>
      </c>
      <c r="C107" s="662">
        <f>'Dimens areas verdes'!$D$240</f>
        <v>1</v>
      </c>
      <c r="D107" s="215">
        <v>1</v>
      </c>
      <c r="E107" s="618">
        <f>'Dimens areas verdes'!D281</f>
        <v>0.33333333333333331</v>
      </c>
      <c r="F107" s="297">
        <f>Banco!D39</f>
        <v>898.9</v>
      </c>
      <c r="G107" s="656">
        <f t="shared" si="10"/>
        <v>299.63</v>
      </c>
      <c r="H107" s="320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2:247" s="153" customFormat="1">
      <c r="B108" s="599" t="str">
        <f>'Dimens areas verdes'!C282</f>
        <v>machado</v>
      </c>
      <c r="C108" s="662">
        <f>'Dimens areas verdes'!$D$240</f>
        <v>1</v>
      </c>
      <c r="D108" s="215">
        <v>1</v>
      </c>
      <c r="E108" s="618">
        <f>'Dimens areas verdes'!D282</f>
        <v>0.25</v>
      </c>
      <c r="F108" s="297">
        <f>Banco!D52</f>
        <v>72.900000000000006</v>
      </c>
      <c r="G108" s="656">
        <f t="shared" si="10"/>
        <v>18.23</v>
      </c>
      <c r="H108" s="320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2:247" s="153" customFormat="1">
      <c r="B109" s="599" t="str">
        <f>'Dimens areas verdes'!C283</f>
        <v>cavalete sinalização</v>
      </c>
      <c r="C109" s="662">
        <f>'Dimens areas verdes'!$D$240</f>
        <v>1</v>
      </c>
      <c r="D109" s="215">
        <v>1</v>
      </c>
      <c r="E109" s="618">
        <f>'Dimens areas verdes'!D283</f>
        <v>0.25</v>
      </c>
      <c r="F109" s="297">
        <f>Banco!D26</f>
        <v>62.9</v>
      </c>
      <c r="G109" s="656">
        <f t="shared" si="10"/>
        <v>15.73</v>
      </c>
      <c r="H109" s="320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2:247" s="153" customFormat="1">
      <c r="B110" s="599" t="str">
        <f>'Dimens areas verdes'!C284</f>
        <v>placas refletivas</v>
      </c>
      <c r="C110" s="662">
        <f>'Dimens areas verdes'!$D$240</f>
        <v>1</v>
      </c>
      <c r="D110" s="215">
        <v>1</v>
      </c>
      <c r="E110" s="618">
        <f>'Dimens areas verdes'!D284</f>
        <v>0.5</v>
      </c>
      <c r="F110" s="297">
        <f>Banco!D73</f>
        <v>45</v>
      </c>
      <c r="G110" s="656">
        <f t="shared" si="10"/>
        <v>22.5</v>
      </c>
      <c r="H110" s="320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2:247" s="153" customFormat="1">
      <c r="B111" s="599" t="str">
        <f>'Dimens areas verdes'!C285</f>
        <v>cone de sinalização</v>
      </c>
      <c r="C111" s="662">
        <f>'Dimens areas verdes'!$D$240</f>
        <v>1</v>
      </c>
      <c r="D111" s="215">
        <v>1</v>
      </c>
      <c r="E111" s="618">
        <f>'Dimens areas verdes'!D285</f>
        <v>0.5</v>
      </c>
      <c r="F111" s="297">
        <f>Banco!D32</f>
        <v>64.900000000000006</v>
      </c>
      <c r="G111" s="656">
        <f t="shared" si="10"/>
        <v>32.450000000000003</v>
      </c>
      <c r="H111" s="320"/>
      <c r="L111" s="177"/>
      <c r="M111" s="176"/>
      <c r="N111" s="166"/>
      <c r="O111" s="175"/>
      <c r="T111" s="177"/>
      <c r="U111" s="176"/>
      <c r="V111" s="166"/>
      <c r="W111" s="175"/>
      <c r="AB111" s="177"/>
      <c r="AC111" s="176"/>
      <c r="AD111" s="166"/>
      <c r="AE111" s="175"/>
      <c r="AJ111" s="177"/>
      <c r="AK111" s="176"/>
      <c r="AL111" s="166"/>
      <c r="AM111" s="175"/>
      <c r="AR111" s="177"/>
      <c r="AS111" s="176"/>
      <c r="AT111" s="166"/>
      <c r="AU111" s="175"/>
      <c r="AZ111" s="177"/>
      <c r="BA111" s="176"/>
      <c r="BB111" s="166"/>
      <c r="BC111" s="175"/>
      <c r="BH111" s="177"/>
      <c r="BI111" s="176"/>
      <c r="BJ111" s="166"/>
      <c r="BK111" s="175"/>
      <c r="BP111" s="177"/>
      <c r="BQ111" s="176"/>
      <c r="BR111" s="166"/>
      <c r="BS111" s="175"/>
      <c r="BX111" s="177"/>
      <c r="BY111" s="176"/>
      <c r="BZ111" s="166"/>
      <c r="CA111" s="175"/>
      <c r="CF111" s="177"/>
      <c r="CG111" s="176"/>
      <c r="CH111" s="166"/>
      <c r="CI111" s="175"/>
      <c r="CN111" s="177"/>
      <c r="CO111" s="176"/>
      <c r="CP111" s="166"/>
      <c r="CQ111" s="175"/>
      <c r="CV111" s="177"/>
      <c r="CW111" s="176"/>
      <c r="CX111" s="166"/>
      <c r="CY111" s="175"/>
      <c r="DD111" s="177"/>
      <c r="DE111" s="176"/>
      <c r="DF111" s="166"/>
      <c r="DG111" s="175"/>
      <c r="DL111" s="177"/>
      <c r="DM111" s="176"/>
      <c r="DN111" s="166"/>
      <c r="DO111" s="175"/>
      <c r="DT111" s="177"/>
      <c r="DU111" s="176"/>
      <c r="DV111" s="166"/>
      <c r="DW111" s="175"/>
      <c r="EB111" s="177"/>
      <c r="EC111" s="176"/>
      <c r="ED111" s="166"/>
      <c r="EE111" s="175"/>
      <c r="EJ111" s="177"/>
      <c r="EK111" s="176"/>
      <c r="EL111" s="166"/>
      <c r="EM111" s="175"/>
      <c r="ER111" s="177"/>
      <c r="ES111" s="176"/>
      <c r="ET111" s="166"/>
      <c r="EU111" s="175"/>
      <c r="EZ111" s="177"/>
      <c r="FA111" s="176"/>
      <c r="FB111" s="166"/>
      <c r="FC111" s="175"/>
      <c r="FH111" s="177"/>
      <c r="FI111" s="176"/>
      <c r="FJ111" s="166"/>
      <c r="FK111" s="175"/>
      <c r="FP111" s="177"/>
      <c r="FQ111" s="176"/>
      <c r="FR111" s="166"/>
      <c r="FS111" s="175"/>
      <c r="FX111" s="177"/>
      <c r="FY111" s="176"/>
      <c r="FZ111" s="166"/>
      <c r="GA111" s="175"/>
      <c r="GF111" s="177"/>
      <c r="GG111" s="176"/>
      <c r="GH111" s="166"/>
      <c r="GI111" s="175"/>
      <c r="GN111" s="177"/>
      <c r="GO111" s="176"/>
      <c r="GP111" s="166"/>
      <c r="GQ111" s="175"/>
      <c r="GV111" s="177"/>
      <c r="GW111" s="176"/>
      <c r="GX111" s="166"/>
      <c r="GY111" s="175"/>
      <c r="HD111" s="177"/>
      <c r="HE111" s="176"/>
      <c r="HF111" s="166"/>
      <c r="HG111" s="175"/>
      <c r="HL111" s="177"/>
      <c r="HM111" s="176"/>
      <c r="HN111" s="166"/>
      <c r="HO111" s="175"/>
      <c r="HT111" s="177"/>
      <c r="HU111" s="176"/>
      <c r="HV111" s="166"/>
      <c r="HW111" s="175"/>
      <c r="IB111" s="177"/>
      <c r="IC111" s="176"/>
      <c r="ID111" s="166"/>
      <c r="IE111" s="175"/>
      <c r="IJ111" s="177"/>
      <c r="IK111" s="176"/>
      <c r="IL111" s="166"/>
      <c r="IM111" s="175"/>
    </row>
    <row r="112" spans="2:247" s="153" customFormat="1">
      <c r="B112" s="599" t="str">
        <f>'Dimens areas verdes'!C286</f>
        <v>bandeirolas</v>
      </c>
      <c r="C112" s="662">
        <f>'Dimens areas verdes'!$D$240</f>
        <v>1</v>
      </c>
      <c r="D112" s="215">
        <v>1</v>
      </c>
      <c r="E112" s="618">
        <f>'Dimens areas verdes'!D286</f>
        <v>0.5</v>
      </c>
      <c r="F112" s="297">
        <f>Banco!D47</f>
        <v>5.49</v>
      </c>
      <c r="G112" s="656">
        <f t="shared" si="10"/>
        <v>2.75</v>
      </c>
      <c r="H112" s="320"/>
      <c r="L112" s="177"/>
      <c r="M112" s="176"/>
      <c r="N112" s="166"/>
      <c r="O112" s="175"/>
      <c r="T112" s="177"/>
      <c r="U112" s="176"/>
      <c r="V112" s="166"/>
      <c r="W112" s="175"/>
      <c r="AB112" s="177"/>
      <c r="AC112" s="176"/>
      <c r="AD112" s="166"/>
      <c r="AE112" s="175"/>
      <c r="AJ112" s="177"/>
      <c r="AK112" s="176"/>
      <c r="AL112" s="166"/>
      <c r="AM112" s="175"/>
      <c r="AR112" s="177"/>
      <c r="AS112" s="176"/>
      <c r="AT112" s="166"/>
      <c r="AU112" s="175"/>
      <c r="AZ112" s="177"/>
      <c r="BA112" s="176"/>
      <c r="BB112" s="166"/>
      <c r="BC112" s="175"/>
      <c r="BH112" s="177"/>
      <c r="BI112" s="176"/>
      <c r="BJ112" s="166"/>
      <c r="BK112" s="175"/>
      <c r="BP112" s="177"/>
      <c r="BQ112" s="176"/>
      <c r="BR112" s="166"/>
      <c r="BS112" s="175"/>
      <c r="BX112" s="177"/>
      <c r="BY112" s="176"/>
      <c r="BZ112" s="166"/>
      <c r="CA112" s="175"/>
      <c r="CF112" s="177"/>
      <c r="CG112" s="176"/>
      <c r="CH112" s="166"/>
      <c r="CI112" s="175"/>
      <c r="CN112" s="177"/>
      <c r="CO112" s="176"/>
      <c r="CP112" s="166"/>
      <c r="CQ112" s="175"/>
      <c r="CV112" s="177"/>
      <c r="CW112" s="176"/>
      <c r="CX112" s="166"/>
      <c r="CY112" s="175"/>
      <c r="DD112" s="177"/>
      <c r="DE112" s="176"/>
      <c r="DF112" s="166"/>
      <c r="DG112" s="175"/>
      <c r="DL112" s="177"/>
      <c r="DM112" s="176"/>
      <c r="DN112" s="166"/>
      <c r="DO112" s="175"/>
      <c r="DT112" s="177"/>
      <c r="DU112" s="176"/>
      <c r="DV112" s="166"/>
      <c r="DW112" s="175"/>
      <c r="EB112" s="177"/>
      <c r="EC112" s="176"/>
      <c r="ED112" s="166"/>
      <c r="EE112" s="175"/>
      <c r="EJ112" s="177"/>
      <c r="EK112" s="176"/>
      <c r="EL112" s="166"/>
      <c r="EM112" s="175"/>
      <c r="ER112" s="177"/>
      <c r="ES112" s="176"/>
      <c r="ET112" s="166"/>
      <c r="EU112" s="175"/>
      <c r="EZ112" s="177"/>
      <c r="FA112" s="176"/>
      <c r="FB112" s="166"/>
      <c r="FC112" s="175"/>
      <c r="FH112" s="177"/>
      <c r="FI112" s="176"/>
      <c r="FJ112" s="166"/>
      <c r="FK112" s="175"/>
      <c r="FP112" s="177"/>
      <c r="FQ112" s="176"/>
      <c r="FR112" s="166"/>
      <c r="FS112" s="175"/>
      <c r="FX112" s="177"/>
      <c r="FY112" s="176"/>
      <c r="FZ112" s="166"/>
      <c r="GA112" s="175"/>
      <c r="GF112" s="177"/>
      <c r="GG112" s="176"/>
      <c r="GH112" s="166"/>
      <c r="GI112" s="175"/>
      <c r="GN112" s="177"/>
      <c r="GO112" s="176"/>
      <c r="GP112" s="166"/>
      <c r="GQ112" s="175"/>
      <c r="GV112" s="177"/>
      <c r="GW112" s="176"/>
      <c r="GX112" s="166"/>
      <c r="GY112" s="175"/>
      <c r="HD112" s="177"/>
      <c r="HE112" s="176"/>
      <c r="HF112" s="166"/>
      <c r="HG112" s="175"/>
      <c r="HL112" s="177"/>
      <c r="HM112" s="176"/>
      <c r="HN112" s="166"/>
      <c r="HO112" s="175"/>
      <c r="HT112" s="177"/>
      <c r="HU112" s="176"/>
      <c r="HV112" s="166"/>
      <c r="HW112" s="175"/>
      <c r="IB112" s="177"/>
      <c r="IC112" s="176"/>
      <c r="ID112" s="166"/>
      <c r="IE112" s="175"/>
      <c r="IJ112" s="177"/>
      <c r="IK112" s="176"/>
      <c r="IL112" s="166"/>
      <c r="IM112" s="175"/>
    </row>
    <row r="113" spans="2:247" s="153" customFormat="1" ht="13.5" thickBot="1">
      <c r="B113" s="663"/>
      <c r="C113" s="621"/>
      <c r="D113" s="664"/>
      <c r="E113" s="609"/>
      <c r="F113" s="622"/>
      <c r="G113" s="610"/>
      <c r="H113" s="320"/>
      <c r="L113" s="177"/>
      <c r="M113" s="176"/>
      <c r="N113" s="166"/>
      <c r="O113" s="175"/>
      <c r="T113" s="177"/>
      <c r="U113" s="176"/>
      <c r="V113" s="166"/>
      <c r="W113" s="175"/>
      <c r="AB113" s="177"/>
      <c r="AC113" s="176"/>
      <c r="AD113" s="166"/>
      <c r="AE113" s="175"/>
      <c r="AJ113" s="177"/>
      <c r="AK113" s="176"/>
      <c r="AL113" s="166"/>
      <c r="AM113" s="175"/>
      <c r="AR113" s="177"/>
      <c r="AS113" s="176"/>
      <c r="AT113" s="166"/>
      <c r="AU113" s="175"/>
      <c r="AZ113" s="177"/>
      <c r="BA113" s="176"/>
      <c r="BB113" s="166"/>
      <c r="BC113" s="175"/>
      <c r="BH113" s="177"/>
      <c r="BI113" s="176"/>
      <c r="BJ113" s="166"/>
      <c r="BK113" s="175"/>
      <c r="BP113" s="177"/>
      <c r="BQ113" s="176"/>
      <c r="BR113" s="166"/>
      <c r="BS113" s="175"/>
      <c r="BX113" s="177"/>
      <c r="BY113" s="176"/>
      <c r="BZ113" s="166"/>
      <c r="CA113" s="175"/>
      <c r="CF113" s="177"/>
      <c r="CG113" s="176"/>
      <c r="CH113" s="166"/>
      <c r="CI113" s="175"/>
      <c r="CN113" s="177"/>
      <c r="CO113" s="176"/>
      <c r="CP113" s="166"/>
      <c r="CQ113" s="175"/>
      <c r="CV113" s="177"/>
      <c r="CW113" s="176"/>
      <c r="CX113" s="166"/>
      <c r="CY113" s="175"/>
      <c r="DD113" s="177"/>
      <c r="DE113" s="176"/>
      <c r="DF113" s="166"/>
      <c r="DG113" s="175"/>
      <c r="DL113" s="177"/>
      <c r="DM113" s="176"/>
      <c r="DN113" s="166"/>
      <c r="DO113" s="175"/>
      <c r="DT113" s="177"/>
      <c r="DU113" s="176"/>
      <c r="DV113" s="166"/>
      <c r="DW113" s="175"/>
      <c r="EB113" s="177"/>
      <c r="EC113" s="176"/>
      <c r="ED113" s="166"/>
      <c r="EE113" s="175"/>
      <c r="EJ113" s="177"/>
      <c r="EK113" s="176"/>
      <c r="EL113" s="166"/>
      <c r="EM113" s="175"/>
      <c r="ER113" s="177"/>
      <c r="ES113" s="176"/>
      <c r="ET113" s="166"/>
      <c r="EU113" s="175"/>
      <c r="EZ113" s="177"/>
      <c r="FA113" s="176"/>
      <c r="FB113" s="166"/>
      <c r="FC113" s="175"/>
      <c r="FH113" s="177"/>
      <c r="FI113" s="176"/>
      <c r="FJ113" s="166"/>
      <c r="FK113" s="175"/>
      <c r="FP113" s="177"/>
      <c r="FQ113" s="176"/>
      <c r="FR113" s="166"/>
      <c r="FS113" s="175"/>
      <c r="FX113" s="177"/>
      <c r="FY113" s="176"/>
      <c r="FZ113" s="166"/>
      <c r="GA113" s="175"/>
      <c r="GF113" s="177"/>
      <c r="GG113" s="176"/>
      <c r="GH113" s="166"/>
      <c r="GI113" s="175"/>
      <c r="GN113" s="177"/>
      <c r="GO113" s="176"/>
      <c r="GP113" s="166"/>
      <c r="GQ113" s="175"/>
      <c r="GV113" s="177"/>
      <c r="GW113" s="176"/>
      <c r="GX113" s="166"/>
      <c r="GY113" s="175"/>
      <c r="HD113" s="177"/>
      <c r="HE113" s="176"/>
      <c r="HF113" s="166"/>
      <c r="HG113" s="175"/>
      <c r="HL113" s="177"/>
      <c r="HM113" s="176"/>
      <c r="HN113" s="166"/>
      <c r="HO113" s="175"/>
      <c r="HT113" s="177"/>
      <c r="HU113" s="176"/>
      <c r="HV113" s="166"/>
      <c r="HW113" s="175"/>
      <c r="IB113" s="177"/>
      <c r="IC113" s="176"/>
      <c r="ID113" s="166"/>
      <c r="IE113" s="175"/>
      <c r="IJ113" s="177"/>
      <c r="IK113" s="176"/>
      <c r="IL113" s="166"/>
      <c r="IM113" s="175"/>
    </row>
    <row r="114" spans="2:247" s="153" customFormat="1" ht="20.100000000000001" customHeight="1" thickBot="1">
      <c r="B114" s="637"/>
      <c r="C114" s="637"/>
      <c r="D114" s="639"/>
      <c r="E114" s="650"/>
      <c r="F114" s="665"/>
      <c r="G114" s="661">
        <f>SUM(G102:G113)</f>
        <v>504.03000000000003</v>
      </c>
      <c r="H114" s="320"/>
      <c r="K114" s="172"/>
      <c r="L114" s="172"/>
      <c r="M114" s="171"/>
      <c r="N114" s="171"/>
      <c r="O114" s="170"/>
      <c r="S114" s="172"/>
      <c r="T114" s="172"/>
      <c r="U114" s="171"/>
      <c r="V114" s="171"/>
      <c r="W114" s="170"/>
      <c r="AA114" s="172"/>
      <c r="AB114" s="172"/>
      <c r="AC114" s="171"/>
      <c r="AD114" s="171"/>
      <c r="AE114" s="170"/>
      <c r="AI114" s="172"/>
      <c r="AJ114" s="172"/>
      <c r="AK114" s="171"/>
      <c r="AL114" s="171"/>
      <c r="AM114" s="170"/>
      <c r="AQ114" s="172"/>
      <c r="AR114" s="172"/>
      <c r="AS114" s="171"/>
      <c r="AT114" s="171"/>
      <c r="AU114" s="170"/>
      <c r="AY114" s="172"/>
      <c r="AZ114" s="172"/>
      <c r="BA114" s="171"/>
      <c r="BB114" s="171"/>
      <c r="BC114" s="170"/>
      <c r="BG114" s="172"/>
      <c r="BH114" s="172"/>
      <c r="BI114" s="171"/>
      <c r="BJ114" s="171"/>
      <c r="BK114" s="170"/>
      <c r="BO114" s="172"/>
      <c r="BP114" s="172"/>
      <c r="BQ114" s="171"/>
      <c r="BR114" s="171"/>
      <c r="BS114" s="170"/>
      <c r="BW114" s="172"/>
      <c r="BX114" s="172"/>
      <c r="BY114" s="171"/>
      <c r="BZ114" s="171"/>
      <c r="CA114" s="170"/>
      <c r="CE114" s="172"/>
      <c r="CF114" s="172"/>
      <c r="CG114" s="171"/>
      <c r="CH114" s="171"/>
      <c r="CI114" s="170"/>
      <c r="CM114" s="172"/>
      <c r="CN114" s="172"/>
      <c r="CO114" s="171"/>
      <c r="CP114" s="171"/>
      <c r="CQ114" s="170"/>
      <c r="CU114" s="172"/>
      <c r="CV114" s="172"/>
      <c r="CW114" s="171"/>
      <c r="CX114" s="171"/>
      <c r="CY114" s="170"/>
      <c r="DC114" s="172"/>
      <c r="DD114" s="172"/>
      <c r="DE114" s="171"/>
      <c r="DF114" s="171"/>
      <c r="DG114" s="170"/>
      <c r="DK114" s="172"/>
      <c r="DL114" s="172"/>
      <c r="DM114" s="171"/>
      <c r="DN114" s="171"/>
      <c r="DO114" s="170"/>
      <c r="DS114" s="172"/>
      <c r="DT114" s="172"/>
      <c r="DU114" s="171"/>
      <c r="DV114" s="171"/>
      <c r="DW114" s="170"/>
      <c r="EA114" s="172"/>
      <c r="EB114" s="172"/>
      <c r="EC114" s="171"/>
      <c r="ED114" s="171"/>
      <c r="EE114" s="170"/>
      <c r="EI114" s="172"/>
      <c r="EJ114" s="172"/>
      <c r="EK114" s="171"/>
      <c r="EL114" s="171"/>
      <c r="EM114" s="170"/>
      <c r="EQ114" s="172"/>
      <c r="ER114" s="172"/>
      <c r="ES114" s="171"/>
      <c r="ET114" s="171"/>
      <c r="EU114" s="170"/>
      <c r="EY114" s="172"/>
      <c r="EZ114" s="172"/>
      <c r="FA114" s="171"/>
      <c r="FB114" s="171"/>
      <c r="FC114" s="170"/>
      <c r="FG114" s="172"/>
      <c r="FH114" s="172"/>
      <c r="FI114" s="171"/>
      <c r="FJ114" s="171"/>
      <c r="FK114" s="170"/>
      <c r="FO114" s="172"/>
      <c r="FP114" s="172"/>
      <c r="FQ114" s="171"/>
      <c r="FR114" s="171"/>
      <c r="FS114" s="170"/>
      <c r="FW114" s="172"/>
      <c r="FX114" s="172"/>
      <c r="FY114" s="171"/>
      <c r="FZ114" s="171"/>
      <c r="GA114" s="170"/>
      <c r="GE114" s="172"/>
      <c r="GF114" s="172"/>
      <c r="GG114" s="171"/>
      <c r="GH114" s="171"/>
      <c r="GI114" s="170"/>
      <c r="GM114" s="172"/>
      <c r="GN114" s="172"/>
      <c r="GO114" s="171"/>
      <c r="GP114" s="171"/>
      <c r="GQ114" s="170"/>
      <c r="GU114" s="172"/>
      <c r="GV114" s="172"/>
      <c r="GW114" s="171"/>
      <c r="GX114" s="171"/>
      <c r="GY114" s="170"/>
      <c r="HC114" s="172"/>
      <c r="HD114" s="172"/>
      <c r="HE114" s="171"/>
      <c r="HF114" s="171"/>
      <c r="HG114" s="170"/>
      <c r="HK114" s="172"/>
      <c r="HL114" s="172"/>
      <c r="HM114" s="171"/>
      <c r="HN114" s="171"/>
      <c r="HO114" s="170"/>
      <c r="HS114" s="172"/>
      <c r="HT114" s="172"/>
      <c r="HU114" s="171"/>
      <c r="HV114" s="171"/>
      <c r="HW114" s="170"/>
      <c r="IA114" s="172"/>
      <c r="IB114" s="172"/>
      <c r="IC114" s="171"/>
      <c r="ID114" s="171"/>
      <c r="IE114" s="170"/>
      <c r="II114" s="172"/>
      <c r="IJ114" s="172"/>
      <c r="IK114" s="171"/>
      <c r="IL114" s="171"/>
      <c r="IM114" s="170"/>
    </row>
    <row r="115" spans="2:247">
      <c r="B115" s="335" t="s">
        <v>35</v>
      </c>
      <c r="C115" s="320"/>
      <c r="D115" s="320"/>
      <c r="E115" s="320"/>
      <c r="F115" s="320"/>
      <c r="G115" s="320"/>
      <c r="H115" s="320"/>
    </row>
    <row r="116" spans="2:247">
      <c r="B116" s="335" t="str">
        <f>'Ret Arv peq porte&lt;2 cant centr'!B113</f>
        <v>2.1.CAMINHÃO MEDIO CARROCERIA EQUIPADO COM BRAÇO MECANICO HIDRAULICO</v>
      </c>
      <c r="C116" s="320"/>
      <c r="D116" s="320"/>
      <c r="E116" s="415"/>
      <c r="F116" s="356"/>
      <c r="G116" s="666"/>
      <c r="H116" s="320"/>
    </row>
    <row r="117" spans="2:247" ht="13.5" thickBot="1">
      <c r="B117" s="335"/>
      <c r="C117" s="320"/>
      <c r="D117" s="320"/>
      <c r="E117" s="415"/>
      <c r="F117" s="356"/>
      <c r="G117" s="666"/>
      <c r="H117" s="320"/>
    </row>
    <row r="118" spans="2:247">
      <c r="B118" s="335"/>
      <c r="C118" s="320"/>
      <c r="D118" s="320"/>
      <c r="E118" s="667" t="s">
        <v>36</v>
      </c>
      <c r="F118" s="668"/>
      <c r="G118" s="197">
        <f>'Dimens areas verdes'!D257</f>
        <v>1134.0924657534247</v>
      </c>
      <c r="H118" s="320"/>
    </row>
    <row r="119" spans="2:247" ht="13.5" thickBot="1">
      <c r="B119" s="357" t="s">
        <v>38</v>
      </c>
      <c r="C119" s="320"/>
      <c r="D119" s="320"/>
      <c r="E119" s="669" t="s">
        <v>37</v>
      </c>
      <c r="F119" s="356"/>
      <c r="G119" s="278">
        <f>'Dimens areas verdes'!D253</f>
        <v>0.9</v>
      </c>
      <c r="H119" s="320"/>
    </row>
    <row r="120" spans="2:247" ht="13.5" thickBot="1">
      <c r="B120" s="670"/>
      <c r="C120" s="722" t="s">
        <v>39</v>
      </c>
      <c r="D120" s="671" t="s">
        <v>40</v>
      </c>
      <c r="E120" s="671" t="s">
        <v>41</v>
      </c>
      <c r="F120" s="672" t="s">
        <v>26</v>
      </c>
      <c r="G120" s="356"/>
      <c r="H120" s="320"/>
    </row>
    <row r="121" spans="2:247" ht="20.100000000000001" customHeight="1" thickBot="1">
      <c r="B121" s="673" t="s">
        <v>110</v>
      </c>
      <c r="C121" s="674">
        <f>G118</f>
        <v>1134.0924657534247</v>
      </c>
      <c r="D121" s="609">
        <f>Banco!D67</f>
        <v>4.2300000000000004</v>
      </c>
      <c r="E121" s="704">
        <f>Banco!D218</f>
        <v>3.5</v>
      </c>
      <c r="F121" s="427">
        <f>(C121/E121)*D121</f>
        <v>1370.6317514677105</v>
      </c>
      <c r="G121" s="356"/>
      <c r="H121" s="320"/>
    </row>
    <row r="122" spans="2:247">
      <c r="B122" s="320"/>
      <c r="C122" s="320"/>
      <c r="D122" s="320"/>
      <c r="E122" s="320"/>
      <c r="F122" s="320"/>
      <c r="G122" s="320"/>
      <c r="H122" s="320"/>
    </row>
    <row r="123" spans="2:247" ht="13.5" thickBot="1">
      <c r="B123" s="383" t="s">
        <v>42</v>
      </c>
      <c r="C123" s="320"/>
      <c r="D123" s="320"/>
      <c r="E123" s="320"/>
      <c r="F123" s="320"/>
      <c r="G123" s="320"/>
      <c r="H123" s="320"/>
    </row>
    <row r="124" spans="2:247" ht="13.5" thickBot="1">
      <c r="B124" s="595" t="s">
        <v>393</v>
      </c>
      <c r="C124" s="676"/>
      <c r="D124" s="677"/>
      <c r="E124" s="677">
        <f>Banco!D229</f>
        <v>0.1</v>
      </c>
      <c r="F124" s="672" t="s">
        <v>26</v>
      </c>
      <c r="G124" s="320"/>
      <c r="H124" s="320"/>
    </row>
    <row r="125" spans="2:247" ht="13.5" thickBot="1">
      <c r="B125" s="608" t="s">
        <v>105</v>
      </c>
      <c r="C125" s="678"/>
      <c r="D125" s="678"/>
      <c r="E125" s="679"/>
      <c r="F125" s="427">
        <f>F121*E124</f>
        <v>137.06317514677104</v>
      </c>
      <c r="G125" s="320"/>
      <c r="H125" s="320"/>
    </row>
    <row r="126" spans="2:247">
      <c r="B126" s="357"/>
      <c r="C126" s="356"/>
      <c r="D126" s="356"/>
      <c r="E126" s="356"/>
      <c r="F126" s="403"/>
      <c r="G126" s="320"/>
      <c r="H126" s="320"/>
    </row>
    <row r="127" spans="2:247" ht="13.5" thickBot="1">
      <c r="B127" s="357" t="s">
        <v>44</v>
      </c>
      <c r="C127" s="320"/>
      <c r="D127" s="320"/>
      <c r="E127" s="320"/>
      <c r="F127" s="320"/>
      <c r="G127" s="320"/>
      <c r="H127" s="320"/>
    </row>
    <row r="128" spans="2:247">
      <c r="B128" s="625"/>
      <c r="C128" s="680" t="s">
        <v>45</v>
      </c>
      <c r="D128" s="627" t="s">
        <v>32</v>
      </c>
      <c r="E128" s="891" t="s">
        <v>26</v>
      </c>
      <c r="F128" s="320"/>
      <c r="G128" s="320"/>
      <c r="H128" s="383"/>
    </row>
    <row r="129" spans="2:8" ht="13.5" thickBot="1">
      <c r="B129" s="673" t="s">
        <v>109</v>
      </c>
      <c r="C129" s="682">
        <f>G119*'Dimens areas verdes'!D121</f>
        <v>7.2</v>
      </c>
      <c r="D129" s="683">
        <f>Banco!D185</f>
        <v>35</v>
      </c>
      <c r="E129" s="675">
        <f>C129*D129</f>
        <v>252</v>
      </c>
      <c r="F129" s="320"/>
      <c r="G129" s="320"/>
      <c r="H129" s="320"/>
    </row>
    <row r="130" spans="2:8">
      <c r="B130" s="320"/>
      <c r="C130" s="320"/>
      <c r="D130" s="320"/>
      <c r="E130" s="320"/>
      <c r="F130" s="320"/>
      <c r="G130" s="320"/>
      <c r="H130" s="320"/>
    </row>
    <row r="131" spans="2:8" ht="13.5" thickBot="1">
      <c r="B131" s="383" t="s">
        <v>46</v>
      </c>
      <c r="C131" s="335"/>
      <c r="D131" s="335"/>
      <c r="E131" s="335"/>
      <c r="F131" s="320"/>
      <c r="G131" s="320"/>
      <c r="H131" s="383"/>
    </row>
    <row r="132" spans="2:8" ht="13.5" thickBot="1">
      <c r="B132" s="615" t="s">
        <v>28</v>
      </c>
      <c r="C132" s="616" t="s">
        <v>50</v>
      </c>
      <c r="D132" s="616" t="s">
        <v>32</v>
      </c>
      <c r="E132" s="617" t="s">
        <v>76</v>
      </c>
      <c r="F132" s="320"/>
      <c r="G132" s="320"/>
      <c r="H132" s="320"/>
    </row>
    <row r="133" spans="2:8">
      <c r="B133" s="599" t="s">
        <v>47</v>
      </c>
      <c r="C133" s="213">
        <v>6</v>
      </c>
      <c r="D133" s="297">
        <f>Banco!D105</f>
        <v>2567</v>
      </c>
      <c r="E133" s="687">
        <f>D133*C133</f>
        <v>15402</v>
      </c>
      <c r="F133" s="356"/>
      <c r="G133" s="320"/>
      <c r="H133" s="320"/>
    </row>
    <row r="134" spans="2:8">
      <c r="B134" s="602" t="s">
        <v>49</v>
      </c>
      <c r="C134" s="180">
        <v>12</v>
      </c>
      <c r="D134" s="892">
        <f>Banco!D106</f>
        <v>460</v>
      </c>
      <c r="E134" s="688">
        <f>D134*C134</f>
        <v>5520</v>
      </c>
      <c r="F134" s="320"/>
      <c r="G134" s="320"/>
      <c r="H134" s="320"/>
    </row>
    <row r="135" spans="2:8" ht="13.5" thickBot="1">
      <c r="B135" s="689" t="s">
        <v>106</v>
      </c>
      <c r="C135" s="690"/>
      <c r="D135" s="690"/>
      <c r="E135" s="691">
        <f>SUM(E133:E134)</f>
        <v>20922</v>
      </c>
      <c r="F135" s="320"/>
      <c r="G135" s="320"/>
      <c r="H135" s="320"/>
    </row>
    <row r="136" spans="2:8" ht="13.5" thickBot="1">
      <c r="B136" s="320"/>
      <c r="C136" s="320"/>
      <c r="D136" s="320"/>
      <c r="E136" s="320"/>
      <c r="F136" s="320"/>
      <c r="G136" s="320"/>
      <c r="H136" s="320"/>
    </row>
    <row r="137" spans="2:8" ht="13.5" thickBot="1">
      <c r="B137" s="437" t="s">
        <v>108</v>
      </c>
      <c r="C137" s="438"/>
      <c r="D137" s="438"/>
      <c r="E137" s="692">
        <f>Banco!D249</f>
        <v>80000</v>
      </c>
      <c r="F137" s="320"/>
      <c r="G137" s="320"/>
      <c r="H137" s="320"/>
    </row>
    <row r="138" spans="2:8" ht="13.5" thickBot="1">
      <c r="B138" s="357"/>
      <c r="C138" s="356"/>
      <c r="D138" s="356"/>
      <c r="E138" s="395"/>
      <c r="F138" s="320"/>
      <c r="G138" s="320"/>
      <c r="H138" s="320"/>
    </row>
    <row r="139" spans="2:8" ht="13.5" thickBot="1">
      <c r="B139" s="320"/>
      <c r="C139" s="320"/>
      <c r="D139" s="320"/>
      <c r="E139" s="693" t="s">
        <v>26</v>
      </c>
      <c r="F139" s="320"/>
      <c r="G139" s="320"/>
      <c r="H139" s="320"/>
    </row>
    <row r="140" spans="2:8" ht="13.5" thickBot="1">
      <c r="B140" s="437" t="s">
        <v>107</v>
      </c>
      <c r="C140" s="438"/>
      <c r="D140" s="438"/>
      <c r="E140" s="427">
        <f>(E135*C121)/E137</f>
        <v>296.59353210616439</v>
      </c>
      <c r="F140" s="320"/>
      <c r="G140" s="320"/>
      <c r="H140" s="320"/>
    </row>
    <row r="141" spans="2:8">
      <c r="B141" s="320"/>
      <c r="C141" s="320"/>
      <c r="D141" s="320"/>
      <c r="E141" s="320"/>
      <c r="F141" s="320"/>
      <c r="G141" s="320"/>
      <c r="H141" s="320"/>
    </row>
    <row r="142" spans="2:8">
      <c r="B142" s="357" t="s">
        <v>51</v>
      </c>
      <c r="C142" s="320"/>
      <c r="D142" s="320"/>
      <c r="E142" s="320"/>
      <c r="F142" s="320"/>
      <c r="G142" s="320"/>
      <c r="H142" s="320"/>
    </row>
    <row r="143" spans="2:8" ht="13.5" thickBot="1">
      <c r="B143" s="320"/>
      <c r="C143" s="320"/>
      <c r="D143" s="320"/>
      <c r="E143" s="320"/>
      <c r="F143" s="320"/>
      <c r="G143" s="320"/>
      <c r="H143" s="320"/>
    </row>
    <row r="144" spans="2:8">
      <c r="B144" s="1374" t="s">
        <v>396</v>
      </c>
      <c r="C144" s="1375"/>
      <c r="D144" s="1375"/>
      <c r="E144" s="694">
        <f>'Ret Arvore peq porte &lt;2 pavim '!E166</f>
        <v>0.3</v>
      </c>
      <c r="F144" s="320"/>
      <c r="G144" s="320"/>
      <c r="H144" s="320"/>
    </row>
    <row r="145" spans="2:8" ht="13.5" thickBot="1">
      <c r="B145" s="1376" t="s">
        <v>954</v>
      </c>
      <c r="C145" s="1377"/>
      <c r="D145" s="1377"/>
      <c r="E145" s="695">
        <f>'Ret Arvore peq porte &lt;2 pavim '!E167</f>
        <v>0.2</v>
      </c>
      <c r="F145" s="320"/>
      <c r="G145" s="320"/>
      <c r="H145" s="320"/>
    </row>
    <row r="146" spans="2:8">
      <c r="B146" s="320"/>
      <c r="C146" s="320"/>
      <c r="D146" s="320"/>
      <c r="E146" s="320"/>
      <c r="F146" s="320"/>
      <c r="G146" s="320"/>
      <c r="H146" s="320"/>
    </row>
    <row r="147" spans="2:8" ht="13.5" thickBot="1">
      <c r="B147" s="357" t="s">
        <v>407</v>
      </c>
      <c r="C147" s="320"/>
      <c r="D147" s="320"/>
      <c r="E147" s="320"/>
      <c r="F147" s="320"/>
      <c r="G147" s="320"/>
      <c r="H147" s="320"/>
    </row>
    <row r="148" spans="2:8" ht="13.5" thickBot="1">
      <c r="B148" s="696"/>
      <c r="C148" s="627" t="s">
        <v>43</v>
      </c>
      <c r="D148" s="627" t="s">
        <v>81</v>
      </c>
      <c r="E148" s="627" t="s">
        <v>80</v>
      </c>
      <c r="F148" s="482" t="s">
        <v>1328</v>
      </c>
      <c r="G148" s="672" t="s">
        <v>26</v>
      </c>
      <c r="H148" s="320"/>
    </row>
    <row r="149" spans="2:8" ht="13.5" thickBot="1">
      <c r="B149" s="634" t="s">
        <v>1123</v>
      </c>
      <c r="C149" s="621">
        <f>G119</f>
        <v>0.9</v>
      </c>
      <c r="D149" s="697">
        <f>'Ret Arvore peq porte &lt;2 pavim '!D171</f>
        <v>313951</v>
      </c>
      <c r="E149" s="698">
        <f>D149*E144</f>
        <v>94185.3</v>
      </c>
      <c r="F149" s="699">
        <f>'Ret Arv peq porte&gt;2&lt;4 cant cent'!F146</f>
        <v>30</v>
      </c>
      <c r="G149" s="427">
        <f>C149*E149/F149</f>
        <v>2825.5590000000002</v>
      </c>
      <c r="H149" s="320"/>
    </row>
    <row r="150" spans="2:8">
      <c r="B150" s="357"/>
      <c r="C150" s="356"/>
      <c r="D150" s="700"/>
      <c r="E150" s="700"/>
      <c r="F150" s="356"/>
      <c r="G150" s="403"/>
      <c r="H150" s="320"/>
    </row>
    <row r="151" spans="2:8" ht="13.5" thickBot="1">
      <c r="B151" s="357" t="s">
        <v>636</v>
      </c>
      <c r="C151" s="320"/>
      <c r="D151" s="320"/>
      <c r="E151" s="320"/>
      <c r="F151" s="320"/>
      <c r="G151" s="320"/>
      <c r="H151" s="320"/>
    </row>
    <row r="152" spans="2:8" ht="13.5" thickBot="1">
      <c r="B152" s="696"/>
      <c r="C152" s="627" t="s">
        <v>43</v>
      </c>
      <c r="D152" s="627" t="s">
        <v>81</v>
      </c>
      <c r="E152" s="627" t="s">
        <v>80</v>
      </c>
      <c r="F152" s="482" t="s">
        <v>1328</v>
      </c>
      <c r="G152" s="672" t="s">
        <v>26</v>
      </c>
      <c r="H152" s="320"/>
    </row>
    <row r="153" spans="2:8" ht="13.5" thickBot="1">
      <c r="B153" s="634" t="s">
        <v>1124</v>
      </c>
      <c r="C153" s="621">
        <f>C149</f>
        <v>0.9</v>
      </c>
      <c r="D153" s="697">
        <f>'Ret Arvore peq porte &lt;2 pavim '!D175</f>
        <v>191083.33333333334</v>
      </c>
      <c r="E153" s="698">
        <f>D153*E145</f>
        <v>38216.666666666672</v>
      </c>
      <c r="F153" s="699">
        <f>F149</f>
        <v>30</v>
      </c>
      <c r="G153" s="427">
        <f>C153*E153/F153</f>
        <v>1146.5000000000002</v>
      </c>
      <c r="H153" s="320"/>
    </row>
    <row r="154" spans="2:8">
      <c r="B154" s="357"/>
      <c r="C154" s="356"/>
      <c r="D154" s="700"/>
      <c r="E154" s="700"/>
      <c r="F154" s="356"/>
      <c r="G154" s="403"/>
      <c r="H154" s="320"/>
    </row>
    <row r="155" spans="2:8">
      <c r="B155" s="357" t="s">
        <v>53</v>
      </c>
      <c r="C155" s="320"/>
      <c r="D155" s="320"/>
      <c r="E155" s="320"/>
      <c r="F155" s="320"/>
      <c r="G155" s="320"/>
      <c r="H155" s="320"/>
    </row>
    <row r="156" spans="2:8" ht="13.5" thickBot="1">
      <c r="B156" s="357"/>
      <c r="C156" s="320"/>
      <c r="D156" s="320"/>
      <c r="E156" s="320"/>
      <c r="F156" s="320"/>
      <c r="G156" s="320"/>
      <c r="H156" s="320"/>
    </row>
    <row r="157" spans="2:8">
      <c r="B157" s="1374" t="s">
        <v>396</v>
      </c>
      <c r="C157" s="1375"/>
      <c r="D157" s="1375"/>
      <c r="E157" s="694">
        <f>'Ret Arvore peq porte &lt;2 pavim '!E179</f>
        <v>0.48</v>
      </c>
      <c r="F157" s="320"/>
      <c r="G157" s="320"/>
      <c r="H157" s="320"/>
    </row>
    <row r="158" spans="2:8" ht="13.5" thickBot="1">
      <c r="B158" s="1376" t="s">
        <v>954</v>
      </c>
      <c r="C158" s="1377"/>
      <c r="D158" s="1377"/>
      <c r="E158" s="695">
        <f>'Ret Arvore peq porte &lt;2 pavim '!E180</f>
        <v>0.25</v>
      </c>
      <c r="F158" s="320"/>
      <c r="G158" s="320"/>
      <c r="H158" s="320"/>
    </row>
    <row r="159" spans="2:8">
      <c r="B159" s="357"/>
      <c r="C159" s="320"/>
      <c r="D159" s="320"/>
      <c r="E159" s="320"/>
      <c r="F159" s="320"/>
      <c r="G159" s="320"/>
      <c r="H159" s="320"/>
    </row>
    <row r="160" spans="2:8" ht="13.5" thickBot="1">
      <c r="B160" s="357" t="s">
        <v>408</v>
      </c>
      <c r="C160" s="320"/>
      <c r="D160" s="320"/>
      <c r="E160" s="320"/>
      <c r="F160" s="320"/>
      <c r="G160" s="320"/>
      <c r="H160" s="320"/>
    </row>
    <row r="161" spans="2:8" ht="13.5" thickBot="1">
      <c r="B161" s="696"/>
      <c r="C161" s="627" t="s">
        <v>43</v>
      </c>
      <c r="D161" s="627" t="s">
        <v>81</v>
      </c>
      <c r="E161" s="627" t="s">
        <v>1036</v>
      </c>
      <c r="F161" s="482" t="s">
        <v>1328</v>
      </c>
      <c r="G161" s="672" t="s">
        <v>26</v>
      </c>
      <c r="H161" s="320"/>
    </row>
    <row r="162" spans="2:8" ht="13.5" thickBot="1">
      <c r="B162" s="634" t="s">
        <v>1126</v>
      </c>
      <c r="C162" s="726">
        <f>G119</f>
        <v>0.9</v>
      </c>
      <c r="D162" s="697">
        <f>D149</f>
        <v>313951</v>
      </c>
      <c r="E162" s="698">
        <f>D162*E157</f>
        <v>150696.47999999998</v>
      </c>
      <c r="F162" s="699">
        <f>'Ret Arv peq porte&gt;2&lt;4 cant cent'!F159</f>
        <v>30</v>
      </c>
      <c r="G162" s="427">
        <f>C162*E162/F162</f>
        <v>4520.8944000000001</v>
      </c>
      <c r="H162" s="320"/>
    </row>
    <row r="163" spans="2:8">
      <c r="B163" s="357"/>
      <c r="C163" s="356"/>
      <c r="D163" s="700"/>
      <c r="E163" s="700"/>
      <c r="F163" s="356"/>
      <c r="G163" s="403"/>
      <c r="H163" s="320"/>
    </row>
    <row r="164" spans="2:8" ht="13.5" thickBot="1">
      <c r="B164" s="357" t="s">
        <v>637</v>
      </c>
      <c r="C164" s="320"/>
      <c r="D164" s="320"/>
      <c r="E164" s="320"/>
      <c r="F164" s="320"/>
      <c r="G164" s="320"/>
      <c r="H164" s="320"/>
    </row>
    <row r="165" spans="2:8" ht="13.5" thickBot="1">
      <c r="B165" s="696"/>
      <c r="C165" s="627" t="s">
        <v>43</v>
      </c>
      <c r="D165" s="627" t="s">
        <v>81</v>
      </c>
      <c r="E165" s="627" t="s">
        <v>1036</v>
      </c>
      <c r="F165" s="482" t="s">
        <v>1328</v>
      </c>
      <c r="G165" s="672" t="s">
        <v>26</v>
      </c>
      <c r="H165" s="320"/>
    </row>
    <row r="166" spans="2:8" ht="13.5" thickBot="1">
      <c r="B166" s="634" t="s">
        <v>1127</v>
      </c>
      <c r="C166" s="621">
        <f>C162</f>
        <v>0.9</v>
      </c>
      <c r="D166" s="697">
        <f>D153</f>
        <v>191083.33333333334</v>
      </c>
      <c r="E166" s="698">
        <f>D166*E158</f>
        <v>47770.833333333336</v>
      </c>
      <c r="F166" s="699">
        <f>'Ret Arv peq porte&gt;2&lt;4 cant cent'!F163</f>
        <v>30</v>
      </c>
      <c r="G166" s="427">
        <f>C166*E166/F166</f>
        <v>1433.125</v>
      </c>
      <c r="H166" s="320"/>
    </row>
    <row r="167" spans="2:8">
      <c r="B167" s="357"/>
      <c r="C167" s="320"/>
      <c r="D167" s="320"/>
      <c r="E167" s="320"/>
      <c r="F167" s="320"/>
      <c r="G167" s="320"/>
      <c r="H167" s="320"/>
    </row>
    <row r="168" spans="2:8" ht="13.5" thickBot="1">
      <c r="B168" s="383" t="s">
        <v>84</v>
      </c>
      <c r="C168" s="320"/>
      <c r="D168" s="320"/>
      <c r="E168" s="320"/>
      <c r="F168" s="320"/>
      <c r="G168" s="320"/>
      <c r="H168" s="320"/>
    </row>
    <row r="169" spans="2:8" ht="13.5" thickBot="1">
      <c r="B169" s="615" t="s">
        <v>28</v>
      </c>
      <c r="C169" s="617" t="s">
        <v>79</v>
      </c>
      <c r="D169" s="320"/>
      <c r="E169" s="320"/>
      <c r="F169" s="320"/>
      <c r="G169" s="320"/>
      <c r="H169" s="320"/>
    </row>
    <row r="170" spans="2:8">
      <c r="B170" s="599" t="s">
        <v>54</v>
      </c>
      <c r="C170" s="687">
        <f>Banco!D269*D149</f>
        <v>3139.51</v>
      </c>
      <c r="D170" s="320"/>
      <c r="E170" s="320"/>
      <c r="F170" s="320"/>
      <c r="G170" s="320"/>
      <c r="H170" s="320"/>
    </row>
    <row r="171" spans="2:8">
      <c r="B171" s="602" t="s">
        <v>55</v>
      </c>
      <c r="C171" s="688">
        <f>Banco!D267</f>
        <v>5.78</v>
      </c>
      <c r="D171" s="320"/>
      <c r="E171" s="320"/>
      <c r="F171" s="320"/>
      <c r="G171" s="320"/>
      <c r="H171" s="320"/>
    </row>
    <row r="172" spans="2:8" ht="13.5" thickBot="1">
      <c r="B172" s="602" t="s">
        <v>56</v>
      </c>
      <c r="C172" s="688">
        <f>D149*Banco!D272</f>
        <v>4709.2649999999994</v>
      </c>
      <c r="D172" s="320"/>
      <c r="E172" s="320"/>
      <c r="F172" s="320"/>
      <c r="G172" s="320"/>
      <c r="H172" s="320"/>
    </row>
    <row r="173" spans="2:8" ht="13.5" thickBot="1">
      <c r="B173" s="602" t="s">
        <v>85</v>
      </c>
      <c r="C173" s="688">
        <f>SUM(C170:C172)</f>
        <v>7854.5550000000003</v>
      </c>
      <c r="D173" s="693" t="s">
        <v>26</v>
      </c>
      <c r="E173" s="320"/>
      <c r="F173" s="320"/>
      <c r="G173" s="320"/>
      <c r="H173" s="320"/>
    </row>
    <row r="174" spans="2:8" ht="13.5" thickBot="1">
      <c r="B174" s="608" t="s">
        <v>86</v>
      </c>
      <c r="C174" s="702">
        <f>C173/12</f>
        <v>654.54624999999999</v>
      </c>
      <c r="D174" s="703">
        <f>G119*C174</f>
        <v>589.09162500000002</v>
      </c>
      <c r="E174" s="320"/>
      <c r="F174" s="320"/>
      <c r="G174" s="320"/>
      <c r="H174" s="320"/>
    </row>
    <row r="175" spans="2:8">
      <c r="B175" s="357"/>
      <c r="C175" s="700"/>
      <c r="D175" s="852"/>
      <c r="E175" s="320"/>
      <c r="F175" s="320"/>
      <c r="G175" s="320"/>
      <c r="H175" s="320"/>
    </row>
    <row r="176" spans="2:8" ht="13.5" thickBot="1">
      <c r="B176" s="357" t="s">
        <v>440</v>
      </c>
      <c r="C176" s="320"/>
      <c r="D176" s="320"/>
      <c r="E176" s="415"/>
      <c r="F176" s="320"/>
      <c r="G176" s="320"/>
      <c r="H176" s="320"/>
    </row>
    <row r="177" spans="2:8" ht="13.5" thickBot="1">
      <c r="B177" s="670"/>
      <c r="C177" s="722" t="s">
        <v>442</v>
      </c>
      <c r="D177" s="627" t="s">
        <v>81</v>
      </c>
      <c r="E177" s="672" t="s">
        <v>26</v>
      </c>
      <c r="F177" s="320"/>
      <c r="G177" s="320"/>
      <c r="H177" s="320"/>
    </row>
    <row r="178" spans="2:8" ht="13.5" thickBot="1">
      <c r="B178" s="673" t="s">
        <v>441</v>
      </c>
      <c r="C178" s="727">
        <f>G119</f>
        <v>0.9</v>
      </c>
      <c r="D178" s="704">
        <f>Banco!D274</f>
        <v>160</v>
      </c>
      <c r="E178" s="661">
        <f>C178*D178</f>
        <v>144</v>
      </c>
      <c r="F178" s="320"/>
      <c r="G178" s="320"/>
      <c r="H178" s="320"/>
    </row>
    <row r="179" spans="2:8" ht="13.5" thickBot="1">
      <c r="B179" s="357"/>
      <c r="C179" s="700"/>
      <c r="D179" s="852"/>
      <c r="E179" s="320"/>
      <c r="F179" s="320"/>
      <c r="G179" s="320"/>
      <c r="H179" s="320"/>
    </row>
    <row r="180" spans="2:8" ht="13.5" thickBot="1">
      <c r="B180" s="320"/>
      <c r="C180" s="320"/>
      <c r="D180" s="320"/>
      <c r="E180" s="320"/>
      <c r="F180" s="320"/>
      <c r="G180" s="693" t="s">
        <v>26</v>
      </c>
      <c r="H180" s="320"/>
    </row>
    <row r="181" spans="2:8" ht="13.5" thickBot="1">
      <c r="B181" s="1371" t="str">
        <f>'Ret Arvore peq porte &lt;2 pavim '!B203:F203</f>
        <v>2.1.9. TOTAL MENSAL DO CAMINHÃO MEDIO CARROCERIA EQUIPADO COM BRAÇO MECANICO</v>
      </c>
      <c r="C181" s="1372"/>
      <c r="D181" s="1372"/>
      <c r="E181" s="1372"/>
      <c r="F181" s="1372"/>
      <c r="G181" s="427">
        <f>E178+D174+G166+G162+G153+G149+E140+E129+F125+F121</f>
        <v>12715.458483720646</v>
      </c>
      <c r="H181" s="725"/>
    </row>
    <row r="182" spans="2:8">
      <c r="B182" s="357"/>
      <c r="C182" s="356"/>
      <c r="D182" s="356"/>
      <c r="E182" s="356"/>
      <c r="F182" s="356"/>
      <c r="G182" s="395"/>
      <c r="H182" s="725"/>
    </row>
    <row r="183" spans="2:8" ht="13.5" thickBot="1">
      <c r="B183" s="335" t="str">
        <f>'Ret Arvore peq porte &lt;2 pavim '!B205</f>
        <v>2.2. BANHEIRO QUIMICO</v>
      </c>
      <c r="C183" s="320"/>
      <c r="D183" s="320"/>
      <c r="E183" s="415"/>
      <c r="F183" s="356"/>
      <c r="G183" s="666"/>
      <c r="H183" s="320"/>
    </row>
    <row r="184" spans="2:8" ht="13.5" thickBot="1">
      <c r="B184" s="357"/>
      <c r="C184" s="320"/>
      <c r="D184" s="320"/>
      <c r="E184" s="706" t="s">
        <v>659</v>
      </c>
      <c r="F184" s="438"/>
      <c r="G184" s="707">
        <f>'Dimens areas verdes'!D265</f>
        <v>1</v>
      </c>
      <c r="H184" s="320"/>
    </row>
    <row r="185" spans="2:8">
      <c r="B185" s="357" t="s">
        <v>639</v>
      </c>
      <c r="C185" s="320"/>
      <c r="D185" s="320"/>
      <c r="E185" s="320"/>
      <c r="F185" s="320"/>
      <c r="G185" s="320"/>
      <c r="H185" s="320"/>
    </row>
    <row r="186" spans="2:8" ht="13.5" thickBot="1">
      <c r="B186" s="320"/>
      <c r="C186" s="320"/>
      <c r="D186" s="320"/>
      <c r="E186" s="320"/>
      <c r="F186" s="320"/>
      <c r="G186" s="320"/>
      <c r="H186" s="320"/>
    </row>
    <row r="187" spans="2:8" ht="13.5" thickBot="1">
      <c r="B187" s="1369" t="s">
        <v>640</v>
      </c>
      <c r="C187" s="1370"/>
      <c r="D187" s="1370"/>
      <c r="E187" s="708">
        <f>'Ret Arvore peq porte &lt;2 pavim '!E209</f>
        <v>0.25</v>
      </c>
      <c r="F187" s="320"/>
      <c r="G187" s="320"/>
      <c r="H187" s="320"/>
    </row>
    <row r="188" spans="2:8">
      <c r="B188" s="320"/>
      <c r="C188" s="320"/>
      <c r="D188" s="320"/>
      <c r="E188" s="320"/>
      <c r="F188" s="320"/>
      <c r="G188" s="320"/>
      <c r="H188" s="320"/>
    </row>
    <row r="189" spans="2:8" ht="13.5" thickBot="1">
      <c r="B189" s="357" t="s">
        <v>672</v>
      </c>
      <c r="C189" s="320"/>
      <c r="D189" s="320"/>
      <c r="E189" s="320"/>
      <c r="F189" s="320"/>
      <c r="G189" s="320"/>
      <c r="H189" s="320"/>
    </row>
    <row r="190" spans="2:8" ht="13.5" thickBot="1">
      <c r="B190" s="696"/>
      <c r="C190" s="627" t="s">
        <v>43</v>
      </c>
      <c r="D190" s="627" t="s">
        <v>81</v>
      </c>
      <c r="E190" s="627" t="s">
        <v>80</v>
      </c>
      <c r="F190" s="482" t="s">
        <v>1328</v>
      </c>
      <c r="G190" s="672" t="s">
        <v>26</v>
      </c>
      <c r="H190" s="320"/>
    </row>
    <row r="191" spans="2:8" ht="13.5" thickBot="1">
      <c r="B191" s="634" t="s">
        <v>1130</v>
      </c>
      <c r="C191" s="621">
        <f>G184</f>
        <v>1</v>
      </c>
      <c r="D191" s="697">
        <f>'Ret Arvore peq porte &lt;2 pavim '!D213</f>
        <v>4867</v>
      </c>
      <c r="E191" s="698">
        <f>D191*E187</f>
        <v>1216.75</v>
      </c>
      <c r="F191" s="699">
        <f>'Ret Arv peq porte&gt;2&lt;4 cant cent'!F188</f>
        <v>30</v>
      </c>
      <c r="G191" s="427">
        <f>C191*E191/F191</f>
        <v>40.55833333333333</v>
      </c>
      <c r="H191" s="320"/>
    </row>
    <row r="192" spans="2:8">
      <c r="B192" s="357"/>
      <c r="C192" s="356"/>
      <c r="D192" s="700"/>
      <c r="E192" s="700"/>
      <c r="F192" s="356"/>
      <c r="G192" s="403"/>
      <c r="H192" s="320"/>
    </row>
    <row r="193" spans="2:8">
      <c r="B193" s="357" t="s">
        <v>642</v>
      </c>
      <c r="C193" s="320"/>
      <c r="D193" s="320"/>
      <c r="E193" s="320"/>
      <c r="F193" s="320"/>
      <c r="G193" s="320"/>
      <c r="H193" s="320"/>
    </row>
    <row r="194" spans="2:8" ht="13.5" thickBot="1">
      <c r="B194" s="357"/>
      <c r="C194" s="320"/>
      <c r="D194" s="320"/>
      <c r="E194" s="320"/>
      <c r="F194" s="320"/>
      <c r="G194" s="320"/>
      <c r="H194" s="320"/>
    </row>
    <row r="195" spans="2:8" ht="13.5" thickBot="1">
      <c r="B195" s="1369" t="s">
        <v>640</v>
      </c>
      <c r="C195" s="1370"/>
      <c r="D195" s="1370"/>
      <c r="E195" s="708">
        <f>'Ret Arvore peq porte &lt;2 pavim '!E217</f>
        <v>0.5</v>
      </c>
      <c r="F195" s="320"/>
      <c r="G195" s="320"/>
      <c r="H195" s="320"/>
    </row>
    <row r="196" spans="2:8">
      <c r="B196" s="357"/>
      <c r="C196" s="320"/>
      <c r="D196" s="320"/>
      <c r="E196" s="320"/>
      <c r="F196" s="320"/>
      <c r="G196" s="320"/>
      <c r="H196" s="320"/>
    </row>
    <row r="197" spans="2:8" ht="13.5" thickBot="1">
      <c r="B197" s="357" t="s">
        <v>770</v>
      </c>
      <c r="C197" s="320"/>
      <c r="D197" s="320"/>
      <c r="E197" s="320"/>
      <c r="F197" s="320"/>
      <c r="G197" s="320"/>
      <c r="H197" s="320"/>
    </row>
    <row r="198" spans="2:8" ht="13.5" thickBot="1">
      <c r="B198" s="696"/>
      <c r="C198" s="627" t="s">
        <v>43</v>
      </c>
      <c r="D198" s="627" t="s">
        <v>81</v>
      </c>
      <c r="E198" s="627" t="s">
        <v>1036</v>
      </c>
      <c r="F198" s="482" t="s">
        <v>1328</v>
      </c>
      <c r="G198" s="672" t="s">
        <v>26</v>
      </c>
      <c r="H198" s="320"/>
    </row>
    <row r="199" spans="2:8" ht="13.5" thickBot="1">
      <c r="B199" s="634" t="s">
        <v>1131</v>
      </c>
      <c r="C199" s="701">
        <f>G184</f>
        <v>1</v>
      </c>
      <c r="D199" s="697">
        <f>D191</f>
        <v>4867</v>
      </c>
      <c r="E199" s="698">
        <f>D199*E195</f>
        <v>2433.5</v>
      </c>
      <c r="F199" s="699">
        <f>'Ret Arv peq porte&gt;2&lt;4 cant cent'!F196</f>
        <v>30</v>
      </c>
      <c r="G199" s="427">
        <f>C199*E199/F199</f>
        <v>81.11666666666666</v>
      </c>
      <c r="H199" s="320"/>
    </row>
    <row r="200" spans="2:8" ht="13.5" thickBot="1">
      <c r="B200" s="357"/>
      <c r="C200" s="893"/>
      <c r="D200" s="700"/>
      <c r="E200" s="894"/>
      <c r="F200" s="895"/>
      <c r="G200" s="401"/>
      <c r="H200" s="320"/>
    </row>
    <row r="201" spans="2:8" ht="13.5" thickBot="1">
      <c r="B201" s="320"/>
      <c r="C201" s="320"/>
      <c r="D201" s="320"/>
      <c r="E201" s="320"/>
      <c r="F201" s="320"/>
      <c r="G201" s="693" t="s">
        <v>26</v>
      </c>
      <c r="H201" s="320"/>
    </row>
    <row r="202" spans="2:8" ht="13.5" thickBot="1">
      <c r="B202" s="1371" t="s">
        <v>643</v>
      </c>
      <c r="C202" s="1372"/>
      <c r="D202" s="1372"/>
      <c r="E202" s="1372"/>
      <c r="F202" s="1373"/>
      <c r="G202" s="710">
        <f>G199+G191</f>
        <v>121.67499999999998</v>
      </c>
      <c r="H202" s="320"/>
    </row>
    <row r="203" spans="2:8">
      <c r="B203" s="705"/>
      <c r="C203" s="705"/>
      <c r="D203" s="705"/>
      <c r="E203" s="705"/>
      <c r="F203" s="705"/>
      <c r="G203" s="401"/>
      <c r="H203" s="320"/>
    </row>
    <row r="204" spans="2:8">
      <c r="B204" s="335" t="str">
        <f>'Ret Arvore peq porte &lt;2 pavim '!B226</f>
        <v>2.3. MOTOSSERRA</v>
      </c>
      <c r="C204" s="320"/>
      <c r="D204" s="320"/>
      <c r="E204" s="415"/>
      <c r="F204" s="356"/>
      <c r="G204" s="666"/>
      <c r="H204" s="320"/>
    </row>
    <row r="205" spans="2:8" ht="13.5" thickBot="1">
      <c r="B205" s="335"/>
      <c r="C205" s="320"/>
      <c r="D205" s="320"/>
      <c r="E205" s="415"/>
      <c r="F205" s="356"/>
      <c r="G205" s="666"/>
      <c r="H205" s="320"/>
    </row>
    <row r="206" spans="2:8" ht="13.5" thickBot="1">
      <c r="B206" s="745"/>
      <c r="C206" s="319"/>
      <c r="D206" s="319"/>
      <c r="E206" s="803" t="s">
        <v>825</v>
      </c>
      <c r="F206" s="804"/>
      <c r="G206" s="196">
        <f>'Dimens areas verdes'!D268</f>
        <v>114.39999999999999</v>
      </c>
      <c r="H206" s="320"/>
    </row>
    <row r="207" spans="2:8" ht="13.5" thickBot="1">
      <c r="B207" s="805" t="s">
        <v>831</v>
      </c>
      <c r="C207" s="319"/>
      <c r="D207" s="319"/>
      <c r="E207" s="856" t="s">
        <v>862</v>
      </c>
      <c r="F207" s="807"/>
      <c r="G207" s="293">
        <f>'Dimens areas verdes'!D267</f>
        <v>1</v>
      </c>
      <c r="H207" s="320"/>
    </row>
    <row r="208" spans="2:8" ht="13.5" thickBot="1">
      <c r="B208" s="808"/>
      <c r="C208" s="871" t="s">
        <v>448</v>
      </c>
      <c r="D208" s="809" t="s">
        <v>40</v>
      </c>
      <c r="E208" s="809" t="s">
        <v>1587</v>
      </c>
      <c r="F208" s="810" t="s">
        <v>26</v>
      </c>
      <c r="G208" s="807"/>
      <c r="H208" s="320"/>
    </row>
    <row r="209" spans="2:8" ht="13.5" thickBot="1">
      <c r="B209" s="811" t="s">
        <v>110</v>
      </c>
      <c r="C209" s="812">
        <f>G206</f>
        <v>114.39999999999999</v>
      </c>
      <c r="D209" s="740">
        <f>Banco!D47</f>
        <v>5.49</v>
      </c>
      <c r="E209" s="813">
        <f>Banco!D226</f>
        <v>1.5405</v>
      </c>
      <c r="F209" s="814">
        <f>C209*D209*E209</f>
        <v>967.52026799999987</v>
      </c>
      <c r="G209" s="807"/>
      <c r="H209" s="320"/>
    </row>
    <row r="210" spans="2:8">
      <c r="B210" s="319"/>
      <c r="C210" s="319"/>
      <c r="D210" s="319"/>
      <c r="E210" s="319"/>
      <c r="F210" s="319"/>
      <c r="G210" s="319"/>
      <c r="H210" s="320"/>
    </row>
    <row r="211" spans="2:8" ht="13.5" thickBot="1">
      <c r="B211" s="829" t="s">
        <v>832</v>
      </c>
      <c r="C211" s="319"/>
      <c r="D211" s="319"/>
      <c r="E211" s="319"/>
      <c r="F211" s="319"/>
      <c r="G211" s="319"/>
      <c r="H211" s="320"/>
    </row>
    <row r="212" spans="2:8" ht="13.5" thickBot="1">
      <c r="B212" s="815" t="s">
        <v>1588</v>
      </c>
      <c r="C212" s="1073" t="s">
        <v>1589</v>
      </c>
      <c r="D212" s="809" t="s">
        <v>40</v>
      </c>
      <c r="E212" s="1074" t="s">
        <v>1590</v>
      </c>
      <c r="F212" s="810" t="s">
        <v>26</v>
      </c>
      <c r="G212" s="319"/>
      <c r="H212" s="320"/>
    </row>
    <row r="213" spans="2:8" ht="13.5" thickBot="1">
      <c r="B213" s="818" t="s">
        <v>105</v>
      </c>
      <c r="C213" s="753">
        <f>C209*E209</f>
        <v>176.23319999999998</v>
      </c>
      <c r="D213" s="753">
        <f>Banco!D68</f>
        <v>28</v>
      </c>
      <c r="E213" s="1075">
        <f>Banco!D231</f>
        <v>0.03</v>
      </c>
      <c r="F213" s="814">
        <f>C213*D213*E213</f>
        <v>148.035888</v>
      </c>
      <c r="G213" s="319"/>
      <c r="H213" s="320"/>
    </row>
    <row r="214" spans="2:8">
      <c r="B214" s="335"/>
      <c r="C214" s="320"/>
      <c r="D214" s="320"/>
      <c r="E214" s="415"/>
      <c r="F214" s="356"/>
      <c r="G214" s="666"/>
      <c r="H214" s="320"/>
    </row>
    <row r="215" spans="2:8">
      <c r="B215" s="335"/>
      <c r="C215" s="320"/>
      <c r="D215" s="320"/>
      <c r="E215" s="415"/>
      <c r="F215" s="356"/>
      <c r="G215" s="666"/>
      <c r="H215" s="320"/>
    </row>
    <row r="216" spans="2:8">
      <c r="B216" s="357" t="s">
        <v>1591</v>
      </c>
      <c r="C216" s="320"/>
      <c r="D216" s="320"/>
      <c r="E216" s="320"/>
      <c r="F216" s="320"/>
      <c r="G216" s="320"/>
      <c r="H216" s="320"/>
    </row>
    <row r="217" spans="2:8" ht="13.5" thickBot="1">
      <c r="B217" s="320"/>
      <c r="C217" s="320"/>
      <c r="D217" s="320"/>
      <c r="E217" s="320"/>
      <c r="F217" s="320"/>
      <c r="G217" s="320"/>
      <c r="H217" s="320"/>
    </row>
    <row r="218" spans="2:8" ht="13.5" thickBot="1">
      <c r="B218" s="1369" t="s">
        <v>771</v>
      </c>
      <c r="C218" s="1370"/>
      <c r="D218" s="1370"/>
      <c r="E218" s="708">
        <f>E187</f>
        <v>0.25</v>
      </c>
      <c r="F218" s="320"/>
      <c r="G218" s="320"/>
      <c r="H218" s="320"/>
    </row>
    <row r="219" spans="2:8">
      <c r="B219" s="320"/>
      <c r="C219" s="320"/>
      <c r="D219" s="320"/>
      <c r="E219" s="320"/>
      <c r="F219" s="320"/>
      <c r="G219" s="320"/>
      <c r="H219" s="320"/>
    </row>
    <row r="220" spans="2:8" ht="13.5" thickBot="1">
      <c r="B220" s="357" t="s">
        <v>772</v>
      </c>
      <c r="C220" s="320"/>
      <c r="D220" s="320"/>
      <c r="E220" s="320"/>
      <c r="F220" s="320"/>
      <c r="G220" s="320"/>
      <c r="H220" s="320"/>
    </row>
    <row r="221" spans="2:8" ht="13.5" thickBot="1">
      <c r="B221" s="696"/>
      <c r="C221" s="627" t="s">
        <v>43</v>
      </c>
      <c r="D221" s="627" t="s">
        <v>81</v>
      </c>
      <c r="E221" s="627" t="s">
        <v>80</v>
      </c>
      <c r="F221" s="482" t="s">
        <v>1328</v>
      </c>
      <c r="G221" s="672" t="s">
        <v>26</v>
      </c>
      <c r="H221" s="320"/>
    </row>
    <row r="222" spans="2:8" ht="13.5" thickBot="1">
      <c r="B222" s="634" t="s">
        <v>1132</v>
      </c>
      <c r="C222" s="960">
        <f>G207</f>
        <v>1</v>
      </c>
      <c r="D222" s="697">
        <f>Banco!D172</f>
        <v>3045</v>
      </c>
      <c r="E222" s="698">
        <f>D222*E218</f>
        <v>761.25</v>
      </c>
      <c r="F222" s="699">
        <f>'Ret Arv peq porte&gt;2&lt;4 cant cent'!F218</f>
        <v>30</v>
      </c>
      <c r="G222" s="427">
        <f>C222*E222/F222</f>
        <v>25.375</v>
      </c>
      <c r="H222" s="320"/>
    </row>
    <row r="223" spans="2:8">
      <c r="B223" s="357"/>
      <c r="C223" s="356"/>
      <c r="D223" s="700"/>
      <c r="E223" s="700"/>
      <c r="F223" s="356"/>
      <c r="G223" s="403"/>
      <c r="H223" s="320"/>
    </row>
    <row r="224" spans="2:8">
      <c r="B224" s="357" t="s">
        <v>1592</v>
      </c>
      <c r="C224" s="320"/>
      <c r="D224" s="320"/>
      <c r="E224" s="320"/>
      <c r="F224" s="320"/>
      <c r="G224" s="320"/>
      <c r="H224" s="320"/>
    </row>
    <row r="225" spans="2:8" ht="13.5" thickBot="1">
      <c r="B225" s="357"/>
      <c r="C225" s="320"/>
      <c r="D225" s="320"/>
      <c r="E225" s="320"/>
      <c r="F225" s="320"/>
      <c r="G225" s="320"/>
      <c r="H225" s="320"/>
    </row>
    <row r="226" spans="2:8" ht="13.5" thickBot="1">
      <c r="B226" s="1369" t="s">
        <v>771</v>
      </c>
      <c r="C226" s="1370"/>
      <c r="D226" s="1370"/>
      <c r="E226" s="708">
        <f>'Ret Arvore peq porte &lt;2 pavim '!E247</f>
        <v>0.75</v>
      </c>
      <c r="F226" s="320"/>
      <c r="G226" s="320"/>
      <c r="H226" s="320"/>
    </row>
    <row r="227" spans="2:8">
      <c r="B227" s="357"/>
      <c r="C227" s="320"/>
      <c r="D227" s="320"/>
      <c r="E227" s="320"/>
      <c r="F227" s="320"/>
      <c r="G227" s="320"/>
      <c r="H227" s="320"/>
    </row>
    <row r="228" spans="2:8" ht="13.5" thickBot="1">
      <c r="B228" s="357" t="s">
        <v>783</v>
      </c>
      <c r="C228" s="320"/>
      <c r="D228" s="320"/>
      <c r="E228" s="320"/>
      <c r="F228" s="320"/>
      <c r="G228" s="320"/>
      <c r="H228" s="320"/>
    </row>
    <row r="229" spans="2:8" ht="13.5" thickBot="1">
      <c r="B229" s="696"/>
      <c r="C229" s="627" t="s">
        <v>43</v>
      </c>
      <c r="D229" s="627" t="s">
        <v>81</v>
      </c>
      <c r="E229" s="627" t="s">
        <v>1036</v>
      </c>
      <c r="F229" s="482" t="s">
        <v>1328</v>
      </c>
      <c r="G229" s="672" t="s">
        <v>26</v>
      </c>
      <c r="H229" s="320"/>
    </row>
    <row r="230" spans="2:8" ht="13.5" thickBot="1">
      <c r="B230" s="634" t="s">
        <v>1133</v>
      </c>
      <c r="C230" s="701">
        <f>C222</f>
        <v>1</v>
      </c>
      <c r="D230" s="697">
        <f>D222</f>
        <v>3045</v>
      </c>
      <c r="E230" s="698">
        <f>D230*E226</f>
        <v>2283.75</v>
      </c>
      <c r="F230" s="699">
        <f>'Ret Arv peq porte&gt;2&lt;4 cant cent'!F226</f>
        <v>30</v>
      </c>
      <c r="G230" s="427">
        <f>C230*E230/F230</f>
        <v>76.125</v>
      </c>
      <c r="H230" s="320"/>
    </row>
    <row r="231" spans="2:8" ht="13.5" thickBot="1">
      <c r="B231" s="357"/>
      <c r="C231" s="893"/>
      <c r="D231" s="700"/>
      <c r="E231" s="894"/>
      <c r="F231" s="895"/>
      <c r="G231" s="401"/>
      <c r="H231" s="320"/>
    </row>
    <row r="232" spans="2:8" ht="13.5" thickBot="1">
      <c r="B232" s="320"/>
      <c r="C232" s="320"/>
      <c r="D232" s="320"/>
      <c r="E232" s="320"/>
      <c r="F232" s="320"/>
      <c r="G232" s="693" t="s">
        <v>26</v>
      </c>
      <c r="H232" s="320"/>
    </row>
    <row r="233" spans="2:8" ht="13.5" thickBot="1">
      <c r="B233" s="1371" t="s">
        <v>1593</v>
      </c>
      <c r="C233" s="1372"/>
      <c r="D233" s="1372"/>
      <c r="E233" s="1372"/>
      <c r="F233" s="1373"/>
      <c r="G233" s="710">
        <f>F209+F213+G230+G222</f>
        <v>1217.0561559999999</v>
      </c>
      <c r="H233" s="320"/>
    </row>
    <row r="234" spans="2:8">
      <c r="B234" s="705"/>
      <c r="C234" s="705"/>
      <c r="D234" s="705"/>
      <c r="E234" s="705"/>
      <c r="F234" s="705"/>
      <c r="G234" s="401"/>
      <c r="H234" s="320"/>
    </row>
    <row r="235" spans="2:8">
      <c r="B235" s="335" t="s">
        <v>774</v>
      </c>
      <c r="C235" s="320"/>
      <c r="D235" s="320"/>
      <c r="E235" s="415"/>
      <c r="F235" s="356"/>
      <c r="G235" s="666"/>
      <c r="H235" s="320"/>
    </row>
    <row r="236" spans="2:8" ht="13.5" thickBot="1">
      <c r="B236" s="335"/>
      <c r="C236" s="320"/>
      <c r="D236" s="320"/>
      <c r="E236" s="415"/>
      <c r="F236" s="356"/>
      <c r="G236" s="666"/>
      <c r="H236" s="320"/>
    </row>
    <row r="237" spans="2:8" ht="13.5" thickBot="1">
      <c r="B237" s="745"/>
      <c r="C237" s="319"/>
      <c r="D237" s="319"/>
      <c r="E237" s="803" t="s">
        <v>825</v>
      </c>
      <c r="F237" s="804"/>
      <c r="G237" s="196">
        <f>'Dimens areas verdes'!D270</f>
        <v>143</v>
      </c>
      <c r="H237" s="320"/>
    </row>
    <row r="238" spans="2:8" ht="13.5" thickBot="1">
      <c r="B238" s="805" t="s">
        <v>1585</v>
      </c>
      <c r="C238" s="319"/>
      <c r="D238" s="319"/>
      <c r="E238" s="856" t="s">
        <v>863</v>
      </c>
      <c r="F238" s="807"/>
      <c r="G238" s="293">
        <f>'Dimens areas verdes'!D269</f>
        <v>1</v>
      </c>
      <c r="H238" s="320"/>
    </row>
    <row r="239" spans="2:8" ht="13.5" thickBot="1">
      <c r="B239" s="808"/>
      <c r="C239" s="871" t="s">
        <v>448</v>
      </c>
      <c r="D239" s="809" t="s">
        <v>40</v>
      </c>
      <c r="E239" s="809" t="s">
        <v>1587</v>
      </c>
      <c r="F239" s="810" t="s">
        <v>26</v>
      </c>
      <c r="G239" s="807"/>
      <c r="H239" s="320"/>
    </row>
    <row r="240" spans="2:8" ht="13.5" thickBot="1">
      <c r="B240" s="811" t="s">
        <v>110</v>
      </c>
      <c r="C240" s="812">
        <f>G237</f>
        <v>143</v>
      </c>
      <c r="D240" s="740">
        <f>Banco!D47</f>
        <v>5.49</v>
      </c>
      <c r="E240" s="813">
        <f>Banco!D225</f>
        <v>0.37524999999999997</v>
      </c>
      <c r="F240" s="814">
        <f>C240*D240*E240</f>
        <v>294.59751749999998</v>
      </c>
      <c r="G240" s="807"/>
      <c r="H240" s="320"/>
    </row>
    <row r="241" spans="2:8">
      <c r="B241" s="319"/>
      <c r="C241" s="319"/>
      <c r="D241" s="319"/>
      <c r="E241" s="319"/>
      <c r="F241" s="319"/>
      <c r="G241" s="319"/>
      <c r="H241" s="320"/>
    </row>
    <row r="242" spans="2:8" ht="13.5" thickBot="1">
      <c r="B242" s="829" t="s">
        <v>1586</v>
      </c>
      <c r="C242" s="319"/>
      <c r="D242" s="319"/>
      <c r="E242" s="319"/>
      <c r="F242" s="319"/>
      <c r="G242" s="319"/>
      <c r="H242" s="320"/>
    </row>
    <row r="243" spans="2:8" ht="13.5" thickBot="1">
      <c r="B243" s="815" t="s">
        <v>1588</v>
      </c>
      <c r="C243" s="1073" t="s">
        <v>1589</v>
      </c>
      <c r="D243" s="809" t="s">
        <v>40</v>
      </c>
      <c r="E243" s="1074" t="s">
        <v>1590</v>
      </c>
      <c r="F243" s="810" t="s">
        <v>26</v>
      </c>
      <c r="G243" s="319"/>
      <c r="H243" s="320"/>
    </row>
    <row r="244" spans="2:8" ht="13.5" thickBot="1">
      <c r="B244" s="818" t="s">
        <v>105</v>
      </c>
      <c r="C244" s="753">
        <f>C240*E240</f>
        <v>53.660749999999993</v>
      </c>
      <c r="D244" s="753">
        <f>Banco!D68</f>
        <v>28</v>
      </c>
      <c r="E244" s="1075">
        <f>Banco!D231</f>
        <v>0.03</v>
      </c>
      <c r="F244" s="814">
        <f>C244*D244*E244</f>
        <v>45.075029999999991</v>
      </c>
      <c r="G244" s="319"/>
      <c r="H244" s="320"/>
    </row>
    <row r="245" spans="2:8">
      <c r="B245" s="335"/>
      <c r="C245" s="320"/>
      <c r="D245" s="320"/>
      <c r="E245" s="415"/>
      <c r="F245" s="356"/>
      <c r="G245" s="666"/>
      <c r="H245" s="320"/>
    </row>
    <row r="246" spans="2:8">
      <c r="B246" s="357" t="s">
        <v>1594</v>
      </c>
      <c r="C246" s="320"/>
      <c r="D246" s="320"/>
      <c r="E246" s="320"/>
      <c r="F246" s="320"/>
      <c r="G246" s="320"/>
      <c r="H246" s="320"/>
    </row>
    <row r="247" spans="2:8" ht="13.5" thickBot="1">
      <c r="B247" s="320"/>
      <c r="C247" s="320"/>
      <c r="D247" s="320"/>
      <c r="E247" s="320"/>
      <c r="F247" s="320"/>
      <c r="G247" s="320"/>
      <c r="H247" s="320"/>
    </row>
    <row r="248" spans="2:8" ht="13.5" thickBot="1">
      <c r="B248" s="1369" t="s">
        <v>775</v>
      </c>
      <c r="C248" s="1370"/>
      <c r="D248" s="1370"/>
      <c r="E248" s="708">
        <f>E218</f>
        <v>0.25</v>
      </c>
      <c r="F248" s="320"/>
      <c r="G248" s="320"/>
      <c r="H248" s="320"/>
    </row>
    <row r="249" spans="2:8">
      <c r="B249" s="320"/>
      <c r="C249" s="320"/>
      <c r="D249" s="320"/>
      <c r="E249" s="320"/>
      <c r="F249" s="320"/>
      <c r="G249" s="320"/>
      <c r="H249" s="320"/>
    </row>
    <row r="250" spans="2:8" ht="13.5" thickBot="1">
      <c r="B250" s="357" t="s">
        <v>776</v>
      </c>
      <c r="C250" s="320"/>
      <c r="D250" s="320"/>
      <c r="E250" s="320"/>
      <c r="F250" s="320"/>
      <c r="G250" s="320"/>
      <c r="H250" s="320"/>
    </row>
    <row r="251" spans="2:8" ht="13.5" thickBot="1">
      <c r="B251" s="696"/>
      <c r="C251" s="627" t="s">
        <v>43</v>
      </c>
      <c r="D251" s="627" t="s">
        <v>81</v>
      </c>
      <c r="E251" s="627" t="s">
        <v>80</v>
      </c>
      <c r="F251" s="482" t="s">
        <v>1328</v>
      </c>
      <c r="G251" s="672" t="s">
        <v>26</v>
      </c>
      <c r="H251" s="320"/>
    </row>
    <row r="252" spans="2:8" ht="13.5" thickBot="1">
      <c r="B252" s="634" t="s">
        <v>1134</v>
      </c>
      <c r="C252" s="960">
        <f>G238</f>
        <v>1</v>
      </c>
      <c r="D252" s="697">
        <f>Banco!D171</f>
        <v>2249.9</v>
      </c>
      <c r="E252" s="698">
        <f>D252*E248</f>
        <v>562.47500000000002</v>
      </c>
      <c r="F252" s="699">
        <f>'Ret Arv peq porte&gt;2&lt;4 cant cent'!F248</f>
        <v>30</v>
      </c>
      <c r="G252" s="427">
        <f>C252*E252/F252</f>
        <v>18.749166666666667</v>
      </c>
      <c r="H252" s="320"/>
    </row>
    <row r="253" spans="2:8">
      <c r="B253" s="357"/>
      <c r="C253" s="356"/>
      <c r="D253" s="700"/>
      <c r="E253" s="700"/>
      <c r="F253" s="356"/>
      <c r="G253" s="403"/>
      <c r="H253" s="320"/>
    </row>
    <row r="254" spans="2:8">
      <c r="B254" s="357" t="s">
        <v>1595</v>
      </c>
      <c r="C254" s="320"/>
      <c r="D254" s="320"/>
      <c r="E254" s="320"/>
      <c r="F254" s="320"/>
      <c r="G254" s="320"/>
      <c r="H254" s="320"/>
    </row>
    <row r="255" spans="2:8" ht="13.5" thickBot="1">
      <c r="B255" s="357"/>
      <c r="C255" s="320"/>
      <c r="D255" s="320"/>
      <c r="E255" s="320"/>
      <c r="F255" s="320"/>
      <c r="G255" s="320"/>
      <c r="H255" s="320"/>
    </row>
    <row r="256" spans="2:8" ht="13.5" thickBot="1">
      <c r="B256" s="1369" t="s">
        <v>777</v>
      </c>
      <c r="C256" s="1370"/>
      <c r="D256" s="1370"/>
      <c r="E256" s="708">
        <f>'Ret Arvore peq porte &lt;2 pavim '!E278</f>
        <v>0.75</v>
      </c>
      <c r="F256" s="320"/>
      <c r="G256" s="320"/>
      <c r="H256" s="320"/>
    </row>
    <row r="257" spans="2:8">
      <c r="B257" s="357"/>
      <c r="C257" s="320"/>
      <c r="D257" s="320"/>
      <c r="E257" s="320"/>
      <c r="F257" s="320"/>
      <c r="G257" s="320"/>
      <c r="H257" s="320"/>
    </row>
    <row r="258" spans="2:8" ht="13.5" thickBot="1">
      <c r="B258" s="357" t="s">
        <v>778</v>
      </c>
      <c r="C258" s="320"/>
      <c r="D258" s="320"/>
      <c r="E258" s="320"/>
      <c r="F258" s="320"/>
      <c r="G258" s="320"/>
      <c r="H258" s="320"/>
    </row>
    <row r="259" spans="2:8" ht="13.5" thickBot="1">
      <c r="B259" s="696"/>
      <c r="C259" s="627" t="s">
        <v>43</v>
      </c>
      <c r="D259" s="627" t="s">
        <v>81</v>
      </c>
      <c r="E259" s="627" t="s">
        <v>1036</v>
      </c>
      <c r="F259" s="482" t="s">
        <v>1328</v>
      </c>
      <c r="G259" s="672" t="s">
        <v>26</v>
      </c>
      <c r="H259" s="320"/>
    </row>
    <row r="260" spans="2:8" ht="13.5" thickBot="1">
      <c r="B260" s="634" t="s">
        <v>1135</v>
      </c>
      <c r="C260" s="701">
        <f>C252</f>
        <v>1</v>
      </c>
      <c r="D260" s="697">
        <f>D252</f>
        <v>2249.9</v>
      </c>
      <c r="E260" s="698">
        <f>D260*E256</f>
        <v>1687.4250000000002</v>
      </c>
      <c r="F260" s="699">
        <f>'Ret Arv peq porte&gt;2&lt;4 cant cent'!F256</f>
        <v>30</v>
      </c>
      <c r="G260" s="427">
        <f>C260*E260/F260</f>
        <v>56.247500000000009</v>
      </c>
      <c r="H260" s="320"/>
    </row>
    <row r="261" spans="2:8" ht="13.5" thickBot="1">
      <c r="B261" s="357"/>
      <c r="C261" s="893"/>
      <c r="D261" s="700"/>
      <c r="E261" s="894"/>
      <c r="F261" s="895"/>
      <c r="G261" s="401"/>
      <c r="H261" s="320"/>
    </row>
    <row r="262" spans="2:8" ht="13.5" thickBot="1">
      <c r="B262" s="320"/>
      <c r="C262" s="320"/>
      <c r="D262" s="320"/>
      <c r="E262" s="320"/>
      <c r="F262" s="320"/>
      <c r="G262" s="693" t="s">
        <v>26</v>
      </c>
      <c r="H262" s="320"/>
    </row>
    <row r="263" spans="2:8" ht="13.5" thickBot="1">
      <c r="B263" s="1371" t="s">
        <v>1596</v>
      </c>
      <c r="C263" s="1372"/>
      <c r="D263" s="1372"/>
      <c r="E263" s="1372"/>
      <c r="F263" s="1373"/>
      <c r="G263" s="710">
        <f>F240+F244+G260+G252</f>
        <v>414.66921416666662</v>
      </c>
      <c r="H263" s="320"/>
    </row>
    <row r="264" spans="2:8">
      <c r="B264" s="705"/>
      <c r="C264" s="705"/>
      <c r="D264" s="705"/>
      <c r="E264" s="705"/>
      <c r="F264" s="705"/>
      <c r="G264" s="401"/>
      <c r="H264" s="320"/>
    </row>
    <row r="265" spans="2:8">
      <c r="B265" s="335" t="s">
        <v>61</v>
      </c>
      <c r="C265" s="320"/>
      <c r="D265" s="320"/>
      <c r="E265" s="320"/>
      <c r="F265" s="320"/>
      <c r="G265" s="320"/>
      <c r="H265" s="320"/>
    </row>
    <row r="266" spans="2:8" ht="13.5" thickBot="1">
      <c r="B266" s="320"/>
      <c r="C266" s="320"/>
      <c r="D266" s="320"/>
      <c r="E266" s="320"/>
      <c r="F266" s="320"/>
      <c r="G266" s="320"/>
      <c r="H266" s="320"/>
    </row>
    <row r="267" spans="2:8">
      <c r="B267" s="696" t="s">
        <v>57</v>
      </c>
      <c r="C267" s="424"/>
      <c r="D267" s="424"/>
      <c r="E267" s="711"/>
      <c r="F267" s="712">
        <f>E32</f>
        <v>33082.720000000001</v>
      </c>
      <c r="G267" s="320"/>
      <c r="H267" s="320"/>
    </row>
    <row r="268" spans="2:8">
      <c r="B268" s="630" t="s">
        <v>124</v>
      </c>
      <c r="C268" s="356"/>
      <c r="D268" s="356"/>
      <c r="E268" s="713"/>
      <c r="F268" s="714">
        <f>E98</f>
        <v>661.19999999999993</v>
      </c>
      <c r="G268" s="320"/>
      <c r="H268" s="320"/>
    </row>
    <row r="269" spans="2:8">
      <c r="B269" s="630" t="s">
        <v>1689</v>
      </c>
      <c r="C269" s="356"/>
      <c r="D269" s="356"/>
      <c r="E269" s="713"/>
      <c r="F269" s="714">
        <f>G114</f>
        <v>504.03000000000003</v>
      </c>
      <c r="G269" s="320"/>
      <c r="H269" s="320"/>
    </row>
    <row r="270" spans="2:8">
      <c r="B270" s="630" t="str">
        <f>'Ret Arvore peq porte &lt;2 pavim '!B347</f>
        <v>3.4. CAMINHÃO MEDIO CARROCERIA EQUIPADO COM BRAÇO MECANICO</v>
      </c>
      <c r="C270" s="356"/>
      <c r="D270" s="356"/>
      <c r="E270" s="713"/>
      <c r="F270" s="714">
        <f>G181</f>
        <v>12715.458483720646</v>
      </c>
      <c r="G270" s="320"/>
      <c r="H270" s="320"/>
    </row>
    <row r="271" spans="2:8">
      <c r="B271" s="630" t="s">
        <v>648</v>
      </c>
      <c r="C271" s="356"/>
      <c r="D271" s="356"/>
      <c r="E271" s="713"/>
      <c r="F271" s="714">
        <f>G202</f>
        <v>121.67499999999998</v>
      </c>
      <c r="G271" s="320"/>
      <c r="H271" s="320"/>
    </row>
    <row r="272" spans="2:8">
      <c r="B272" s="630" t="s">
        <v>922</v>
      </c>
      <c r="C272" s="356"/>
      <c r="D272" s="356"/>
      <c r="E272" s="713"/>
      <c r="F272" s="714">
        <f>G233</f>
        <v>1217.0561559999999</v>
      </c>
      <c r="G272" s="320"/>
      <c r="H272" s="320"/>
    </row>
    <row r="273" spans="2:8" ht="13.5" thickBot="1">
      <c r="B273" s="630" t="s">
        <v>671</v>
      </c>
      <c r="C273" s="356"/>
      <c r="D273" s="356"/>
      <c r="E273" s="713"/>
      <c r="F273" s="714">
        <f>G263</f>
        <v>414.66921416666662</v>
      </c>
      <c r="G273" s="320"/>
      <c r="H273" s="320"/>
    </row>
    <row r="274" spans="2:8">
      <c r="B274" s="696" t="s">
        <v>1122</v>
      </c>
      <c r="C274" s="424"/>
      <c r="D274" s="424"/>
      <c r="E274" s="711"/>
      <c r="F274" s="712">
        <f>SUM(F267:F273)</f>
        <v>48716.808853887313</v>
      </c>
      <c r="G274" s="320"/>
      <c r="H274" s="320"/>
    </row>
    <row r="275" spans="2:8" ht="13.5" thickBot="1">
      <c r="B275" s="634" t="s">
        <v>669</v>
      </c>
      <c r="C275" s="715"/>
      <c r="D275" s="716">
        <f>Banco!D211</f>
        <v>0.38690000000000002</v>
      </c>
      <c r="E275" s="717"/>
      <c r="F275" s="718">
        <f>D275*F274</f>
        <v>18848.533345569002</v>
      </c>
      <c r="G275" s="320"/>
      <c r="H275" s="320"/>
    </row>
    <row r="276" spans="2:8" ht="13.5" thickBot="1">
      <c r="B276" s="437" t="s">
        <v>1828</v>
      </c>
      <c r="C276" s="438"/>
      <c r="D276" s="438"/>
      <c r="E276" s="913"/>
      <c r="F276" s="914">
        <f>F275+F274</f>
        <v>67565.34219945631</v>
      </c>
      <c r="G276" s="320"/>
      <c r="H276" s="320"/>
    </row>
    <row r="277" spans="2:8" ht="13.5" thickBot="1">
      <c r="B277" s="150" t="s">
        <v>942</v>
      </c>
      <c r="C277" s="149"/>
      <c r="D277" s="149"/>
      <c r="E277" s="148"/>
      <c r="F277" s="147">
        <f>'Dimens areas verdes'!D230</f>
        <v>120</v>
      </c>
    </row>
    <row r="278" spans="2:8" ht="13.5" thickBot="1">
      <c r="B278" s="146" t="s">
        <v>670</v>
      </c>
      <c r="C278" s="145"/>
      <c r="D278" s="145"/>
      <c r="E278" s="144"/>
      <c r="F278" s="590">
        <f>ROUND(F276/F277,2)</f>
        <v>563.04</v>
      </c>
    </row>
  </sheetData>
  <mergeCells count="14">
    <mergeCell ref="B187:D187"/>
    <mergeCell ref="B144:D144"/>
    <mergeCell ref="B145:D145"/>
    <mergeCell ref="B157:D157"/>
    <mergeCell ref="B158:D158"/>
    <mergeCell ref="B181:F181"/>
    <mergeCell ref="B256:D256"/>
    <mergeCell ref="B263:F263"/>
    <mergeCell ref="B195:D195"/>
    <mergeCell ref="B202:F202"/>
    <mergeCell ref="B218:D218"/>
    <mergeCell ref="B226:D226"/>
    <mergeCell ref="B233:F233"/>
    <mergeCell ref="B248:D248"/>
  </mergeCells>
  <printOptions horizontalCentered="1"/>
  <pageMargins left="0.59055118110236227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73" min="1" max="6" man="1"/>
    <brk id="130" min="1" max="6" man="1"/>
    <brk id="202" min="1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78"/>
  <sheetViews>
    <sheetView showGridLines="0" view="pageBreakPreview" topLeftCell="A256" zoomScaleNormal="100" zoomScaleSheetLayoutView="100" workbookViewId="0">
      <selection activeCell="B9" sqref="B9:G21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1624</v>
      </c>
    </row>
    <row r="5" spans="2:9">
      <c r="B5" s="1008"/>
    </row>
    <row r="6" spans="2:9">
      <c r="B6" s="160" t="s">
        <v>19</v>
      </c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2:9" s="184" customFormat="1" ht="26.25" thickBot="1"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90" t="s">
        <v>998</v>
      </c>
      <c r="H8" s="594"/>
    </row>
    <row r="9" spans="2:9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1293">
        <f>'Salários 01 2021'!$C$42</f>
        <v>2294.25</v>
      </c>
      <c r="H9" s="598"/>
    </row>
    <row r="10" spans="2:9">
      <c r="B10" s="602" t="s">
        <v>95</v>
      </c>
      <c r="C10" s="926"/>
      <c r="D10" s="926"/>
      <c r="E10" s="926"/>
      <c r="F10" s="910"/>
      <c r="G10" s="1103"/>
      <c r="H10" s="598"/>
    </row>
    <row r="11" spans="2:9">
      <c r="B11" s="602" t="s">
        <v>96</v>
      </c>
      <c r="C11" s="926"/>
      <c r="D11" s="926"/>
      <c r="E11" s="926"/>
      <c r="F11" s="910"/>
      <c r="G11" s="1103"/>
      <c r="H11" s="598"/>
    </row>
    <row r="12" spans="2:9"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6"/>
      <c r="H12" s="323"/>
    </row>
    <row r="13" spans="2:9">
      <c r="B13" s="602" t="s">
        <v>87</v>
      </c>
      <c r="C13" s="603"/>
      <c r="D13" s="603"/>
      <c r="E13" s="603"/>
      <c r="F13" s="735"/>
      <c r="G13" s="736"/>
      <c r="H13" s="323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6">
        <f>Banco!$D$199</f>
        <v>418.26</v>
      </c>
      <c r="H14" s="323"/>
    </row>
    <row r="15" spans="2:9"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6">
        <f>SUM(G9:G14)*$E$7</f>
        <v>2008.0169028000003</v>
      </c>
      <c r="H15" s="323"/>
    </row>
    <row r="16" spans="2:9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6">
        <f>'Salários 01 2021'!$J$14</f>
        <v>599</v>
      </c>
      <c r="H16" s="323"/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6">
        <f>'Salários 01 2021'!$K$15</f>
        <v>65</v>
      </c>
      <c r="H17" s="323"/>
    </row>
    <row r="18" spans="2:8">
      <c r="B18" s="602" t="s">
        <v>389</v>
      </c>
      <c r="C18" s="603"/>
      <c r="D18" s="735"/>
      <c r="E18" s="603"/>
      <c r="F18" s="603">
        <f>'Salários 01 2021'!$J$15</f>
        <v>641.75</v>
      </c>
      <c r="G18" s="736"/>
      <c r="H18" s="323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6">
        <f>Banco!$D$197</f>
        <v>72</v>
      </c>
      <c r="H19" s="323"/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736">
        <f>F20</f>
        <v>8.5</v>
      </c>
      <c r="H20" s="323"/>
    </row>
    <row r="21" spans="2:8" ht="13.5" thickBot="1"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1">
        <f>'Salários 01 2021'!$L$42</f>
        <v>63.961438356164393</v>
      </c>
      <c r="H21" s="323"/>
    </row>
    <row r="22" spans="2:8" ht="13.5" thickBot="1"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1180">
        <f>SUM(E9:E21)</f>
        <v>4299.9096604361648</v>
      </c>
      <c r="F22" s="1291">
        <f>SUM(F9:F21)</f>
        <v>5146.9708675561651</v>
      </c>
      <c r="G22" s="1295">
        <f>SUM(G9:G21)</f>
        <v>5528.988341156165</v>
      </c>
      <c r="H22" s="614"/>
    </row>
    <row r="23" spans="2:8">
      <c r="B23" s="320"/>
      <c r="C23" s="320"/>
      <c r="D23" s="320"/>
      <c r="E23" s="320"/>
      <c r="F23" s="320"/>
      <c r="G23" s="320"/>
      <c r="H23" s="320"/>
    </row>
    <row r="24" spans="2:8" ht="13.5" thickBot="1">
      <c r="B24" s="335" t="s">
        <v>27</v>
      </c>
      <c r="C24" s="320"/>
      <c r="D24" s="320"/>
      <c r="E24" s="320"/>
      <c r="F24" s="320"/>
      <c r="G24" s="320"/>
      <c r="H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2:8">
      <c r="B26" s="599" t="str">
        <f>C8</f>
        <v xml:space="preserve">Jardineiro </v>
      </c>
      <c r="C26" s="304">
        <f>'Dimens areas verdes'!D243</f>
        <v>4</v>
      </c>
      <c r="D26" s="297">
        <f>C22</f>
        <v>3635.7561623561646</v>
      </c>
      <c r="E26" s="619">
        <f t="shared" ref="E26:E30" si="0">ROUND(D26*C26,2)</f>
        <v>14543.02</v>
      </c>
      <c r="F26" s="320"/>
      <c r="G26" s="320"/>
      <c r="H26" s="320"/>
    </row>
    <row r="27" spans="2:8"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0"/>
        <v>4078.53</v>
      </c>
      <c r="F27" s="320"/>
      <c r="G27" s="320"/>
      <c r="H27" s="320"/>
    </row>
    <row r="28" spans="2:8"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0"/>
        <v>4299.91</v>
      </c>
      <c r="F28" s="320"/>
      <c r="G28" s="320"/>
      <c r="H28" s="320"/>
    </row>
    <row r="29" spans="2:8"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0"/>
        <v>4632.2700000000004</v>
      </c>
      <c r="F29" s="320"/>
      <c r="G29" s="320"/>
      <c r="H29" s="320"/>
    </row>
    <row r="30" spans="2:8">
      <c r="B30" s="599" t="str">
        <f>G8</f>
        <v>Supervisor de Turma</v>
      </c>
      <c r="C30" s="304">
        <f>'Dimens areas verdes'!D246</f>
        <v>1</v>
      </c>
      <c r="D30" s="426">
        <f>G22</f>
        <v>5528.988341156165</v>
      </c>
      <c r="E30" s="619">
        <f t="shared" si="0"/>
        <v>5528.99</v>
      </c>
      <c r="F30" s="320"/>
      <c r="G30" s="320"/>
      <c r="H30" s="320"/>
    </row>
    <row r="31" spans="2:8" ht="13.5" thickBot="1">
      <c r="B31" s="608"/>
      <c r="C31" s="646"/>
      <c r="D31" s="622"/>
      <c r="E31" s="623"/>
      <c r="F31" s="320"/>
      <c r="G31" s="320"/>
      <c r="H31" s="320"/>
    </row>
    <row r="32" spans="2:8" ht="13.5" thickBot="1">
      <c r="B32" s="624"/>
      <c r="C32" s="624"/>
      <c r="D32" s="624"/>
      <c r="E32" s="876">
        <f>SUM(E26:E31)</f>
        <v>33082.720000000001</v>
      </c>
      <c r="F32" s="320"/>
      <c r="G32" s="320"/>
      <c r="H32" s="320"/>
    </row>
    <row r="33" spans="2:8">
      <c r="B33" s="383"/>
      <c r="C33" s="320"/>
      <c r="D33" s="320"/>
      <c r="E33" s="877"/>
      <c r="F33" s="878"/>
      <c r="G33" s="320"/>
      <c r="H33" s="320"/>
    </row>
    <row r="34" spans="2:8">
      <c r="B34" s="335" t="s">
        <v>98</v>
      </c>
      <c r="C34" s="320"/>
      <c r="D34" s="320"/>
      <c r="E34" s="320"/>
      <c r="F34" s="320"/>
      <c r="G34" s="320"/>
      <c r="H34" s="320"/>
    </row>
    <row r="35" spans="2:8" ht="13.5" thickBot="1">
      <c r="B35" s="335" t="s">
        <v>99</v>
      </c>
      <c r="C35" s="320"/>
      <c r="D35" s="320"/>
      <c r="E35" s="320"/>
      <c r="F35" s="320"/>
      <c r="G35" s="320"/>
      <c r="H35" s="320"/>
    </row>
    <row r="36" spans="2:8" ht="13.5" thickBot="1">
      <c r="B36" s="615" t="s">
        <v>28</v>
      </c>
      <c r="C36" s="616" t="s">
        <v>20</v>
      </c>
      <c r="D36" s="616" t="s">
        <v>31</v>
      </c>
      <c r="E36" s="616" t="s">
        <v>32</v>
      </c>
      <c r="F36" s="617" t="s">
        <v>26</v>
      </c>
      <c r="G36" s="320"/>
      <c r="H36" s="320"/>
    </row>
    <row r="37" spans="2:8">
      <c r="B37" s="651"/>
      <c r="C37" s="626" t="str">
        <f>'Dimens areas verdes'!D7</f>
        <v>Calça de brim</v>
      </c>
      <c r="D37" s="879">
        <f>'Dimens areas verdes'!E7</f>
        <v>4</v>
      </c>
      <c r="E37" s="628">
        <f>Banco!$D$125</f>
        <v>29.8</v>
      </c>
      <c r="F37" s="629">
        <f t="shared" ref="F37:F43" si="1">ROUND(E37*D37/12,2)</f>
        <v>9.93</v>
      </c>
      <c r="G37" s="320"/>
      <c r="H37" s="320"/>
    </row>
    <row r="38" spans="2:8">
      <c r="B38" s="652"/>
      <c r="C38" s="631" t="str">
        <f>'Dimens areas verdes'!D8</f>
        <v>Camisa de brim</v>
      </c>
      <c r="D38" s="880">
        <f>'Dimens areas verdes'!E8</f>
        <v>4</v>
      </c>
      <c r="E38" s="426">
        <f>Banco!$D$127</f>
        <v>32.5</v>
      </c>
      <c r="F38" s="604">
        <f t="shared" si="1"/>
        <v>10.83</v>
      </c>
      <c r="G38" s="320"/>
      <c r="H38" s="320"/>
    </row>
    <row r="39" spans="2:8">
      <c r="B39" s="653" t="str">
        <f>B26</f>
        <v xml:space="preserve">Jardineiro </v>
      </c>
      <c r="C39" s="631" t="str">
        <f>'Dimens areas verdes'!D9</f>
        <v>Calçado de proteção</v>
      </c>
      <c r="D39" s="880">
        <f>'Dimens areas verdes'!E9</f>
        <v>3</v>
      </c>
      <c r="E39" s="297">
        <f>Banco!$D$126</f>
        <v>33.166666666666664</v>
      </c>
      <c r="F39" s="604">
        <f t="shared" si="1"/>
        <v>8.2899999999999991</v>
      </c>
      <c r="G39" s="320"/>
      <c r="H39" s="320"/>
    </row>
    <row r="40" spans="2:8">
      <c r="B40" s="652"/>
      <c r="C40" s="631" t="str">
        <f>'Dimens areas verdes'!D10</f>
        <v>Capa impermeável</v>
      </c>
      <c r="D40" s="880">
        <f>'Dimens areas verdes'!E10</f>
        <v>6</v>
      </c>
      <c r="E40" s="299">
        <f>Banco!$D$128</f>
        <v>10.8</v>
      </c>
      <c r="F40" s="604">
        <f t="shared" si="1"/>
        <v>5.4</v>
      </c>
      <c r="G40" s="320"/>
      <c r="H40" s="320"/>
    </row>
    <row r="41" spans="2:8">
      <c r="B41" s="652"/>
      <c r="C41" s="631" t="str">
        <f>'Dimens areas verdes'!D11</f>
        <v>Boné</v>
      </c>
      <c r="D41" s="880">
        <f>'Dimens areas verdes'!E11</f>
        <v>2</v>
      </c>
      <c r="E41" s="299">
        <f>Banco!$D$120</f>
        <v>6</v>
      </c>
      <c r="F41" s="604">
        <f t="shared" si="1"/>
        <v>1</v>
      </c>
      <c r="G41" s="320"/>
      <c r="H41" s="320"/>
    </row>
    <row r="42" spans="2:8">
      <c r="B42" s="652"/>
      <c r="C42" s="631" t="str">
        <f>'Dimens areas verdes'!D12</f>
        <v>Luva de vaqueta</v>
      </c>
      <c r="D42" s="880">
        <f>'Dimens areas verdes'!E12</f>
        <v>12</v>
      </c>
      <c r="E42" s="299">
        <f>Banco!D133</f>
        <v>17.55</v>
      </c>
      <c r="F42" s="604">
        <f t="shared" si="1"/>
        <v>17.55</v>
      </c>
      <c r="G42" s="320"/>
      <c r="H42" s="320"/>
    </row>
    <row r="43" spans="2:8" ht="13.5" thickBot="1">
      <c r="B43" s="673"/>
      <c r="C43" s="635" t="str">
        <f>'Dimens areas verdes'!D13</f>
        <v>Colete refletivo</v>
      </c>
      <c r="D43" s="881">
        <f>'Dimens areas verdes'!E13</f>
        <v>2</v>
      </c>
      <c r="E43" s="622">
        <f>Banco!D131</f>
        <v>13.4</v>
      </c>
      <c r="F43" s="610">
        <f t="shared" si="1"/>
        <v>2.23</v>
      </c>
      <c r="G43" s="320"/>
      <c r="H43" s="320"/>
    </row>
    <row r="44" spans="2:8" ht="13.5" thickBot="1">
      <c r="B44" s="637"/>
      <c r="C44" s="637"/>
      <c r="D44" s="639"/>
      <c r="E44" s="639"/>
      <c r="F44" s="640">
        <f>SUM(F37:F43)</f>
        <v>55.23</v>
      </c>
      <c r="G44" s="320"/>
      <c r="H44" s="320"/>
    </row>
    <row r="45" spans="2:8" ht="13.5" thickBot="1">
      <c r="B45" s="320"/>
      <c r="C45" s="320"/>
      <c r="D45" s="320"/>
      <c r="E45" s="320"/>
      <c r="F45" s="320"/>
      <c r="G45" s="320"/>
      <c r="H45" s="320"/>
    </row>
    <row r="46" spans="2:8" ht="13.5" thickBot="1">
      <c r="B46" s="615" t="s">
        <v>28</v>
      </c>
      <c r="C46" s="616" t="s">
        <v>20</v>
      </c>
      <c r="D46" s="616" t="s">
        <v>31</v>
      </c>
      <c r="E46" s="616" t="s">
        <v>32</v>
      </c>
      <c r="F46" s="617" t="s">
        <v>26</v>
      </c>
      <c r="G46" s="320"/>
      <c r="H46" s="320"/>
    </row>
    <row r="47" spans="2:8">
      <c r="B47" s="633"/>
      <c r="C47" s="631" t="str">
        <f>'Dimens areas verdes'!D59</f>
        <v>Calça especial</v>
      </c>
      <c r="D47" s="880">
        <f>'Dimens areas verdes'!E59</f>
        <v>4</v>
      </c>
      <c r="E47" s="297">
        <f>Banco!D124</f>
        <v>342.45</v>
      </c>
      <c r="F47" s="656">
        <f t="shared" ref="F47:F57" si="2">ROUND(E47*D47/12,2)</f>
        <v>114.15</v>
      </c>
      <c r="G47" s="320"/>
      <c r="H47" s="320"/>
    </row>
    <row r="48" spans="2:8">
      <c r="B48" s="633"/>
      <c r="C48" s="643" t="str">
        <f>'Dimens areas verdes'!D60</f>
        <v>Camisa de brim</v>
      </c>
      <c r="D48" s="886">
        <f>'Dimens areas verdes'!E60</f>
        <v>4</v>
      </c>
      <c r="E48" s="426">
        <f>Banco!D127</f>
        <v>32.5</v>
      </c>
      <c r="F48" s="604">
        <f t="shared" si="2"/>
        <v>10.83</v>
      </c>
      <c r="G48" s="320"/>
      <c r="H48" s="320"/>
    </row>
    <row r="49" spans="2:8">
      <c r="B49" s="633"/>
      <c r="C49" s="643" t="str">
        <f>'Dimens areas verdes'!D61</f>
        <v>Bota</v>
      </c>
      <c r="D49" s="886">
        <f>'Dimens areas verdes'!E61</f>
        <v>3</v>
      </c>
      <c r="E49" s="426">
        <f>Banco!D121</f>
        <v>39.9</v>
      </c>
      <c r="F49" s="604">
        <f t="shared" si="2"/>
        <v>9.98</v>
      </c>
      <c r="G49" s="320"/>
      <c r="H49" s="320"/>
    </row>
    <row r="50" spans="2:8">
      <c r="B50" s="633"/>
      <c r="C50" s="643" t="str">
        <f>'Dimens areas verdes'!D62</f>
        <v>Capa impermeável</v>
      </c>
      <c r="D50" s="886">
        <f>'Dimens areas verdes'!E62</f>
        <v>6</v>
      </c>
      <c r="E50" s="426">
        <f>Banco!D128</f>
        <v>10.8</v>
      </c>
      <c r="F50" s="604">
        <f t="shared" si="2"/>
        <v>5.4</v>
      </c>
      <c r="G50" s="320"/>
      <c r="H50" s="320"/>
    </row>
    <row r="51" spans="2:8">
      <c r="B51" s="633"/>
      <c r="C51" s="643" t="str">
        <f>'Dimens areas verdes'!D63</f>
        <v>Cinto de segurança</v>
      </c>
      <c r="D51" s="886">
        <f>'Dimens areas verdes'!E63</f>
        <v>2</v>
      </c>
      <c r="E51" s="426">
        <f>Banco!D130</f>
        <v>79.900000000000006</v>
      </c>
      <c r="F51" s="604">
        <f t="shared" si="2"/>
        <v>13.32</v>
      </c>
      <c r="G51" s="320"/>
      <c r="H51" s="320"/>
    </row>
    <row r="52" spans="2:8">
      <c r="B52" s="633" t="str">
        <f>B27</f>
        <v>Jardineiro Motopoda</v>
      </c>
      <c r="C52" s="643" t="str">
        <f>'Dimens areas verdes'!D64</f>
        <v>Luva de vaqueta</v>
      </c>
      <c r="D52" s="886">
        <f>'Dimens areas verdes'!E64</f>
        <v>12</v>
      </c>
      <c r="E52" s="426">
        <f>E42</f>
        <v>17.55</v>
      </c>
      <c r="F52" s="604">
        <f t="shared" si="2"/>
        <v>17.55</v>
      </c>
      <c r="G52" s="320"/>
      <c r="H52" s="320"/>
    </row>
    <row r="53" spans="2:8">
      <c r="B53" s="630"/>
      <c r="C53" s="643" t="str">
        <f>'Dimens areas verdes'!D65</f>
        <v>Abafador de ruido</v>
      </c>
      <c r="D53" s="886">
        <f>'Dimens areas verdes'!E65</f>
        <v>3</v>
      </c>
      <c r="E53" s="426">
        <f>Banco!D118</f>
        <v>15</v>
      </c>
      <c r="F53" s="604">
        <f t="shared" si="2"/>
        <v>3.75</v>
      </c>
      <c r="G53" s="320"/>
      <c r="H53" s="320"/>
    </row>
    <row r="54" spans="2:8">
      <c r="B54" s="630"/>
      <c r="C54" s="643" t="str">
        <f>'Dimens areas verdes'!D66</f>
        <v>Capacete c/ aba frontal</v>
      </c>
      <c r="D54" s="886">
        <f>'Dimens areas verdes'!E66</f>
        <v>3</v>
      </c>
      <c r="E54" s="426">
        <f>Banco!D129</f>
        <v>13.42</v>
      </c>
      <c r="F54" s="604">
        <f t="shared" si="2"/>
        <v>3.36</v>
      </c>
      <c r="G54" s="320"/>
      <c r="H54" s="320"/>
    </row>
    <row r="55" spans="2:8">
      <c r="B55" s="630"/>
      <c r="C55" s="643" t="str">
        <f>'Dimens areas verdes'!D67</f>
        <v>Colete refletivo</v>
      </c>
      <c r="D55" s="886">
        <f>'Dimens areas verdes'!E67</f>
        <v>2</v>
      </c>
      <c r="E55" s="426">
        <f>Banco!D131</f>
        <v>13.4</v>
      </c>
      <c r="F55" s="604">
        <f t="shared" si="2"/>
        <v>2.23</v>
      </c>
      <c r="G55" s="320"/>
      <c r="H55" s="320"/>
    </row>
    <row r="56" spans="2:8">
      <c r="B56" s="630"/>
      <c r="C56" s="643" t="str">
        <f>'Dimens areas verdes'!D68</f>
        <v>Boné</v>
      </c>
      <c r="D56" s="886">
        <f>'Dimens areas verdes'!E68</f>
        <v>2</v>
      </c>
      <c r="E56" s="426">
        <f>Banco!D120</f>
        <v>6</v>
      </c>
      <c r="F56" s="604">
        <f t="shared" si="2"/>
        <v>1</v>
      </c>
      <c r="G56" s="320"/>
      <c r="H56" s="320"/>
    </row>
    <row r="57" spans="2:8" ht="13.5" thickBot="1">
      <c r="B57" s="1084"/>
      <c r="C57" s="645" t="str">
        <f>'Dimens areas verdes'!D69</f>
        <v>Macacão apicultor</v>
      </c>
      <c r="D57" s="890">
        <f>'Dimens areas verdes'!E69</f>
        <v>1</v>
      </c>
      <c r="E57" s="1085">
        <f>Banco!D136</f>
        <v>150</v>
      </c>
      <c r="F57" s="610">
        <f t="shared" si="2"/>
        <v>12.5</v>
      </c>
      <c r="G57" s="320"/>
      <c r="H57" s="320"/>
    </row>
    <row r="58" spans="2:8" ht="13.5" thickBot="1">
      <c r="B58" s="637"/>
      <c r="C58" s="325"/>
      <c r="D58" s="895"/>
      <c r="E58" s="1082"/>
      <c r="F58" s="661">
        <f>SUM(F47:F57)</f>
        <v>194.07000000000002</v>
      </c>
      <c r="G58" s="320"/>
      <c r="H58" s="320"/>
    </row>
    <row r="59" spans="2:8" ht="13.5" thickBot="1">
      <c r="B59" s="320"/>
      <c r="C59" s="320"/>
      <c r="D59" s="320"/>
      <c r="E59" s="1101"/>
      <c r="F59" s="320"/>
      <c r="G59" s="320"/>
      <c r="H59" s="320"/>
    </row>
    <row r="60" spans="2:8" ht="13.5" thickBot="1">
      <c r="B60" s="615" t="s">
        <v>28</v>
      </c>
      <c r="C60" s="616" t="s">
        <v>20</v>
      </c>
      <c r="D60" s="616" t="s">
        <v>31</v>
      </c>
      <c r="E60" s="616" t="s">
        <v>32</v>
      </c>
      <c r="F60" s="617" t="s">
        <v>26</v>
      </c>
      <c r="G60" s="320"/>
      <c r="H60" s="320"/>
    </row>
    <row r="61" spans="2:8">
      <c r="B61" s="653"/>
      <c r="C61" s="631" t="str">
        <f>'Dimens areas verdes'!D46</f>
        <v xml:space="preserve">Calça especial </v>
      </c>
      <c r="D61" s="880">
        <f>'Dimens areas verdes'!E46</f>
        <v>4</v>
      </c>
      <c r="E61" s="297">
        <f>E47</f>
        <v>342.45</v>
      </c>
      <c r="F61" s="656">
        <f t="shared" ref="F61:F72" si="3">ROUND(E61*D61/12,2)</f>
        <v>114.15</v>
      </c>
      <c r="G61" s="320"/>
      <c r="H61" s="320"/>
    </row>
    <row r="62" spans="2:8">
      <c r="B62" s="653"/>
      <c r="C62" s="643" t="str">
        <f>'Dimens areas verdes'!D47</f>
        <v>Camisa de brim</v>
      </c>
      <c r="D62" s="886">
        <f>'Dimens areas verdes'!E47</f>
        <v>4</v>
      </c>
      <c r="E62" s="426">
        <f t="shared" ref="E62:E68" si="4">E48</f>
        <v>32.5</v>
      </c>
      <c r="F62" s="604">
        <f t="shared" si="3"/>
        <v>10.83</v>
      </c>
      <c r="G62" s="320"/>
      <c r="H62" s="320"/>
    </row>
    <row r="63" spans="2:8">
      <c r="B63" s="653"/>
      <c r="C63" s="643" t="str">
        <f>'Dimens areas verdes'!D48</f>
        <v>Bota</v>
      </c>
      <c r="D63" s="886">
        <f>'Dimens areas verdes'!E48</f>
        <v>3</v>
      </c>
      <c r="E63" s="426">
        <f t="shared" si="4"/>
        <v>39.9</v>
      </c>
      <c r="F63" s="604">
        <f t="shared" si="3"/>
        <v>9.98</v>
      </c>
      <c r="G63" s="320"/>
      <c r="H63" s="320"/>
    </row>
    <row r="64" spans="2:8">
      <c r="B64" s="653"/>
      <c r="C64" s="643" t="str">
        <f>'Dimens areas verdes'!D49</f>
        <v>Capa impermeável</v>
      </c>
      <c r="D64" s="886">
        <f>'Dimens areas verdes'!E49</f>
        <v>6</v>
      </c>
      <c r="E64" s="426">
        <f t="shared" si="4"/>
        <v>10.8</v>
      </c>
      <c r="F64" s="604">
        <f t="shared" si="3"/>
        <v>5.4</v>
      </c>
      <c r="G64" s="320"/>
      <c r="H64" s="320"/>
    </row>
    <row r="65" spans="2:8">
      <c r="B65" s="653"/>
      <c r="C65" s="643" t="str">
        <f>'Dimens areas verdes'!D50</f>
        <v>Cinto de segurança</v>
      </c>
      <c r="D65" s="886">
        <f>'Dimens areas verdes'!E50</f>
        <v>2</v>
      </c>
      <c r="E65" s="426">
        <f t="shared" si="4"/>
        <v>79.900000000000006</v>
      </c>
      <c r="F65" s="604">
        <f t="shared" si="3"/>
        <v>13.32</v>
      </c>
      <c r="G65" s="320"/>
      <c r="H65" s="320"/>
    </row>
    <row r="66" spans="2:8">
      <c r="B66" s="653" t="str">
        <f>B28</f>
        <v>Jardineiro Motosserra</v>
      </c>
      <c r="C66" s="643" t="str">
        <f>'Dimens areas verdes'!D51</f>
        <v>Luva de vaqueta</v>
      </c>
      <c r="D66" s="886">
        <f>'Dimens areas verdes'!E51</f>
        <v>12</v>
      </c>
      <c r="E66" s="426">
        <f t="shared" si="4"/>
        <v>17.55</v>
      </c>
      <c r="F66" s="604">
        <f t="shared" si="3"/>
        <v>17.55</v>
      </c>
      <c r="G66" s="320"/>
      <c r="H66" s="320"/>
    </row>
    <row r="67" spans="2:8">
      <c r="B67" s="653"/>
      <c r="C67" s="643" t="str">
        <f>'Dimens areas verdes'!D52</f>
        <v>Abafador de ruido</v>
      </c>
      <c r="D67" s="886">
        <f>'Dimens areas verdes'!E52</f>
        <v>3</v>
      </c>
      <c r="E67" s="426">
        <f t="shared" si="4"/>
        <v>15</v>
      </c>
      <c r="F67" s="604">
        <f t="shared" si="3"/>
        <v>3.75</v>
      </c>
      <c r="G67" s="320"/>
      <c r="H67" s="320"/>
    </row>
    <row r="68" spans="2:8">
      <c r="B68" s="653"/>
      <c r="C68" s="643" t="str">
        <f>'Dimens areas verdes'!D53</f>
        <v>Capacete c/ aba frontal</v>
      </c>
      <c r="D68" s="886">
        <f>'Dimens areas verdes'!E53</f>
        <v>3</v>
      </c>
      <c r="E68" s="426">
        <f t="shared" si="4"/>
        <v>13.42</v>
      </c>
      <c r="F68" s="604">
        <f t="shared" si="3"/>
        <v>3.36</v>
      </c>
      <c r="G68" s="320"/>
      <c r="H68" s="320"/>
    </row>
    <row r="69" spans="2:8">
      <c r="B69" s="652"/>
      <c r="C69" s="643" t="str">
        <f>'Dimens areas verdes'!D54</f>
        <v>Caneleira proteção</v>
      </c>
      <c r="D69" s="886">
        <f>'Dimens areas verdes'!E54</f>
        <v>3</v>
      </c>
      <c r="E69" s="426">
        <f>Banco!D123</f>
        <v>20</v>
      </c>
      <c r="F69" s="604">
        <f t="shared" si="3"/>
        <v>5</v>
      </c>
      <c r="G69" s="320"/>
      <c r="H69" s="320"/>
    </row>
    <row r="70" spans="2:8">
      <c r="B70" s="653"/>
      <c r="C70" s="643" t="str">
        <f>'Dimens areas verdes'!D55</f>
        <v>Colete refletivo</v>
      </c>
      <c r="D70" s="886">
        <f>'Dimens areas verdes'!E55</f>
        <v>2</v>
      </c>
      <c r="E70" s="426">
        <f>E55</f>
        <v>13.4</v>
      </c>
      <c r="F70" s="604">
        <f t="shared" si="3"/>
        <v>2.23</v>
      </c>
      <c r="G70" s="320"/>
      <c r="H70" s="320"/>
    </row>
    <row r="71" spans="2:8">
      <c r="B71" s="653"/>
      <c r="C71" s="643" t="str">
        <f>'Dimens areas verdes'!D56</f>
        <v>Boné</v>
      </c>
      <c r="D71" s="886">
        <f>'Dimens areas verdes'!E56</f>
        <v>2</v>
      </c>
      <c r="E71" s="426">
        <f t="shared" ref="E71:E72" si="5">E56</f>
        <v>6</v>
      </c>
      <c r="F71" s="604">
        <f t="shared" si="3"/>
        <v>1</v>
      </c>
      <c r="G71" s="320"/>
      <c r="H71" s="320"/>
    </row>
    <row r="72" spans="2:8" ht="13.5" thickBot="1">
      <c r="B72" s="654"/>
      <c r="C72" s="645" t="str">
        <f>'Dimens areas verdes'!D57</f>
        <v>Macacão apicultor</v>
      </c>
      <c r="D72" s="890">
        <f>'Dimens areas verdes'!E57</f>
        <v>1</v>
      </c>
      <c r="E72" s="622">
        <f t="shared" si="5"/>
        <v>150</v>
      </c>
      <c r="F72" s="610">
        <f t="shared" si="3"/>
        <v>12.5</v>
      </c>
      <c r="G72" s="320"/>
      <c r="H72" s="320"/>
    </row>
    <row r="73" spans="2:8" ht="13.5" thickBot="1">
      <c r="B73" s="637"/>
      <c r="C73" s="637"/>
      <c r="D73" s="639"/>
      <c r="E73" s="639"/>
      <c r="F73" s="1054">
        <f>SUM(F61:F72)</f>
        <v>199.07000000000002</v>
      </c>
      <c r="G73" s="320"/>
      <c r="H73" s="320"/>
    </row>
    <row r="74" spans="2:8" ht="13.5" thickBot="1">
      <c r="B74" s="320"/>
      <c r="C74" s="320"/>
      <c r="D74" s="320"/>
      <c r="E74" s="320"/>
      <c r="F74" s="320"/>
      <c r="G74" s="320"/>
      <c r="H74" s="320"/>
    </row>
    <row r="75" spans="2:8" ht="13.5" thickBot="1">
      <c r="B75" s="615" t="s">
        <v>28</v>
      </c>
      <c r="C75" s="616" t="s">
        <v>20</v>
      </c>
      <c r="D75" s="616" t="s">
        <v>31</v>
      </c>
      <c r="E75" s="616" t="s">
        <v>32</v>
      </c>
      <c r="F75" s="617" t="s">
        <v>26</v>
      </c>
      <c r="G75" s="320"/>
      <c r="H75" s="320"/>
    </row>
    <row r="76" spans="2:8">
      <c r="B76" s="651"/>
      <c r="C76" s="887" t="str">
        <f>'Dimens areas verdes'!D27</f>
        <v>Calça de brim</v>
      </c>
      <c r="D76" s="884">
        <f>'Dimens areas verdes'!E27</f>
        <v>3</v>
      </c>
      <c r="E76" s="918">
        <f>E83</f>
        <v>29.8</v>
      </c>
      <c r="F76" s="885">
        <f t="shared" ref="F76:F80" si="6">ROUND(E76*D76/12,2)</f>
        <v>7.45</v>
      </c>
      <c r="G76" s="320"/>
      <c r="H76" s="320"/>
    </row>
    <row r="77" spans="2:8">
      <c r="B77" s="652"/>
      <c r="C77" s="643" t="str">
        <f>'Dimens areas verdes'!D28</f>
        <v>Camisa de brim</v>
      </c>
      <c r="D77" s="886">
        <f>'Dimens areas verdes'!E28</f>
        <v>3</v>
      </c>
      <c r="E77" s="426">
        <f t="shared" ref="E77:E80" si="7">E84</f>
        <v>32.5</v>
      </c>
      <c r="F77" s="604">
        <f t="shared" si="6"/>
        <v>8.1300000000000008</v>
      </c>
      <c r="G77" s="320"/>
      <c r="H77" s="320"/>
    </row>
    <row r="78" spans="2:8">
      <c r="B78" s="652" t="str">
        <f>B29</f>
        <v xml:space="preserve">Motorista  </v>
      </c>
      <c r="C78" s="643" t="str">
        <f>'Dimens areas verdes'!D29</f>
        <v>Calçado de proteção</v>
      </c>
      <c r="D78" s="886">
        <f>'Dimens areas verdes'!E29</f>
        <v>2</v>
      </c>
      <c r="E78" s="426">
        <f t="shared" si="7"/>
        <v>33.166666666666664</v>
      </c>
      <c r="F78" s="604">
        <f t="shared" si="6"/>
        <v>5.53</v>
      </c>
      <c r="G78" s="320"/>
      <c r="H78" s="320"/>
    </row>
    <row r="79" spans="2:8">
      <c r="B79" s="652"/>
      <c r="C79" s="643" t="str">
        <f>'Dimens areas verdes'!D30</f>
        <v>Capa impermeável</v>
      </c>
      <c r="D79" s="886">
        <f>'Dimens areas verdes'!E30</f>
        <v>3</v>
      </c>
      <c r="E79" s="426">
        <f t="shared" si="7"/>
        <v>10.8</v>
      </c>
      <c r="F79" s="604">
        <f t="shared" si="6"/>
        <v>2.7</v>
      </c>
      <c r="G79" s="320"/>
      <c r="H79" s="320"/>
    </row>
    <row r="80" spans="2:8" ht="13.5" thickBot="1">
      <c r="B80" s="673"/>
      <c r="C80" s="645" t="str">
        <f>'Dimens areas verdes'!D31</f>
        <v>Boné</v>
      </c>
      <c r="D80" s="890">
        <f>'Dimens areas verdes'!E31</f>
        <v>2</v>
      </c>
      <c r="E80" s="622">
        <f t="shared" si="7"/>
        <v>6</v>
      </c>
      <c r="F80" s="610">
        <f t="shared" si="6"/>
        <v>1</v>
      </c>
      <c r="G80" s="320"/>
      <c r="H80" s="320"/>
    </row>
    <row r="81" spans="2:8" ht="13.5" thickBot="1">
      <c r="B81" s="637"/>
      <c r="C81" s="637"/>
      <c r="D81" s="639"/>
      <c r="E81" s="639"/>
      <c r="F81" s="640">
        <f>SUM(F76:F80)</f>
        <v>24.810000000000002</v>
      </c>
      <c r="G81" s="320"/>
      <c r="H81" s="320"/>
    </row>
    <row r="82" spans="2:8" ht="13.5" thickBot="1">
      <c r="B82" s="320"/>
      <c r="C82" s="320"/>
      <c r="D82" s="320"/>
      <c r="E82" s="320"/>
      <c r="F82" s="320"/>
      <c r="G82" s="320"/>
      <c r="H82" s="320"/>
    </row>
    <row r="83" spans="2:8">
      <c r="B83" s="651"/>
      <c r="C83" s="887" t="str">
        <f>'Dimens areas verdes'!D40</f>
        <v>Calça de brim</v>
      </c>
      <c r="D83" s="888">
        <f>'Dimens areas verdes'!E40</f>
        <v>3</v>
      </c>
      <c r="E83" s="628">
        <f>Banco!$D$125</f>
        <v>29.8</v>
      </c>
      <c r="F83" s="629">
        <f>ROUND(E83*D83/12,2)</f>
        <v>7.45</v>
      </c>
      <c r="G83" s="320"/>
      <c r="H83" s="320"/>
    </row>
    <row r="84" spans="2:8">
      <c r="B84" s="652"/>
      <c r="C84" s="643" t="str">
        <f>'Dimens areas verdes'!D41</f>
        <v>Camisa de brim</v>
      </c>
      <c r="D84" s="644">
        <f>'Dimens areas verdes'!E41</f>
        <v>3</v>
      </c>
      <c r="E84" s="426">
        <f>Banco!$D$127</f>
        <v>32.5</v>
      </c>
      <c r="F84" s="604">
        <f>ROUND(E84*D84/12,2)</f>
        <v>8.1300000000000008</v>
      </c>
      <c r="G84" s="320"/>
      <c r="H84" s="320"/>
    </row>
    <row r="85" spans="2:8">
      <c r="B85" s="653" t="str">
        <f>B30</f>
        <v>Supervisor de Turma</v>
      </c>
      <c r="C85" s="643" t="str">
        <f>'Dimens areas verdes'!D42</f>
        <v>Calçado de proteção</v>
      </c>
      <c r="D85" s="644">
        <f>'Dimens areas verdes'!E42</f>
        <v>2</v>
      </c>
      <c r="E85" s="426">
        <f>Banco!$D$126</f>
        <v>33.166666666666664</v>
      </c>
      <c r="F85" s="604">
        <f>ROUND(E85*D85/12,2)</f>
        <v>5.53</v>
      </c>
      <c r="G85" s="320"/>
      <c r="H85" s="320"/>
    </row>
    <row r="86" spans="2:8">
      <c r="B86" s="652"/>
      <c r="C86" s="643" t="str">
        <f>'Dimens areas verdes'!D43</f>
        <v>Capa impermeável</v>
      </c>
      <c r="D86" s="644">
        <f>'Dimens areas verdes'!E43</f>
        <v>3</v>
      </c>
      <c r="E86" s="426">
        <f>Banco!$D$128</f>
        <v>10.8</v>
      </c>
      <c r="F86" s="604">
        <f>ROUND(E86*D86/12,2)</f>
        <v>2.7</v>
      </c>
      <c r="G86" s="320"/>
      <c r="H86" s="320"/>
    </row>
    <row r="87" spans="2:8" ht="13.5" thickBot="1">
      <c r="B87" s="673"/>
      <c r="C87" s="635" t="str">
        <f>'Dimens areas verdes'!D44</f>
        <v>Boné</v>
      </c>
      <c r="D87" s="889">
        <f>'Dimens areas verdes'!E44</f>
        <v>2</v>
      </c>
      <c r="E87" s="622">
        <f>Banco!$D$120</f>
        <v>6</v>
      </c>
      <c r="F87" s="610">
        <f>ROUND(E87*D87/12,2)</f>
        <v>1</v>
      </c>
      <c r="G87" s="320"/>
      <c r="H87" s="320"/>
    </row>
    <row r="88" spans="2:8" ht="13.5" thickBot="1">
      <c r="B88" s="357"/>
      <c r="C88" s="325"/>
      <c r="D88" s="647"/>
      <c r="E88" s="648"/>
      <c r="F88" s="649">
        <f>SUM(F83:F87)</f>
        <v>24.810000000000002</v>
      </c>
      <c r="G88" s="320"/>
      <c r="H88" s="320"/>
    </row>
    <row r="89" spans="2:8">
      <c r="B89" s="637"/>
      <c r="C89" s="637"/>
      <c r="D89" s="639"/>
      <c r="E89" s="639"/>
      <c r="F89" s="650"/>
      <c r="G89" s="320"/>
      <c r="H89" s="320"/>
    </row>
    <row r="90" spans="2:8">
      <c r="B90" s="320"/>
      <c r="C90" s="320"/>
      <c r="D90" s="320"/>
      <c r="E90" s="320"/>
      <c r="F90" s="320"/>
      <c r="G90" s="320"/>
      <c r="H90" s="320"/>
    </row>
    <row r="91" spans="2:8" ht="13.5" thickBot="1">
      <c r="B91" s="335" t="s">
        <v>115</v>
      </c>
      <c r="C91" s="320"/>
      <c r="D91" s="320"/>
      <c r="E91" s="320"/>
      <c r="F91" s="320"/>
      <c r="G91" s="320"/>
      <c r="H91" s="320"/>
    </row>
    <row r="92" spans="2:8" ht="13.5" thickBot="1">
      <c r="B92" s="615" t="s">
        <v>28</v>
      </c>
      <c r="C92" s="616" t="s">
        <v>33</v>
      </c>
      <c r="D92" s="616" t="s">
        <v>34</v>
      </c>
      <c r="E92" s="617" t="s">
        <v>26</v>
      </c>
      <c r="F92" s="320"/>
      <c r="G92" s="320"/>
      <c r="H92" s="320"/>
    </row>
    <row r="93" spans="2:8">
      <c r="B93" s="595" t="str">
        <f t="shared" ref="B93:C97" si="8">B26</f>
        <v xml:space="preserve">Jardineiro </v>
      </c>
      <c r="C93" s="919">
        <f t="shared" si="8"/>
        <v>4</v>
      </c>
      <c r="D93" s="628">
        <f>F44</f>
        <v>55.23</v>
      </c>
      <c r="E93" s="629">
        <f t="shared" ref="E93:E97" si="9">ROUND(D93*C93,2)</f>
        <v>220.92</v>
      </c>
      <c r="F93" s="320"/>
      <c r="G93" s="320"/>
      <c r="H93" s="320"/>
    </row>
    <row r="94" spans="2:8">
      <c r="B94" s="599" t="str">
        <f t="shared" si="8"/>
        <v>Jardineiro Motopoda</v>
      </c>
      <c r="C94" s="618">
        <f t="shared" si="8"/>
        <v>1</v>
      </c>
      <c r="D94" s="297">
        <f>F58</f>
        <v>194.07000000000002</v>
      </c>
      <c r="E94" s="656">
        <f t="shared" si="9"/>
        <v>194.07</v>
      </c>
      <c r="F94" s="320"/>
      <c r="G94" s="320"/>
      <c r="H94" s="320"/>
    </row>
    <row r="95" spans="2:8">
      <c r="B95" s="599" t="str">
        <f t="shared" si="8"/>
        <v>Jardineiro Motosserra</v>
      </c>
      <c r="C95" s="618">
        <f t="shared" si="8"/>
        <v>1</v>
      </c>
      <c r="D95" s="297">
        <f>F73</f>
        <v>199.07000000000002</v>
      </c>
      <c r="E95" s="656">
        <f t="shared" si="9"/>
        <v>199.07</v>
      </c>
      <c r="F95" s="320"/>
      <c r="G95" s="320"/>
      <c r="H95" s="320"/>
    </row>
    <row r="96" spans="2:8">
      <c r="B96" s="599" t="str">
        <f t="shared" si="8"/>
        <v xml:space="preserve">Motorista  </v>
      </c>
      <c r="C96" s="618">
        <f t="shared" si="8"/>
        <v>0.9</v>
      </c>
      <c r="D96" s="297">
        <f>F81</f>
        <v>24.810000000000002</v>
      </c>
      <c r="E96" s="656">
        <f t="shared" si="9"/>
        <v>22.33</v>
      </c>
      <c r="F96" s="320"/>
      <c r="G96" s="320"/>
      <c r="H96" s="320"/>
    </row>
    <row r="97" spans="2:247" ht="13.5" thickBot="1">
      <c r="B97" s="608" t="str">
        <f t="shared" si="8"/>
        <v>Supervisor de Turma</v>
      </c>
      <c r="C97" s="921">
        <f t="shared" si="8"/>
        <v>1</v>
      </c>
      <c r="D97" s="622">
        <f>F88</f>
        <v>24.810000000000002</v>
      </c>
      <c r="E97" s="882">
        <f t="shared" si="9"/>
        <v>24.81</v>
      </c>
      <c r="F97" s="320"/>
      <c r="G97" s="320"/>
      <c r="H97" s="320"/>
    </row>
    <row r="98" spans="2:247" ht="15.75" customHeight="1" thickBot="1">
      <c r="B98" s="357"/>
      <c r="C98" s="624"/>
      <c r="D98" s="660"/>
      <c r="E98" s="649">
        <f>SUM(E93:E97)</f>
        <v>661.19999999999993</v>
      </c>
      <c r="F98" s="320"/>
      <c r="G98" s="320"/>
      <c r="H98" s="320"/>
    </row>
    <row r="99" spans="2:247">
      <c r="B99" s="320"/>
      <c r="C99" s="320"/>
      <c r="D99" s="320"/>
      <c r="E99" s="320"/>
      <c r="F99" s="320"/>
      <c r="G99" s="320"/>
      <c r="H99" s="320"/>
    </row>
    <row r="100" spans="2:247" ht="13.5" thickBot="1">
      <c r="B100" s="745" t="s">
        <v>1607</v>
      </c>
      <c r="C100" s="320"/>
      <c r="D100" s="320"/>
      <c r="E100" s="320"/>
      <c r="F100" s="320"/>
      <c r="G100" s="320"/>
      <c r="H100" s="320"/>
    </row>
    <row r="101" spans="2:247" s="153" customFormat="1" ht="13.5" thickBot="1">
      <c r="B101" s="615" t="s">
        <v>28</v>
      </c>
      <c r="C101" s="616" t="s">
        <v>102</v>
      </c>
      <c r="D101" s="616" t="s">
        <v>103</v>
      </c>
      <c r="E101" s="616" t="s">
        <v>114</v>
      </c>
      <c r="F101" s="616" t="s">
        <v>32</v>
      </c>
      <c r="G101" s="617" t="s">
        <v>26</v>
      </c>
      <c r="H101" s="320"/>
      <c r="I101" s="181"/>
    </row>
    <row r="102" spans="2:247" s="153" customFormat="1">
      <c r="B102" s="599" t="str">
        <f>'Dimens areas verdes'!C276</f>
        <v>vasourão</v>
      </c>
      <c r="C102" s="662">
        <f>'Dimens areas verdes'!$D$240</f>
        <v>1</v>
      </c>
      <c r="D102" s="215">
        <v>1</v>
      </c>
      <c r="E102" s="618">
        <f>'Dimens areas verdes'!D276</f>
        <v>1</v>
      </c>
      <c r="F102" s="297">
        <f>Banco!D103</f>
        <v>27.6</v>
      </c>
      <c r="G102" s="656">
        <f t="shared" ref="G102:G112" si="10">ROUND(C102*D102*E102*F102,2)</f>
        <v>27.6</v>
      </c>
      <c r="H102" s="320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599" t="str">
        <f>'Dimens areas verdes'!C277</f>
        <v>pa</v>
      </c>
      <c r="C103" s="662">
        <f>'Dimens areas verdes'!$D$240</f>
        <v>1</v>
      </c>
      <c r="D103" s="215">
        <v>1</v>
      </c>
      <c r="E103" s="618">
        <f>'Dimens areas verdes'!D277</f>
        <v>0.25</v>
      </c>
      <c r="F103" s="297">
        <f>Banco!D69</f>
        <v>35.9</v>
      </c>
      <c r="G103" s="656">
        <f t="shared" si="10"/>
        <v>8.98</v>
      </c>
      <c r="H103" s="320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599" t="str">
        <f>'Dimens areas verdes'!C278</f>
        <v>serra curva</v>
      </c>
      <c r="C104" s="662">
        <f>'Dimens areas verdes'!$D$240</f>
        <v>1</v>
      </c>
      <c r="D104" s="215">
        <v>1</v>
      </c>
      <c r="E104" s="618">
        <f>'Dimens areas verdes'!D278</f>
        <v>0.5</v>
      </c>
      <c r="F104" s="297">
        <f>Banco!D82</f>
        <v>49.9</v>
      </c>
      <c r="G104" s="656">
        <f t="shared" si="10"/>
        <v>24.95</v>
      </c>
      <c r="H104" s="320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599" t="str">
        <f>'Dimens areas verdes'!C279</f>
        <v>cabo de aço 20 m , 10 mm</v>
      </c>
      <c r="C105" s="662">
        <f>'Dimens areas verdes'!$D$240</f>
        <v>1</v>
      </c>
      <c r="D105" s="215">
        <v>1</v>
      </c>
      <c r="E105" s="618">
        <f>'Dimens areas verdes'!D279</f>
        <v>0.25</v>
      </c>
      <c r="F105" s="297">
        <f>Banco!D20</f>
        <v>119.9</v>
      </c>
      <c r="G105" s="656">
        <f t="shared" si="10"/>
        <v>29.98</v>
      </c>
      <c r="H105" s="320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599" t="str">
        <f>'Dimens areas verdes'!C280</f>
        <v>corda 20 m, 15 mm</v>
      </c>
      <c r="C106" s="662">
        <f>'Dimens areas verdes'!$D$240</f>
        <v>1</v>
      </c>
      <c r="D106" s="215">
        <v>1</v>
      </c>
      <c r="E106" s="618">
        <f>'Dimens areas verdes'!D280</f>
        <v>0.25</v>
      </c>
      <c r="F106" s="297">
        <f>Banco!D33</f>
        <v>84.9</v>
      </c>
      <c r="G106" s="656">
        <f t="shared" si="10"/>
        <v>21.23</v>
      </c>
      <c r="H106" s="320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>
      <c r="B107" s="599" t="str">
        <f>'Dimens areas verdes'!C281</f>
        <v>escada 6 m</v>
      </c>
      <c r="C107" s="662">
        <f>'Dimens areas verdes'!$D$240</f>
        <v>1</v>
      </c>
      <c r="D107" s="215">
        <v>1</v>
      </c>
      <c r="E107" s="618">
        <f>'Dimens areas verdes'!D281</f>
        <v>0.33333333333333331</v>
      </c>
      <c r="F107" s="297">
        <f>Banco!D39</f>
        <v>898.9</v>
      </c>
      <c r="G107" s="656">
        <f t="shared" si="10"/>
        <v>299.63</v>
      </c>
      <c r="H107" s="320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2:247" s="153" customFormat="1">
      <c r="B108" s="599" t="str">
        <f>'Dimens areas verdes'!C282</f>
        <v>machado</v>
      </c>
      <c r="C108" s="662">
        <f>'Dimens areas verdes'!$D$240</f>
        <v>1</v>
      </c>
      <c r="D108" s="215">
        <v>1</v>
      </c>
      <c r="E108" s="618">
        <f>'Dimens areas verdes'!D282</f>
        <v>0.25</v>
      </c>
      <c r="F108" s="297">
        <f>Banco!D52</f>
        <v>72.900000000000006</v>
      </c>
      <c r="G108" s="656">
        <f t="shared" si="10"/>
        <v>18.23</v>
      </c>
      <c r="H108" s="320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2:247" s="153" customFormat="1">
      <c r="B109" s="599" t="str">
        <f>'Dimens areas verdes'!C283</f>
        <v>cavalete sinalização</v>
      </c>
      <c r="C109" s="662">
        <f>'Dimens areas verdes'!$D$240</f>
        <v>1</v>
      </c>
      <c r="D109" s="215">
        <v>1</v>
      </c>
      <c r="E109" s="618">
        <f>'Dimens areas verdes'!D283</f>
        <v>0.25</v>
      </c>
      <c r="F109" s="297">
        <f>Banco!D26</f>
        <v>62.9</v>
      </c>
      <c r="G109" s="656">
        <f t="shared" si="10"/>
        <v>15.73</v>
      </c>
      <c r="H109" s="320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2:247" s="153" customFormat="1">
      <c r="B110" s="599" t="str">
        <f>'Dimens areas verdes'!C284</f>
        <v>placas refletivas</v>
      </c>
      <c r="C110" s="662">
        <f>'Dimens areas verdes'!$D$240</f>
        <v>1</v>
      </c>
      <c r="D110" s="215">
        <v>1</v>
      </c>
      <c r="E110" s="618">
        <f>'Dimens areas verdes'!D284</f>
        <v>0.5</v>
      </c>
      <c r="F110" s="297">
        <f>Banco!D73</f>
        <v>45</v>
      </c>
      <c r="G110" s="656">
        <f t="shared" si="10"/>
        <v>22.5</v>
      </c>
      <c r="H110" s="320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2:247" s="153" customFormat="1">
      <c r="B111" s="599" t="str">
        <f>'Dimens areas verdes'!C285</f>
        <v>cone de sinalização</v>
      </c>
      <c r="C111" s="662">
        <f>'Dimens areas verdes'!$D$240</f>
        <v>1</v>
      </c>
      <c r="D111" s="215">
        <v>1</v>
      </c>
      <c r="E111" s="618">
        <f>'Dimens areas verdes'!D285</f>
        <v>0.5</v>
      </c>
      <c r="F111" s="297">
        <f>Banco!D32</f>
        <v>64.900000000000006</v>
      </c>
      <c r="G111" s="656">
        <f t="shared" si="10"/>
        <v>32.450000000000003</v>
      </c>
      <c r="H111" s="320"/>
      <c r="L111" s="177"/>
      <c r="M111" s="176"/>
      <c r="N111" s="166"/>
      <c r="O111" s="175"/>
      <c r="T111" s="177"/>
      <c r="U111" s="176"/>
      <c r="V111" s="166"/>
      <c r="W111" s="175"/>
      <c r="AB111" s="177"/>
      <c r="AC111" s="176"/>
      <c r="AD111" s="166"/>
      <c r="AE111" s="175"/>
      <c r="AJ111" s="177"/>
      <c r="AK111" s="176"/>
      <c r="AL111" s="166"/>
      <c r="AM111" s="175"/>
      <c r="AR111" s="177"/>
      <c r="AS111" s="176"/>
      <c r="AT111" s="166"/>
      <c r="AU111" s="175"/>
      <c r="AZ111" s="177"/>
      <c r="BA111" s="176"/>
      <c r="BB111" s="166"/>
      <c r="BC111" s="175"/>
      <c r="BH111" s="177"/>
      <c r="BI111" s="176"/>
      <c r="BJ111" s="166"/>
      <c r="BK111" s="175"/>
      <c r="BP111" s="177"/>
      <c r="BQ111" s="176"/>
      <c r="BR111" s="166"/>
      <c r="BS111" s="175"/>
      <c r="BX111" s="177"/>
      <c r="BY111" s="176"/>
      <c r="BZ111" s="166"/>
      <c r="CA111" s="175"/>
      <c r="CF111" s="177"/>
      <c r="CG111" s="176"/>
      <c r="CH111" s="166"/>
      <c r="CI111" s="175"/>
      <c r="CN111" s="177"/>
      <c r="CO111" s="176"/>
      <c r="CP111" s="166"/>
      <c r="CQ111" s="175"/>
      <c r="CV111" s="177"/>
      <c r="CW111" s="176"/>
      <c r="CX111" s="166"/>
      <c r="CY111" s="175"/>
      <c r="DD111" s="177"/>
      <c r="DE111" s="176"/>
      <c r="DF111" s="166"/>
      <c r="DG111" s="175"/>
      <c r="DL111" s="177"/>
      <c r="DM111" s="176"/>
      <c r="DN111" s="166"/>
      <c r="DO111" s="175"/>
      <c r="DT111" s="177"/>
      <c r="DU111" s="176"/>
      <c r="DV111" s="166"/>
      <c r="DW111" s="175"/>
      <c r="EB111" s="177"/>
      <c r="EC111" s="176"/>
      <c r="ED111" s="166"/>
      <c r="EE111" s="175"/>
      <c r="EJ111" s="177"/>
      <c r="EK111" s="176"/>
      <c r="EL111" s="166"/>
      <c r="EM111" s="175"/>
      <c r="ER111" s="177"/>
      <c r="ES111" s="176"/>
      <c r="ET111" s="166"/>
      <c r="EU111" s="175"/>
      <c r="EZ111" s="177"/>
      <c r="FA111" s="176"/>
      <c r="FB111" s="166"/>
      <c r="FC111" s="175"/>
      <c r="FH111" s="177"/>
      <c r="FI111" s="176"/>
      <c r="FJ111" s="166"/>
      <c r="FK111" s="175"/>
      <c r="FP111" s="177"/>
      <c r="FQ111" s="176"/>
      <c r="FR111" s="166"/>
      <c r="FS111" s="175"/>
      <c r="FX111" s="177"/>
      <c r="FY111" s="176"/>
      <c r="FZ111" s="166"/>
      <c r="GA111" s="175"/>
      <c r="GF111" s="177"/>
      <c r="GG111" s="176"/>
      <c r="GH111" s="166"/>
      <c r="GI111" s="175"/>
      <c r="GN111" s="177"/>
      <c r="GO111" s="176"/>
      <c r="GP111" s="166"/>
      <c r="GQ111" s="175"/>
      <c r="GV111" s="177"/>
      <c r="GW111" s="176"/>
      <c r="GX111" s="166"/>
      <c r="GY111" s="175"/>
      <c r="HD111" s="177"/>
      <c r="HE111" s="176"/>
      <c r="HF111" s="166"/>
      <c r="HG111" s="175"/>
      <c r="HL111" s="177"/>
      <c r="HM111" s="176"/>
      <c r="HN111" s="166"/>
      <c r="HO111" s="175"/>
      <c r="HT111" s="177"/>
      <c r="HU111" s="176"/>
      <c r="HV111" s="166"/>
      <c r="HW111" s="175"/>
      <c r="IB111" s="177"/>
      <c r="IC111" s="176"/>
      <c r="ID111" s="166"/>
      <c r="IE111" s="175"/>
      <c r="IJ111" s="177"/>
      <c r="IK111" s="176"/>
      <c r="IL111" s="166"/>
      <c r="IM111" s="175"/>
    </row>
    <row r="112" spans="2:247" s="153" customFormat="1">
      <c r="B112" s="599" t="str">
        <f>'Dimens areas verdes'!C286</f>
        <v>bandeirolas</v>
      </c>
      <c r="C112" s="662">
        <f>'Dimens areas verdes'!$D$240</f>
        <v>1</v>
      </c>
      <c r="D112" s="215">
        <v>1</v>
      </c>
      <c r="E112" s="618">
        <f>'Dimens areas verdes'!D286</f>
        <v>0.5</v>
      </c>
      <c r="F112" s="297">
        <f>Banco!D47</f>
        <v>5.49</v>
      </c>
      <c r="G112" s="656">
        <f t="shared" si="10"/>
        <v>2.75</v>
      </c>
      <c r="H112" s="320"/>
      <c r="L112" s="177"/>
      <c r="M112" s="176"/>
      <c r="N112" s="166"/>
      <c r="O112" s="175"/>
      <c r="T112" s="177"/>
      <c r="U112" s="176"/>
      <c r="V112" s="166"/>
      <c r="W112" s="175"/>
      <c r="AB112" s="177"/>
      <c r="AC112" s="176"/>
      <c r="AD112" s="166"/>
      <c r="AE112" s="175"/>
      <c r="AJ112" s="177"/>
      <c r="AK112" s="176"/>
      <c r="AL112" s="166"/>
      <c r="AM112" s="175"/>
      <c r="AR112" s="177"/>
      <c r="AS112" s="176"/>
      <c r="AT112" s="166"/>
      <c r="AU112" s="175"/>
      <c r="AZ112" s="177"/>
      <c r="BA112" s="176"/>
      <c r="BB112" s="166"/>
      <c r="BC112" s="175"/>
      <c r="BH112" s="177"/>
      <c r="BI112" s="176"/>
      <c r="BJ112" s="166"/>
      <c r="BK112" s="175"/>
      <c r="BP112" s="177"/>
      <c r="BQ112" s="176"/>
      <c r="BR112" s="166"/>
      <c r="BS112" s="175"/>
      <c r="BX112" s="177"/>
      <c r="BY112" s="176"/>
      <c r="BZ112" s="166"/>
      <c r="CA112" s="175"/>
      <c r="CF112" s="177"/>
      <c r="CG112" s="176"/>
      <c r="CH112" s="166"/>
      <c r="CI112" s="175"/>
      <c r="CN112" s="177"/>
      <c r="CO112" s="176"/>
      <c r="CP112" s="166"/>
      <c r="CQ112" s="175"/>
      <c r="CV112" s="177"/>
      <c r="CW112" s="176"/>
      <c r="CX112" s="166"/>
      <c r="CY112" s="175"/>
      <c r="DD112" s="177"/>
      <c r="DE112" s="176"/>
      <c r="DF112" s="166"/>
      <c r="DG112" s="175"/>
      <c r="DL112" s="177"/>
      <c r="DM112" s="176"/>
      <c r="DN112" s="166"/>
      <c r="DO112" s="175"/>
      <c r="DT112" s="177"/>
      <c r="DU112" s="176"/>
      <c r="DV112" s="166"/>
      <c r="DW112" s="175"/>
      <c r="EB112" s="177"/>
      <c r="EC112" s="176"/>
      <c r="ED112" s="166"/>
      <c r="EE112" s="175"/>
      <c r="EJ112" s="177"/>
      <c r="EK112" s="176"/>
      <c r="EL112" s="166"/>
      <c r="EM112" s="175"/>
      <c r="ER112" s="177"/>
      <c r="ES112" s="176"/>
      <c r="ET112" s="166"/>
      <c r="EU112" s="175"/>
      <c r="EZ112" s="177"/>
      <c r="FA112" s="176"/>
      <c r="FB112" s="166"/>
      <c r="FC112" s="175"/>
      <c r="FH112" s="177"/>
      <c r="FI112" s="176"/>
      <c r="FJ112" s="166"/>
      <c r="FK112" s="175"/>
      <c r="FP112" s="177"/>
      <c r="FQ112" s="176"/>
      <c r="FR112" s="166"/>
      <c r="FS112" s="175"/>
      <c r="FX112" s="177"/>
      <c r="FY112" s="176"/>
      <c r="FZ112" s="166"/>
      <c r="GA112" s="175"/>
      <c r="GF112" s="177"/>
      <c r="GG112" s="176"/>
      <c r="GH112" s="166"/>
      <c r="GI112" s="175"/>
      <c r="GN112" s="177"/>
      <c r="GO112" s="176"/>
      <c r="GP112" s="166"/>
      <c r="GQ112" s="175"/>
      <c r="GV112" s="177"/>
      <c r="GW112" s="176"/>
      <c r="GX112" s="166"/>
      <c r="GY112" s="175"/>
      <c r="HD112" s="177"/>
      <c r="HE112" s="176"/>
      <c r="HF112" s="166"/>
      <c r="HG112" s="175"/>
      <c r="HL112" s="177"/>
      <c r="HM112" s="176"/>
      <c r="HN112" s="166"/>
      <c r="HO112" s="175"/>
      <c r="HT112" s="177"/>
      <c r="HU112" s="176"/>
      <c r="HV112" s="166"/>
      <c r="HW112" s="175"/>
      <c r="IB112" s="177"/>
      <c r="IC112" s="176"/>
      <c r="ID112" s="166"/>
      <c r="IE112" s="175"/>
      <c r="IJ112" s="177"/>
      <c r="IK112" s="176"/>
      <c r="IL112" s="166"/>
      <c r="IM112" s="175"/>
    </row>
    <row r="113" spans="2:247" s="153" customFormat="1" ht="13.5" thickBot="1">
      <c r="B113" s="663"/>
      <c r="C113" s="621"/>
      <c r="D113" s="664"/>
      <c r="E113" s="609"/>
      <c r="F113" s="622"/>
      <c r="G113" s="610"/>
      <c r="H113" s="320"/>
      <c r="L113" s="177"/>
      <c r="M113" s="176"/>
      <c r="N113" s="166"/>
      <c r="O113" s="175"/>
      <c r="T113" s="177"/>
      <c r="U113" s="176"/>
      <c r="V113" s="166"/>
      <c r="W113" s="175"/>
      <c r="AB113" s="177"/>
      <c r="AC113" s="176"/>
      <c r="AD113" s="166"/>
      <c r="AE113" s="175"/>
      <c r="AJ113" s="177"/>
      <c r="AK113" s="176"/>
      <c r="AL113" s="166"/>
      <c r="AM113" s="175"/>
      <c r="AR113" s="177"/>
      <c r="AS113" s="176"/>
      <c r="AT113" s="166"/>
      <c r="AU113" s="175"/>
      <c r="AZ113" s="177"/>
      <c r="BA113" s="176"/>
      <c r="BB113" s="166"/>
      <c r="BC113" s="175"/>
      <c r="BH113" s="177"/>
      <c r="BI113" s="176"/>
      <c r="BJ113" s="166"/>
      <c r="BK113" s="175"/>
      <c r="BP113" s="177"/>
      <c r="BQ113" s="176"/>
      <c r="BR113" s="166"/>
      <c r="BS113" s="175"/>
      <c r="BX113" s="177"/>
      <c r="BY113" s="176"/>
      <c r="BZ113" s="166"/>
      <c r="CA113" s="175"/>
      <c r="CF113" s="177"/>
      <c r="CG113" s="176"/>
      <c r="CH113" s="166"/>
      <c r="CI113" s="175"/>
      <c r="CN113" s="177"/>
      <c r="CO113" s="176"/>
      <c r="CP113" s="166"/>
      <c r="CQ113" s="175"/>
      <c r="CV113" s="177"/>
      <c r="CW113" s="176"/>
      <c r="CX113" s="166"/>
      <c r="CY113" s="175"/>
      <c r="DD113" s="177"/>
      <c r="DE113" s="176"/>
      <c r="DF113" s="166"/>
      <c r="DG113" s="175"/>
      <c r="DL113" s="177"/>
      <c r="DM113" s="176"/>
      <c r="DN113" s="166"/>
      <c r="DO113" s="175"/>
      <c r="DT113" s="177"/>
      <c r="DU113" s="176"/>
      <c r="DV113" s="166"/>
      <c r="DW113" s="175"/>
      <c r="EB113" s="177"/>
      <c r="EC113" s="176"/>
      <c r="ED113" s="166"/>
      <c r="EE113" s="175"/>
      <c r="EJ113" s="177"/>
      <c r="EK113" s="176"/>
      <c r="EL113" s="166"/>
      <c r="EM113" s="175"/>
      <c r="ER113" s="177"/>
      <c r="ES113" s="176"/>
      <c r="ET113" s="166"/>
      <c r="EU113" s="175"/>
      <c r="EZ113" s="177"/>
      <c r="FA113" s="176"/>
      <c r="FB113" s="166"/>
      <c r="FC113" s="175"/>
      <c r="FH113" s="177"/>
      <c r="FI113" s="176"/>
      <c r="FJ113" s="166"/>
      <c r="FK113" s="175"/>
      <c r="FP113" s="177"/>
      <c r="FQ113" s="176"/>
      <c r="FR113" s="166"/>
      <c r="FS113" s="175"/>
      <c r="FX113" s="177"/>
      <c r="FY113" s="176"/>
      <c r="FZ113" s="166"/>
      <c r="GA113" s="175"/>
      <c r="GF113" s="177"/>
      <c r="GG113" s="176"/>
      <c r="GH113" s="166"/>
      <c r="GI113" s="175"/>
      <c r="GN113" s="177"/>
      <c r="GO113" s="176"/>
      <c r="GP113" s="166"/>
      <c r="GQ113" s="175"/>
      <c r="GV113" s="177"/>
      <c r="GW113" s="176"/>
      <c r="GX113" s="166"/>
      <c r="GY113" s="175"/>
      <c r="HD113" s="177"/>
      <c r="HE113" s="176"/>
      <c r="HF113" s="166"/>
      <c r="HG113" s="175"/>
      <c r="HL113" s="177"/>
      <c r="HM113" s="176"/>
      <c r="HN113" s="166"/>
      <c r="HO113" s="175"/>
      <c r="HT113" s="177"/>
      <c r="HU113" s="176"/>
      <c r="HV113" s="166"/>
      <c r="HW113" s="175"/>
      <c r="IB113" s="177"/>
      <c r="IC113" s="176"/>
      <c r="ID113" s="166"/>
      <c r="IE113" s="175"/>
      <c r="IJ113" s="177"/>
      <c r="IK113" s="176"/>
      <c r="IL113" s="166"/>
      <c r="IM113" s="175"/>
    </row>
    <row r="114" spans="2:247" s="153" customFormat="1" ht="20.100000000000001" customHeight="1" thickBot="1">
      <c r="B114" s="637"/>
      <c r="C114" s="637"/>
      <c r="D114" s="639"/>
      <c r="E114" s="650"/>
      <c r="F114" s="665"/>
      <c r="G114" s="661">
        <f>SUM(G102:G113)</f>
        <v>504.03000000000003</v>
      </c>
      <c r="H114" s="320"/>
      <c r="K114" s="172"/>
      <c r="L114" s="172"/>
      <c r="M114" s="171"/>
      <c r="N114" s="171"/>
      <c r="O114" s="170"/>
      <c r="S114" s="172"/>
      <c r="T114" s="172"/>
      <c r="U114" s="171"/>
      <c r="V114" s="171"/>
      <c r="W114" s="170"/>
      <c r="AA114" s="172"/>
      <c r="AB114" s="172"/>
      <c r="AC114" s="171"/>
      <c r="AD114" s="171"/>
      <c r="AE114" s="170"/>
      <c r="AI114" s="172"/>
      <c r="AJ114" s="172"/>
      <c r="AK114" s="171"/>
      <c r="AL114" s="171"/>
      <c r="AM114" s="170"/>
      <c r="AQ114" s="172"/>
      <c r="AR114" s="172"/>
      <c r="AS114" s="171"/>
      <c r="AT114" s="171"/>
      <c r="AU114" s="170"/>
      <c r="AY114" s="172"/>
      <c r="AZ114" s="172"/>
      <c r="BA114" s="171"/>
      <c r="BB114" s="171"/>
      <c r="BC114" s="170"/>
      <c r="BG114" s="172"/>
      <c r="BH114" s="172"/>
      <c r="BI114" s="171"/>
      <c r="BJ114" s="171"/>
      <c r="BK114" s="170"/>
      <c r="BO114" s="172"/>
      <c r="BP114" s="172"/>
      <c r="BQ114" s="171"/>
      <c r="BR114" s="171"/>
      <c r="BS114" s="170"/>
      <c r="BW114" s="172"/>
      <c r="BX114" s="172"/>
      <c r="BY114" s="171"/>
      <c r="BZ114" s="171"/>
      <c r="CA114" s="170"/>
      <c r="CE114" s="172"/>
      <c r="CF114" s="172"/>
      <c r="CG114" s="171"/>
      <c r="CH114" s="171"/>
      <c r="CI114" s="170"/>
      <c r="CM114" s="172"/>
      <c r="CN114" s="172"/>
      <c r="CO114" s="171"/>
      <c r="CP114" s="171"/>
      <c r="CQ114" s="170"/>
      <c r="CU114" s="172"/>
      <c r="CV114" s="172"/>
      <c r="CW114" s="171"/>
      <c r="CX114" s="171"/>
      <c r="CY114" s="170"/>
      <c r="DC114" s="172"/>
      <c r="DD114" s="172"/>
      <c r="DE114" s="171"/>
      <c r="DF114" s="171"/>
      <c r="DG114" s="170"/>
      <c r="DK114" s="172"/>
      <c r="DL114" s="172"/>
      <c r="DM114" s="171"/>
      <c r="DN114" s="171"/>
      <c r="DO114" s="170"/>
      <c r="DS114" s="172"/>
      <c r="DT114" s="172"/>
      <c r="DU114" s="171"/>
      <c r="DV114" s="171"/>
      <c r="DW114" s="170"/>
      <c r="EA114" s="172"/>
      <c r="EB114" s="172"/>
      <c r="EC114" s="171"/>
      <c r="ED114" s="171"/>
      <c r="EE114" s="170"/>
      <c r="EI114" s="172"/>
      <c r="EJ114" s="172"/>
      <c r="EK114" s="171"/>
      <c r="EL114" s="171"/>
      <c r="EM114" s="170"/>
      <c r="EQ114" s="172"/>
      <c r="ER114" s="172"/>
      <c r="ES114" s="171"/>
      <c r="ET114" s="171"/>
      <c r="EU114" s="170"/>
      <c r="EY114" s="172"/>
      <c r="EZ114" s="172"/>
      <c r="FA114" s="171"/>
      <c r="FB114" s="171"/>
      <c r="FC114" s="170"/>
      <c r="FG114" s="172"/>
      <c r="FH114" s="172"/>
      <c r="FI114" s="171"/>
      <c r="FJ114" s="171"/>
      <c r="FK114" s="170"/>
      <c r="FO114" s="172"/>
      <c r="FP114" s="172"/>
      <c r="FQ114" s="171"/>
      <c r="FR114" s="171"/>
      <c r="FS114" s="170"/>
      <c r="FW114" s="172"/>
      <c r="FX114" s="172"/>
      <c r="FY114" s="171"/>
      <c r="FZ114" s="171"/>
      <c r="GA114" s="170"/>
      <c r="GE114" s="172"/>
      <c r="GF114" s="172"/>
      <c r="GG114" s="171"/>
      <c r="GH114" s="171"/>
      <c r="GI114" s="170"/>
      <c r="GM114" s="172"/>
      <c r="GN114" s="172"/>
      <c r="GO114" s="171"/>
      <c r="GP114" s="171"/>
      <c r="GQ114" s="170"/>
      <c r="GU114" s="172"/>
      <c r="GV114" s="172"/>
      <c r="GW114" s="171"/>
      <c r="GX114" s="171"/>
      <c r="GY114" s="170"/>
      <c r="HC114" s="172"/>
      <c r="HD114" s="172"/>
      <c r="HE114" s="171"/>
      <c r="HF114" s="171"/>
      <c r="HG114" s="170"/>
      <c r="HK114" s="172"/>
      <c r="HL114" s="172"/>
      <c r="HM114" s="171"/>
      <c r="HN114" s="171"/>
      <c r="HO114" s="170"/>
      <c r="HS114" s="172"/>
      <c r="HT114" s="172"/>
      <c r="HU114" s="171"/>
      <c r="HV114" s="171"/>
      <c r="HW114" s="170"/>
      <c r="IA114" s="172"/>
      <c r="IB114" s="172"/>
      <c r="IC114" s="171"/>
      <c r="ID114" s="171"/>
      <c r="IE114" s="170"/>
      <c r="II114" s="172"/>
      <c r="IJ114" s="172"/>
      <c r="IK114" s="171"/>
      <c r="IL114" s="171"/>
      <c r="IM114" s="170"/>
    </row>
    <row r="115" spans="2:247">
      <c r="B115" s="335" t="s">
        <v>35</v>
      </c>
      <c r="C115" s="320"/>
      <c r="D115" s="320"/>
      <c r="E115" s="320"/>
      <c r="F115" s="320"/>
      <c r="G115" s="320"/>
      <c r="H115" s="320"/>
    </row>
    <row r="116" spans="2:247">
      <c r="B116" s="335" t="str">
        <f>'Ret Arv peq porte&lt;2 cant centr'!B113</f>
        <v>2.1.CAMINHÃO MEDIO CARROCERIA EQUIPADO COM BRAÇO MECANICO HIDRAULICO</v>
      </c>
      <c r="C116" s="320"/>
      <c r="D116" s="320"/>
      <c r="E116" s="415"/>
      <c r="F116" s="356"/>
      <c r="G116" s="666"/>
      <c r="H116" s="320"/>
    </row>
    <row r="117" spans="2:247" ht="13.5" thickBot="1">
      <c r="B117" s="335"/>
      <c r="C117" s="320"/>
      <c r="D117" s="320"/>
      <c r="E117" s="415"/>
      <c r="F117" s="356"/>
      <c r="G117" s="666"/>
      <c r="H117" s="320"/>
    </row>
    <row r="118" spans="2:247">
      <c r="B118" s="335"/>
      <c r="C118" s="320"/>
      <c r="D118" s="320"/>
      <c r="E118" s="667" t="s">
        <v>36</v>
      </c>
      <c r="F118" s="668"/>
      <c r="G118" s="197">
        <f>'Dimens areas verdes'!D257</f>
        <v>1134.0924657534247</v>
      </c>
      <c r="H118" s="320"/>
    </row>
    <row r="119" spans="2:247" ht="13.5" thickBot="1">
      <c r="B119" s="357" t="s">
        <v>38</v>
      </c>
      <c r="C119" s="320"/>
      <c r="D119" s="320"/>
      <c r="E119" s="669" t="s">
        <v>37</v>
      </c>
      <c r="F119" s="356"/>
      <c r="G119" s="278">
        <f>'Dimens areas verdes'!D253</f>
        <v>0.9</v>
      </c>
      <c r="H119" s="320"/>
    </row>
    <row r="120" spans="2:247" ht="13.5" thickBot="1">
      <c r="B120" s="670"/>
      <c r="C120" s="722" t="s">
        <v>39</v>
      </c>
      <c r="D120" s="671" t="s">
        <v>40</v>
      </c>
      <c r="E120" s="671" t="s">
        <v>41</v>
      </c>
      <c r="F120" s="672" t="s">
        <v>26</v>
      </c>
      <c r="G120" s="356"/>
      <c r="H120" s="320"/>
    </row>
    <row r="121" spans="2:247" ht="20.100000000000001" customHeight="1" thickBot="1">
      <c r="B121" s="673" t="s">
        <v>110</v>
      </c>
      <c r="C121" s="674">
        <f>G118</f>
        <v>1134.0924657534247</v>
      </c>
      <c r="D121" s="609">
        <f>Banco!D67</f>
        <v>4.2300000000000004</v>
      </c>
      <c r="E121" s="704">
        <f>Banco!D218</f>
        <v>3.5</v>
      </c>
      <c r="F121" s="427">
        <f>(C121/E121)*D121</f>
        <v>1370.6317514677105</v>
      </c>
      <c r="G121" s="356"/>
      <c r="H121" s="320"/>
    </row>
    <row r="122" spans="2:247">
      <c r="B122" s="320"/>
      <c r="C122" s="320"/>
      <c r="D122" s="320"/>
      <c r="E122" s="320"/>
      <c r="F122" s="320"/>
      <c r="G122" s="320"/>
      <c r="H122" s="320"/>
    </row>
    <row r="123" spans="2:247" ht="13.5" thickBot="1">
      <c r="B123" s="383" t="s">
        <v>42</v>
      </c>
      <c r="C123" s="320"/>
      <c r="D123" s="320"/>
      <c r="E123" s="320"/>
      <c r="F123" s="320"/>
      <c r="G123" s="320"/>
      <c r="H123" s="320"/>
    </row>
    <row r="124" spans="2:247" ht="13.5" thickBot="1">
      <c r="B124" s="595" t="s">
        <v>393</v>
      </c>
      <c r="C124" s="676"/>
      <c r="D124" s="677"/>
      <c r="E124" s="677">
        <f>Banco!D229</f>
        <v>0.1</v>
      </c>
      <c r="F124" s="672" t="s">
        <v>26</v>
      </c>
      <c r="G124" s="320"/>
      <c r="H124" s="320"/>
    </row>
    <row r="125" spans="2:247" ht="13.5" thickBot="1">
      <c r="B125" s="608" t="s">
        <v>105</v>
      </c>
      <c r="C125" s="678"/>
      <c r="D125" s="678"/>
      <c r="E125" s="679"/>
      <c r="F125" s="427">
        <f>F121*E124</f>
        <v>137.06317514677104</v>
      </c>
      <c r="G125" s="320"/>
      <c r="H125" s="320"/>
    </row>
    <row r="126" spans="2:247">
      <c r="B126" s="357"/>
      <c r="C126" s="356"/>
      <c r="D126" s="356"/>
      <c r="E126" s="356"/>
      <c r="F126" s="403"/>
      <c r="G126" s="320"/>
      <c r="H126" s="320"/>
    </row>
    <row r="127" spans="2:247" ht="13.5" thickBot="1">
      <c r="B127" s="357" t="s">
        <v>44</v>
      </c>
      <c r="C127" s="320"/>
      <c r="D127" s="320"/>
      <c r="E127" s="320"/>
      <c r="F127" s="320"/>
      <c r="G127" s="320"/>
      <c r="H127" s="320"/>
    </row>
    <row r="128" spans="2:247">
      <c r="B128" s="625"/>
      <c r="C128" s="680" t="s">
        <v>45</v>
      </c>
      <c r="D128" s="627" t="s">
        <v>32</v>
      </c>
      <c r="E128" s="891" t="s">
        <v>26</v>
      </c>
      <c r="F128" s="320"/>
      <c r="G128" s="320"/>
      <c r="H128" s="383"/>
    </row>
    <row r="129" spans="2:8" ht="13.5" thickBot="1">
      <c r="B129" s="673" t="s">
        <v>109</v>
      </c>
      <c r="C129" s="682">
        <f>G119*'Dimens areas verdes'!D121</f>
        <v>7.2</v>
      </c>
      <c r="D129" s="683">
        <f>Banco!D185</f>
        <v>35</v>
      </c>
      <c r="E129" s="675">
        <f>C129*D129</f>
        <v>252</v>
      </c>
      <c r="F129" s="320"/>
      <c r="G129" s="320"/>
      <c r="H129" s="320"/>
    </row>
    <row r="130" spans="2:8">
      <c r="B130" s="320"/>
      <c r="C130" s="320"/>
      <c r="D130" s="320"/>
      <c r="E130" s="320"/>
      <c r="F130" s="320"/>
      <c r="G130" s="320"/>
      <c r="H130" s="320"/>
    </row>
    <row r="131" spans="2:8" ht="13.5" thickBot="1">
      <c r="B131" s="383" t="s">
        <v>46</v>
      </c>
      <c r="C131" s="335"/>
      <c r="D131" s="335"/>
      <c r="E131" s="335"/>
      <c r="F131" s="320"/>
      <c r="G131" s="320"/>
      <c r="H131" s="383"/>
    </row>
    <row r="132" spans="2:8" ht="13.5" thickBot="1">
      <c r="B132" s="615" t="s">
        <v>28</v>
      </c>
      <c r="C132" s="616" t="s">
        <v>50</v>
      </c>
      <c r="D132" s="616" t="s">
        <v>32</v>
      </c>
      <c r="E132" s="617" t="s">
        <v>76</v>
      </c>
      <c r="F132" s="320"/>
      <c r="G132" s="320"/>
      <c r="H132" s="320"/>
    </row>
    <row r="133" spans="2:8">
      <c r="B133" s="599" t="s">
        <v>47</v>
      </c>
      <c r="C133" s="213">
        <v>6</v>
      </c>
      <c r="D133" s="297">
        <f>Banco!D105</f>
        <v>2567</v>
      </c>
      <c r="E133" s="687">
        <f>D133*C133</f>
        <v>15402</v>
      </c>
      <c r="F133" s="356"/>
      <c r="G133" s="320"/>
      <c r="H133" s="320"/>
    </row>
    <row r="134" spans="2:8">
      <c r="B134" s="602" t="s">
        <v>49</v>
      </c>
      <c r="C134" s="180">
        <v>12</v>
      </c>
      <c r="D134" s="892">
        <f>Banco!D106</f>
        <v>460</v>
      </c>
      <c r="E134" s="688">
        <f>D134*C134</f>
        <v>5520</v>
      </c>
      <c r="F134" s="320"/>
      <c r="G134" s="320"/>
      <c r="H134" s="320"/>
    </row>
    <row r="135" spans="2:8" ht="13.5" thickBot="1">
      <c r="B135" s="689" t="s">
        <v>106</v>
      </c>
      <c r="C135" s="690"/>
      <c r="D135" s="690"/>
      <c r="E135" s="691">
        <f>SUM(E133:E134)</f>
        <v>20922</v>
      </c>
      <c r="F135" s="320"/>
      <c r="G135" s="320"/>
      <c r="H135" s="320"/>
    </row>
    <row r="136" spans="2:8" ht="13.5" thickBot="1">
      <c r="B136" s="320"/>
      <c r="C136" s="320"/>
      <c r="D136" s="320"/>
      <c r="E136" s="320"/>
      <c r="F136" s="320"/>
      <c r="G136" s="320"/>
      <c r="H136" s="320"/>
    </row>
    <row r="137" spans="2:8" ht="13.5" thickBot="1">
      <c r="B137" s="437" t="s">
        <v>108</v>
      </c>
      <c r="C137" s="438"/>
      <c r="D137" s="438"/>
      <c r="E137" s="692">
        <f>Banco!D249</f>
        <v>80000</v>
      </c>
      <c r="F137" s="320"/>
      <c r="G137" s="320"/>
      <c r="H137" s="320"/>
    </row>
    <row r="138" spans="2:8" ht="13.5" thickBot="1">
      <c r="B138" s="357"/>
      <c r="C138" s="356"/>
      <c r="D138" s="356"/>
      <c r="E138" s="395"/>
      <c r="F138" s="320"/>
      <c r="G138" s="320"/>
      <c r="H138" s="320"/>
    </row>
    <row r="139" spans="2:8" ht="13.5" thickBot="1">
      <c r="B139" s="320"/>
      <c r="C139" s="320"/>
      <c r="D139" s="320"/>
      <c r="E139" s="693" t="s">
        <v>26</v>
      </c>
      <c r="F139" s="320"/>
      <c r="G139" s="320"/>
      <c r="H139" s="320"/>
    </row>
    <row r="140" spans="2:8" ht="13.5" thickBot="1">
      <c r="B140" s="437" t="s">
        <v>107</v>
      </c>
      <c r="C140" s="438"/>
      <c r="D140" s="438"/>
      <c r="E140" s="427">
        <f>(E135*C121)/E137</f>
        <v>296.59353210616439</v>
      </c>
      <c r="F140" s="320"/>
      <c r="G140" s="320"/>
      <c r="H140" s="320"/>
    </row>
    <row r="141" spans="2:8">
      <c r="B141" s="320"/>
      <c r="C141" s="320"/>
      <c r="D141" s="320"/>
      <c r="E141" s="320"/>
      <c r="F141" s="320"/>
      <c r="G141" s="320"/>
      <c r="H141" s="320"/>
    </row>
    <row r="142" spans="2:8">
      <c r="B142" s="357" t="s">
        <v>51</v>
      </c>
      <c r="C142" s="320"/>
      <c r="D142" s="320"/>
      <c r="E142" s="320"/>
      <c r="F142" s="320"/>
      <c r="G142" s="320"/>
      <c r="H142" s="320"/>
    </row>
    <row r="143" spans="2:8" ht="13.5" thickBot="1">
      <c r="B143" s="320"/>
      <c r="C143" s="320"/>
      <c r="D143" s="320"/>
      <c r="E143" s="320"/>
      <c r="F143" s="320"/>
      <c r="G143" s="320"/>
      <c r="H143" s="320"/>
    </row>
    <row r="144" spans="2:8">
      <c r="B144" s="1374" t="s">
        <v>396</v>
      </c>
      <c r="C144" s="1375"/>
      <c r="D144" s="1375"/>
      <c r="E144" s="694">
        <f>'Ret Arvore peq porte &lt;2 pavim '!E166</f>
        <v>0.3</v>
      </c>
      <c r="F144" s="320"/>
      <c r="G144" s="320"/>
      <c r="H144" s="320"/>
    </row>
    <row r="145" spans="2:8" ht="13.5" thickBot="1">
      <c r="B145" s="1376" t="s">
        <v>954</v>
      </c>
      <c r="C145" s="1377"/>
      <c r="D145" s="1377"/>
      <c r="E145" s="695">
        <f>'Ret Arvore peq porte &lt;2 pavim '!E167</f>
        <v>0.2</v>
      </c>
      <c r="F145" s="320"/>
      <c r="G145" s="320"/>
      <c r="H145" s="320"/>
    </row>
    <row r="146" spans="2:8">
      <c r="B146" s="320"/>
      <c r="C146" s="320"/>
      <c r="D146" s="320"/>
      <c r="E146" s="320"/>
      <c r="F146" s="320"/>
      <c r="G146" s="320"/>
      <c r="H146" s="320"/>
    </row>
    <row r="147" spans="2:8" ht="13.5" thickBot="1">
      <c r="B147" s="357" t="s">
        <v>407</v>
      </c>
      <c r="C147" s="320"/>
      <c r="D147" s="320"/>
      <c r="E147" s="320"/>
      <c r="F147" s="320"/>
      <c r="G147" s="320"/>
      <c r="H147" s="320"/>
    </row>
    <row r="148" spans="2:8" ht="13.5" thickBot="1">
      <c r="B148" s="696"/>
      <c r="C148" s="627" t="s">
        <v>43</v>
      </c>
      <c r="D148" s="627" t="s">
        <v>81</v>
      </c>
      <c r="E148" s="627" t="s">
        <v>80</v>
      </c>
      <c r="F148" s="482" t="s">
        <v>1328</v>
      </c>
      <c r="G148" s="672" t="s">
        <v>26</v>
      </c>
      <c r="H148" s="320"/>
    </row>
    <row r="149" spans="2:8" ht="13.5" thickBot="1">
      <c r="B149" s="634" t="s">
        <v>1123</v>
      </c>
      <c r="C149" s="621">
        <f>G119</f>
        <v>0.9</v>
      </c>
      <c r="D149" s="697">
        <f>'Ret Arvore peq porte &lt;2 pavim '!D171</f>
        <v>313951</v>
      </c>
      <c r="E149" s="698">
        <f>D149*E144</f>
        <v>94185.3</v>
      </c>
      <c r="F149" s="699">
        <f>'Ret Arv peq porte&gt;2&lt;4 cant cent'!F146</f>
        <v>30</v>
      </c>
      <c r="G149" s="427">
        <f>C149*E149/F149</f>
        <v>2825.5590000000002</v>
      </c>
      <c r="H149" s="320"/>
    </row>
    <row r="150" spans="2:8">
      <c r="B150" s="357"/>
      <c r="C150" s="356"/>
      <c r="D150" s="700"/>
      <c r="E150" s="700"/>
      <c r="F150" s="356"/>
      <c r="G150" s="403"/>
      <c r="H150" s="320"/>
    </row>
    <row r="151" spans="2:8" ht="13.5" thickBot="1">
      <c r="B151" s="357" t="s">
        <v>636</v>
      </c>
      <c r="C151" s="320"/>
      <c r="D151" s="320"/>
      <c r="E151" s="320"/>
      <c r="F151" s="320"/>
      <c r="G151" s="320"/>
      <c r="H151" s="320"/>
    </row>
    <row r="152" spans="2:8" ht="13.5" thickBot="1">
      <c r="B152" s="696"/>
      <c r="C152" s="627" t="s">
        <v>43</v>
      </c>
      <c r="D152" s="627" t="s">
        <v>81</v>
      </c>
      <c r="E152" s="627" t="s">
        <v>80</v>
      </c>
      <c r="F152" s="482" t="s">
        <v>1328</v>
      </c>
      <c r="G152" s="672" t="s">
        <v>26</v>
      </c>
      <c r="H152" s="320"/>
    </row>
    <row r="153" spans="2:8" ht="13.5" thickBot="1">
      <c r="B153" s="634" t="s">
        <v>1124</v>
      </c>
      <c r="C153" s="621">
        <f>C149</f>
        <v>0.9</v>
      </c>
      <c r="D153" s="697">
        <f>'Ret Arvore peq porte &lt;2 pavim '!D175</f>
        <v>191083.33333333334</v>
      </c>
      <c r="E153" s="698">
        <f>D153*E145</f>
        <v>38216.666666666672</v>
      </c>
      <c r="F153" s="699">
        <f>F149</f>
        <v>30</v>
      </c>
      <c r="G153" s="427">
        <f>C153*E153/F153</f>
        <v>1146.5000000000002</v>
      </c>
      <c r="H153" s="320"/>
    </row>
    <row r="154" spans="2:8">
      <c r="B154" s="357"/>
      <c r="C154" s="356"/>
      <c r="D154" s="700"/>
      <c r="E154" s="700"/>
      <c r="F154" s="356"/>
      <c r="G154" s="403"/>
      <c r="H154" s="320"/>
    </row>
    <row r="155" spans="2:8">
      <c r="B155" s="357" t="s">
        <v>53</v>
      </c>
      <c r="C155" s="320"/>
      <c r="D155" s="320"/>
      <c r="E155" s="320"/>
      <c r="F155" s="320"/>
      <c r="G155" s="320"/>
      <c r="H155" s="320"/>
    </row>
    <row r="156" spans="2:8" ht="13.5" thickBot="1">
      <c r="B156" s="357"/>
      <c r="C156" s="320"/>
      <c r="D156" s="320"/>
      <c r="E156" s="320"/>
      <c r="F156" s="320"/>
      <c r="G156" s="320"/>
      <c r="H156" s="320"/>
    </row>
    <row r="157" spans="2:8">
      <c r="B157" s="1374" t="s">
        <v>396</v>
      </c>
      <c r="C157" s="1375"/>
      <c r="D157" s="1375"/>
      <c r="E157" s="694">
        <f>'Ret Arvore peq porte &lt;2 pavim '!E179</f>
        <v>0.48</v>
      </c>
      <c r="F157" s="320"/>
      <c r="G157" s="320"/>
      <c r="H157" s="320"/>
    </row>
    <row r="158" spans="2:8" ht="13.5" thickBot="1">
      <c r="B158" s="1376" t="s">
        <v>954</v>
      </c>
      <c r="C158" s="1377"/>
      <c r="D158" s="1377"/>
      <c r="E158" s="695">
        <f>'Ret Arvore peq porte &lt;2 pavim '!E180</f>
        <v>0.25</v>
      </c>
      <c r="F158" s="320"/>
      <c r="G158" s="320"/>
      <c r="H158" s="320"/>
    </row>
    <row r="159" spans="2:8">
      <c r="B159" s="357"/>
      <c r="C159" s="320"/>
      <c r="D159" s="320"/>
      <c r="E159" s="320"/>
      <c r="F159" s="320"/>
      <c r="G159" s="320"/>
      <c r="H159" s="320"/>
    </row>
    <row r="160" spans="2:8" ht="13.5" thickBot="1">
      <c r="B160" s="357" t="s">
        <v>408</v>
      </c>
      <c r="C160" s="320"/>
      <c r="D160" s="320"/>
      <c r="E160" s="320"/>
      <c r="F160" s="320"/>
      <c r="G160" s="320"/>
      <c r="H160" s="320"/>
    </row>
    <row r="161" spans="2:8" ht="13.5" thickBot="1">
      <c r="B161" s="696"/>
      <c r="C161" s="627" t="s">
        <v>43</v>
      </c>
      <c r="D161" s="627" t="s">
        <v>81</v>
      </c>
      <c r="E161" s="627" t="s">
        <v>1036</v>
      </c>
      <c r="F161" s="482" t="s">
        <v>1328</v>
      </c>
      <c r="G161" s="672" t="s">
        <v>26</v>
      </c>
      <c r="H161" s="320"/>
    </row>
    <row r="162" spans="2:8" ht="13.5" thickBot="1">
      <c r="B162" s="634" t="s">
        <v>1126</v>
      </c>
      <c r="C162" s="726">
        <f>G119</f>
        <v>0.9</v>
      </c>
      <c r="D162" s="697">
        <f>D149</f>
        <v>313951</v>
      </c>
      <c r="E162" s="698">
        <f>D162*E157</f>
        <v>150696.47999999998</v>
      </c>
      <c r="F162" s="699">
        <f>'Ret Arv peq porte&gt;2&lt;4 cant cent'!F159</f>
        <v>30</v>
      </c>
      <c r="G162" s="427">
        <f>C162*E162/F162</f>
        <v>4520.8944000000001</v>
      </c>
      <c r="H162" s="320"/>
    </row>
    <row r="163" spans="2:8">
      <c r="B163" s="357"/>
      <c r="C163" s="356"/>
      <c r="D163" s="700"/>
      <c r="E163" s="700"/>
      <c r="F163" s="356"/>
      <c r="G163" s="403"/>
      <c r="H163" s="320"/>
    </row>
    <row r="164" spans="2:8" ht="13.5" thickBot="1">
      <c r="B164" s="357" t="s">
        <v>637</v>
      </c>
      <c r="C164" s="320"/>
      <c r="D164" s="320"/>
      <c r="E164" s="320"/>
      <c r="F164" s="320"/>
      <c r="G164" s="320"/>
      <c r="H164" s="320"/>
    </row>
    <row r="165" spans="2:8" ht="13.5" thickBot="1">
      <c r="B165" s="696"/>
      <c r="C165" s="627" t="s">
        <v>43</v>
      </c>
      <c r="D165" s="627" t="s">
        <v>81</v>
      </c>
      <c r="E165" s="627" t="s">
        <v>1036</v>
      </c>
      <c r="F165" s="482" t="s">
        <v>1328</v>
      </c>
      <c r="G165" s="672" t="s">
        <v>26</v>
      </c>
      <c r="H165" s="320"/>
    </row>
    <row r="166" spans="2:8" ht="13.5" thickBot="1">
      <c r="B166" s="634" t="s">
        <v>1127</v>
      </c>
      <c r="C166" s="621">
        <f>C162</f>
        <v>0.9</v>
      </c>
      <c r="D166" s="697">
        <f>D153</f>
        <v>191083.33333333334</v>
      </c>
      <c r="E166" s="698">
        <f>D166*E158</f>
        <v>47770.833333333336</v>
      </c>
      <c r="F166" s="699">
        <f>'Ret Arv peq porte&gt;2&lt;4 cant cent'!F163</f>
        <v>30</v>
      </c>
      <c r="G166" s="427">
        <f>C166*E166/F166</f>
        <v>1433.125</v>
      </c>
      <c r="H166" s="320"/>
    </row>
    <row r="167" spans="2:8">
      <c r="B167" s="357"/>
      <c r="C167" s="320"/>
      <c r="D167" s="320"/>
      <c r="E167" s="320"/>
      <c r="F167" s="320"/>
      <c r="G167" s="320"/>
      <c r="H167" s="320"/>
    </row>
    <row r="168" spans="2:8" ht="13.5" thickBot="1">
      <c r="B168" s="383" t="s">
        <v>84</v>
      </c>
      <c r="C168" s="320"/>
      <c r="D168" s="320"/>
      <c r="E168" s="320"/>
      <c r="F168" s="320"/>
      <c r="G168" s="320"/>
      <c r="H168" s="320"/>
    </row>
    <row r="169" spans="2:8" ht="13.5" thickBot="1">
      <c r="B169" s="615" t="s">
        <v>28</v>
      </c>
      <c r="C169" s="617" t="s">
        <v>79</v>
      </c>
      <c r="D169" s="320"/>
      <c r="E169" s="320"/>
      <c r="F169" s="320"/>
      <c r="G169" s="320"/>
      <c r="H169" s="320"/>
    </row>
    <row r="170" spans="2:8">
      <c r="B170" s="599" t="s">
        <v>54</v>
      </c>
      <c r="C170" s="687">
        <f>Banco!D269*D149</f>
        <v>3139.51</v>
      </c>
      <c r="D170" s="320"/>
      <c r="E170" s="320"/>
      <c r="F170" s="320"/>
      <c r="G170" s="320"/>
      <c r="H170" s="320"/>
    </row>
    <row r="171" spans="2:8">
      <c r="B171" s="602" t="s">
        <v>55</v>
      </c>
      <c r="C171" s="688">
        <f>Banco!D267</f>
        <v>5.78</v>
      </c>
      <c r="D171" s="320"/>
      <c r="E171" s="320"/>
      <c r="F171" s="320"/>
      <c r="G171" s="320"/>
      <c r="H171" s="320"/>
    </row>
    <row r="172" spans="2:8" ht="13.5" thickBot="1">
      <c r="B172" s="602" t="s">
        <v>56</v>
      </c>
      <c r="C172" s="688">
        <f>D149*Banco!D272</f>
        <v>4709.2649999999994</v>
      </c>
      <c r="D172" s="320"/>
      <c r="E172" s="320"/>
      <c r="F172" s="320"/>
      <c r="G172" s="320"/>
      <c r="H172" s="320"/>
    </row>
    <row r="173" spans="2:8" ht="13.5" thickBot="1">
      <c r="B173" s="602" t="s">
        <v>85</v>
      </c>
      <c r="C173" s="688">
        <f>SUM(C170:C172)</f>
        <v>7854.5550000000003</v>
      </c>
      <c r="D173" s="693" t="s">
        <v>26</v>
      </c>
      <c r="E173" s="320"/>
      <c r="F173" s="320"/>
      <c r="G173" s="320"/>
      <c r="H173" s="320"/>
    </row>
    <row r="174" spans="2:8" ht="13.5" thickBot="1">
      <c r="B174" s="608" t="s">
        <v>86</v>
      </c>
      <c r="C174" s="702">
        <f>C173/12</f>
        <v>654.54624999999999</v>
      </c>
      <c r="D174" s="703">
        <f>G119*C174</f>
        <v>589.09162500000002</v>
      </c>
      <c r="E174" s="320"/>
      <c r="F174" s="320"/>
      <c r="G174" s="320"/>
      <c r="H174" s="320"/>
    </row>
    <row r="175" spans="2:8">
      <c r="B175" s="357"/>
      <c r="C175" s="700"/>
      <c r="D175" s="852"/>
      <c r="E175" s="320"/>
      <c r="F175" s="320"/>
      <c r="G175" s="320"/>
      <c r="H175" s="320"/>
    </row>
    <row r="176" spans="2:8" ht="13.5" thickBot="1">
      <c r="B176" s="357" t="s">
        <v>440</v>
      </c>
      <c r="C176" s="320"/>
      <c r="D176" s="320"/>
      <c r="E176" s="415"/>
      <c r="F176" s="320"/>
      <c r="G176" s="320"/>
      <c r="H176" s="320"/>
    </row>
    <row r="177" spans="2:8" ht="13.5" thickBot="1">
      <c r="B177" s="670"/>
      <c r="C177" s="722" t="s">
        <v>442</v>
      </c>
      <c r="D177" s="627" t="s">
        <v>81</v>
      </c>
      <c r="E177" s="672" t="s">
        <v>26</v>
      </c>
      <c r="F177" s="320"/>
      <c r="G177" s="320"/>
      <c r="H177" s="320"/>
    </row>
    <row r="178" spans="2:8" ht="13.5" thickBot="1">
      <c r="B178" s="673" t="s">
        <v>441</v>
      </c>
      <c r="C178" s="727">
        <f>G119</f>
        <v>0.9</v>
      </c>
      <c r="D178" s="704">
        <f>Banco!D274</f>
        <v>160</v>
      </c>
      <c r="E178" s="661">
        <f>C178*D178</f>
        <v>144</v>
      </c>
      <c r="F178" s="320"/>
      <c r="G178" s="320"/>
      <c r="H178" s="320"/>
    </row>
    <row r="179" spans="2:8" ht="13.5" thickBot="1">
      <c r="B179" s="357"/>
      <c r="C179" s="700"/>
      <c r="D179" s="852"/>
      <c r="E179" s="320"/>
      <c r="F179" s="320"/>
      <c r="G179" s="320"/>
      <c r="H179" s="320"/>
    </row>
    <row r="180" spans="2:8" ht="13.5" thickBot="1">
      <c r="B180" s="320"/>
      <c r="C180" s="320"/>
      <c r="D180" s="320"/>
      <c r="E180" s="320"/>
      <c r="F180" s="320"/>
      <c r="G180" s="693" t="s">
        <v>26</v>
      </c>
      <c r="H180" s="320"/>
    </row>
    <row r="181" spans="2:8" ht="13.5" thickBot="1">
      <c r="B181" s="1371" t="str">
        <f>'Ret Arvore peq porte &lt;2 pavim '!B203:F203</f>
        <v>2.1.9. TOTAL MENSAL DO CAMINHÃO MEDIO CARROCERIA EQUIPADO COM BRAÇO MECANICO</v>
      </c>
      <c r="C181" s="1372"/>
      <c r="D181" s="1372"/>
      <c r="E181" s="1372"/>
      <c r="F181" s="1372"/>
      <c r="G181" s="427">
        <f>E178+D174+G166+G162+G153+G149+E140+E129+F125+F121</f>
        <v>12715.458483720646</v>
      </c>
      <c r="H181" s="725"/>
    </row>
    <row r="182" spans="2:8">
      <c r="B182" s="357"/>
      <c r="C182" s="356"/>
      <c r="D182" s="356"/>
      <c r="E182" s="356"/>
      <c r="F182" s="356"/>
      <c r="G182" s="395"/>
      <c r="H182" s="725"/>
    </row>
    <row r="183" spans="2:8" ht="13.5" thickBot="1">
      <c r="B183" s="335" t="str">
        <f>'Ret Arvore peq porte &lt;2 pavim '!B205</f>
        <v>2.2. BANHEIRO QUIMICO</v>
      </c>
      <c r="C183" s="320"/>
      <c r="D183" s="320"/>
      <c r="E183" s="415"/>
      <c r="F183" s="356"/>
      <c r="G183" s="666"/>
      <c r="H183" s="320"/>
    </row>
    <row r="184" spans="2:8" ht="13.5" thickBot="1">
      <c r="B184" s="357"/>
      <c r="C184" s="320"/>
      <c r="D184" s="320"/>
      <c r="E184" s="706" t="s">
        <v>659</v>
      </c>
      <c r="F184" s="438"/>
      <c r="G184" s="707">
        <f>'Dimens areas verdes'!D265</f>
        <v>1</v>
      </c>
      <c r="H184" s="320"/>
    </row>
    <row r="185" spans="2:8">
      <c r="B185" s="357" t="s">
        <v>639</v>
      </c>
      <c r="C185" s="320"/>
      <c r="D185" s="320"/>
      <c r="E185" s="320"/>
      <c r="F185" s="320"/>
      <c r="G185" s="320"/>
      <c r="H185" s="320"/>
    </row>
    <row r="186" spans="2:8" ht="13.5" thickBot="1">
      <c r="B186" s="320"/>
      <c r="C186" s="320"/>
      <c r="D186" s="320"/>
      <c r="E186" s="320"/>
      <c r="F186" s="320"/>
      <c r="G186" s="320"/>
      <c r="H186" s="320"/>
    </row>
    <row r="187" spans="2:8" ht="13.5" thickBot="1">
      <c r="B187" s="1369" t="s">
        <v>640</v>
      </c>
      <c r="C187" s="1370"/>
      <c r="D187" s="1370"/>
      <c r="E187" s="708">
        <f>'Ret Arvore peq porte &lt;2 pavim '!E209</f>
        <v>0.25</v>
      </c>
      <c r="F187" s="320"/>
      <c r="G187" s="320"/>
      <c r="H187" s="320"/>
    </row>
    <row r="188" spans="2:8">
      <c r="B188" s="320"/>
      <c r="C188" s="320"/>
      <c r="D188" s="320"/>
      <c r="E188" s="320"/>
      <c r="F188" s="320"/>
      <c r="G188" s="320"/>
      <c r="H188" s="320"/>
    </row>
    <row r="189" spans="2:8" ht="13.5" thickBot="1">
      <c r="B189" s="357" t="s">
        <v>672</v>
      </c>
      <c r="C189" s="320"/>
      <c r="D189" s="320"/>
      <c r="E189" s="320"/>
      <c r="F189" s="320"/>
      <c r="G189" s="320"/>
      <c r="H189" s="320"/>
    </row>
    <row r="190" spans="2:8" ht="13.5" thickBot="1">
      <c r="B190" s="696"/>
      <c r="C190" s="627" t="s">
        <v>43</v>
      </c>
      <c r="D190" s="627" t="s">
        <v>81</v>
      </c>
      <c r="E190" s="627" t="s">
        <v>80</v>
      </c>
      <c r="F190" s="482" t="s">
        <v>1328</v>
      </c>
      <c r="G190" s="672" t="s">
        <v>26</v>
      </c>
      <c r="H190" s="320"/>
    </row>
    <row r="191" spans="2:8" ht="13.5" thickBot="1">
      <c r="B191" s="634" t="s">
        <v>1130</v>
      </c>
      <c r="C191" s="621">
        <f>G184</f>
        <v>1</v>
      </c>
      <c r="D191" s="697">
        <f>'Ret Arvore peq porte &lt;2 pavim '!D213</f>
        <v>4867</v>
      </c>
      <c r="E191" s="698">
        <f>D191*E187</f>
        <v>1216.75</v>
      </c>
      <c r="F191" s="699">
        <f>'Ret Arv peq porte&gt;2&lt;4 cant cent'!F188</f>
        <v>30</v>
      </c>
      <c r="G191" s="427">
        <f>C191*E191/F191</f>
        <v>40.55833333333333</v>
      </c>
      <c r="H191" s="320"/>
    </row>
    <row r="192" spans="2:8">
      <c r="B192" s="357"/>
      <c r="C192" s="356"/>
      <c r="D192" s="700"/>
      <c r="E192" s="700"/>
      <c r="F192" s="356"/>
      <c r="G192" s="403"/>
      <c r="H192" s="320"/>
    </row>
    <row r="193" spans="2:8">
      <c r="B193" s="357" t="s">
        <v>642</v>
      </c>
      <c r="C193" s="320"/>
      <c r="D193" s="320"/>
      <c r="E193" s="320"/>
      <c r="F193" s="320"/>
      <c r="G193" s="320"/>
      <c r="H193" s="320"/>
    </row>
    <row r="194" spans="2:8" ht="13.5" thickBot="1">
      <c r="B194" s="357"/>
      <c r="C194" s="320"/>
      <c r="D194" s="320"/>
      <c r="E194" s="320"/>
      <c r="F194" s="320"/>
      <c r="G194" s="320"/>
      <c r="H194" s="320"/>
    </row>
    <row r="195" spans="2:8" ht="13.5" thickBot="1">
      <c r="B195" s="1369" t="s">
        <v>640</v>
      </c>
      <c r="C195" s="1370"/>
      <c r="D195" s="1370"/>
      <c r="E195" s="708">
        <f>'Ret Arvore peq porte &lt;2 pavim '!E217</f>
        <v>0.5</v>
      </c>
      <c r="F195" s="320"/>
      <c r="G195" s="320"/>
      <c r="H195" s="320"/>
    </row>
    <row r="196" spans="2:8">
      <c r="B196" s="357"/>
      <c r="C196" s="320"/>
      <c r="D196" s="320"/>
      <c r="E196" s="320"/>
      <c r="F196" s="320"/>
      <c r="G196" s="320"/>
      <c r="H196" s="320"/>
    </row>
    <row r="197" spans="2:8" ht="13.5" thickBot="1">
      <c r="B197" s="357" t="s">
        <v>770</v>
      </c>
      <c r="C197" s="320"/>
      <c r="D197" s="320"/>
      <c r="E197" s="320"/>
      <c r="F197" s="320"/>
      <c r="G197" s="320"/>
      <c r="H197" s="320"/>
    </row>
    <row r="198" spans="2:8" ht="13.5" thickBot="1">
      <c r="B198" s="696"/>
      <c r="C198" s="627" t="s">
        <v>43</v>
      </c>
      <c r="D198" s="627" t="s">
        <v>81</v>
      </c>
      <c r="E198" s="627" t="s">
        <v>1036</v>
      </c>
      <c r="F198" s="482" t="s">
        <v>1328</v>
      </c>
      <c r="G198" s="672" t="s">
        <v>26</v>
      </c>
      <c r="H198" s="320"/>
    </row>
    <row r="199" spans="2:8" ht="13.5" thickBot="1">
      <c r="B199" s="634" t="s">
        <v>1131</v>
      </c>
      <c r="C199" s="701">
        <f>G184</f>
        <v>1</v>
      </c>
      <c r="D199" s="697">
        <f>D191</f>
        <v>4867</v>
      </c>
      <c r="E199" s="698">
        <f>D199*E195</f>
        <v>2433.5</v>
      </c>
      <c r="F199" s="699">
        <f>'Ret Arv peq porte&gt;2&lt;4 cant cent'!F196</f>
        <v>30</v>
      </c>
      <c r="G199" s="427">
        <f>C199*E199/F199</f>
        <v>81.11666666666666</v>
      </c>
      <c r="H199" s="320"/>
    </row>
    <row r="200" spans="2:8" ht="13.5" thickBot="1">
      <c r="B200" s="357"/>
      <c r="C200" s="893"/>
      <c r="D200" s="700"/>
      <c r="E200" s="894"/>
      <c r="F200" s="895"/>
      <c r="G200" s="401"/>
      <c r="H200" s="320"/>
    </row>
    <row r="201" spans="2:8" ht="13.5" thickBot="1">
      <c r="B201" s="320"/>
      <c r="C201" s="320"/>
      <c r="D201" s="320"/>
      <c r="E201" s="320"/>
      <c r="F201" s="320"/>
      <c r="G201" s="693" t="s">
        <v>26</v>
      </c>
      <c r="H201" s="320"/>
    </row>
    <row r="202" spans="2:8" ht="13.5" thickBot="1">
      <c r="B202" s="1371" t="s">
        <v>643</v>
      </c>
      <c r="C202" s="1372"/>
      <c r="D202" s="1372"/>
      <c r="E202" s="1372"/>
      <c r="F202" s="1373"/>
      <c r="G202" s="710">
        <f>G199+G191</f>
        <v>121.67499999999998</v>
      </c>
      <c r="H202" s="320"/>
    </row>
    <row r="203" spans="2:8">
      <c r="B203" s="705"/>
      <c r="C203" s="705"/>
      <c r="D203" s="705"/>
      <c r="E203" s="705"/>
      <c r="F203" s="705"/>
      <c r="G203" s="401"/>
      <c r="H203" s="320"/>
    </row>
    <row r="204" spans="2:8">
      <c r="B204" s="335" t="str">
        <f>'Ret Arvore peq porte &lt;2 pavim '!B226</f>
        <v>2.3. MOTOSSERRA</v>
      </c>
      <c r="C204" s="320"/>
      <c r="D204" s="320"/>
      <c r="E204" s="415"/>
      <c r="F204" s="356"/>
      <c r="G204" s="666"/>
      <c r="H204" s="320"/>
    </row>
    <row r="205" spans="2:8" ht="13.5" thickBot="1">
      <c r="B205" s="335"/>
      <c r="C205" s="320"/>
      <c r="D205" s="320"/>
      <c r="E205" s="415"/>
      <c r="F205" s="356"/>
      <c r="G205" s="666"/>
      <c r="H205" s="320"/>
    </row>
    <row r="206" spans="2:8" ht="13.5" thickBot="1">
      <c r="B206" s="745"/>
      <c r="C206" s="319"/>
      <c r="D206" s="319"/>
      <c r="E206" s="803" t="s">
        <v>825</v>
      </c>
      <c r="F206" s="804"/>
      <c r="G206" s="196">
        <f>'Dimens areas verdes'!D268</f>
        <v>114.39999999999999</v>
      </c>
      <c r="H206" s="320"/>
    </row>
    <row r="207" spans="2:8" ht="13.5" thickBot="1">
      <c r="B207" s="805" t="s">
        <v>831</v>
      </c>
      <c r="C207" s="319"/>
      <c r="D207" s="319"/>
      <c r="E207" s="856" t="s">
        <v>862</v>
      </c>
      <c r="F207" s="807"/>
      <c r="G207" s="293">
        <f>'Dimens areas verdes'!D267</f>
        <v>1</v>
      </c>
      <c r="H207" s="320"/>
    </row>
    <row r="208" spans="2:8" ht="13.5" thickBot="1">
      <c r="B208" s="808"/>
      <c r="C208" s="871" t="s">
        <v>448</v>
      </c>
      <c r="D208" s="809" t="s">
        <v>40</v>
      </c>
      <c r="E208" s="809" t="s">
        <v>1587</v>
      </c>
      <c r="F208" s="810" t="s">
        <v>26</v>
      </c>
      <c r="G208" s="807"/>
      <c r="H208" s="320"/>
    </row>
    <row r="209" spans="2:8" ht="13.5" thickBot="1">
      <c r="B209" s="811" t="s">
        <v>110</v>
      </c>
      <c r="C209" s="812">
        <f>G206</f>
        <v>114.39999999999999</v>
      </c>
      <c r="D209" s="740">
        <f>Banco!D47</f>
        <v>5.49</v>
      </c>
      <c r="E209" s="813">
        <f>Banco!D226</f>
        <v>1.5405</v>
      </c>
      <c r="F209" s="814">
        <f>C209*D209*E209</f>
        <v>967.52026799999987</v>
      </c>
      <c r="G209" s="807"/>
      <c r="H209" s="320"/>
    </row>
    <row r="210" spans="2:8">
      <c r="B210" s="319"/>
      <c r="C210" s="319"/>
      <c r="D210" s="319"/>
      <c r="E210" s="319"/>
      <c r="F210" s="319"/>
      <c r="G210" s="319"/>
      <c r="H210" s="320"/>
    </row>
    <row r="211" spans="2:8" ht="13.5" thickBot="1">
      <c r="B211" s="829" t="s">
        <v>832</v>
      </c>
      <c r="C211" s="319"/>
      <c r="D211" s="319"/>
      <c r="E211" s="319"/>
      <c r="F211" s="319"/>
      <c r="G211" s="319"/>
      <c r="H211" s="320"/>
    </row>
    <row r="212" spans="2:8" ht="13.5" thickBot="1">
      <c r="B212" s="815" t="s">
        <v>1588</v>
      </c>
      <c r="C212" s="1073" t="s">
        <v>1589</v>
      </c>
      <c r="D212" s="809" t="s">
        <v>40</v>
      </c>
      <c r="E212" s="1074" t="s">
        <v>1590</v>
      </c>
      <c r="F212" s="810" t="s">
        <v>26</v>
      </c>
      <c r="G212" s="319"/>
      <c r="H212" s="320"/>
    </row>
    <row r="213" spans="2:8" ht="13.5" thickBot="1">
      <c r="B213" s="818" t="s">
        <v>105</v>
      </c>
      <c r="C213" s="753">
        <f>C209*E209</f>
        <v>176.23319999999998</v>
      </c>
      <c r="D213" s="753">
        <f>Banco!D68</f>
        <v>28</v>
      </c>
      <c r="E213" s="1075">
        <f>Banco!D231</f>
        <v>0.03</v>
      </c>
      <c r="F213" s="814">
        <f>C213*D213*E213</f>
        <v>148.035888</v>
      </c>
      <c r="G213" s="319"/>
      <c r="H213" s="320"/>
    </row>
    <row r="214" spans="2:8">
      <c r="B214" s="335"/>
      <c r="C214" s="320"/>
      <c r="D214" s="320"/>
      <c r="E214" s="415"/>
      <c r="F214" s="356"/>
      <c r="G214" s="666"/>
      <c r="H214" s="320"/>
    </row>
    <row r="215" spans="2:8">
      <c r="B215" s="335"/>
      <c r="C215" s="320"/>
      <c r="D215" s="320"/>
      <c r="E215" s="415"/>
      <c r="F215" s="356"/>
      <c r="G215" s="666"/>
      <c r="H215" s="320"/>
    </row>
    <row r="216" spans="2:8">
      <c r="B216" s="357" t="s">
        <v>1591</v>
      </c>
      <c r="C216" s="320"/>
      <c r="D216" s="320"/>
      <c r="E216" s="320"/>
      <c r="F216" s="320"/>
      <c r="G216" s="320"/>
      <c r="H216" s="320"/>
    </row>
    <row r="217" spans="2:8" ht="13.5" thickBot="1">
      <c r="B217" s="320"/>
      <c r="C217" s="320"/>
      <c r="D217" s="320"/>
      <c r="E217" s="320"/>
      <c r="F217" s="320"/>
      <c r="G217" s="320"/>
      <c r="H217" s="320"/>
    </row>
    <row r="218" spans="2:8" ht="13.5" thickBot="1">
      <c r="B218" s="1369" t="s">
        <v>771</v>
      </c>
      <c r="C218" s="1370"/>
      <c r="D218" s="1370"/>
      <c r="E218" s="708">
        <f>E187</f>
        <v>0.25</v>
      </c>
      <c r="F218" s="320"/>
      <c r="G218" s="320"/>
      <c r="H218" s="320"/>
    </row>
    <row r="219" spans="2:8">
      <c r="B219" s="320"/>
      <c r="C219" s="320"/>
      <c r="D219" s="320"/>
      <c r="E219" s="320"/>
      <c r="F219" s="320"/>
      <c r="G219" s="320"/>
      <c r="H219" s="320"/>
    </row>
    <row r="220" spans="2:8" ht="13.5" thickBot="1">
      <c r="B220" s="357" t="s">
        <v>772</v>
      </c>
      <c r="C220" s="320"/>
      <c r="D220" s="320"/>
      <c r="E220" s="320"/>
      <c r="F220" s="320"/>
      <c r="G220" s="320"/>
      <c r="H220" s="320"/>
    </row>
    <row r="221" spans="2:8" ht="13.5" thickBot="1">
      <c r="B221" s="696"/>
      <c r="C221" s="627" t="s">
        <v>43</v>
      </c>
      <c r="D221" s="627" t="s">
        <v>81</v>
      </c>
      <c r="E221" s="627" t="s">
        <v>80</v>
      </c>
      <c r="F221" s="482" t="s">
        <v>1328</v>
      </c>
      <c r="G221" s="672" t="s">
        <v>26</v>
      </c>
      <c r="H221" s="320"/>
    </row>
    <row r="222" spans="2:8" ht="13.5" thickBot="1">
      <c r="B222" s="634" t="s">
        <v>1132</v>
      </c>
      <c r="C222" s="960">
        <f>G207</f>
        <v>1</v>
      </c>
      <c r="D222" s="697">
        <f>Banco!D172</f>
        <v>3045</v>
      </c>
      <c r="E222" s="698">
        <f>D222*E218</f>
        <v>761.25</v>
      </c>
      <c r="F222" s="699">
        <f>'Ret Arv peq porte&gt;2&lt;4 cant cent'!F218</f>
        <v>30</v>
      </c>
      <c r="G222" s="427">
        <f>C222*E222/F222</f>
        <v>25.375</v>
      </c>
      <c r="H222" s="320"/>
    </row>
    <row r="223" spans="2:8">
      <c r="B223" s="357"/>
      <c r="C223" s="356"/>
      <c r="D223" s="700"/>
      <c r="E223" s="700"/>
      <c r="F223" s="356"/>
      <c r="G223" s="403"/>
      <c r="H223" s="320"/>
    </row>
    <row r="224" spans="2:8">
      <c r="B224" s="357" t="s">
        <v>1592</v>
      </c>
      <c r="C224" s="320"/>
      <c r="D224" s="320"/>
      <c r="E224" s="320"/>
      <c r="F224" s="320"/>
      <c r="G224" s="320"/>
      <c r="H224" s="320"/>
    </row>
    <row r="225" spans="2:8" ht="13.5" thickBot="1">
      <c r="B225" s="357"/>
      <c r="C225" s="320"/>
      <c r="D225" s="320"/>
      <c r="E225" s="320"/>
      <c r="F225" s="320"/>
      <c r="G225" s="320"/>
      <c r="H225" s="320"/>
    </row>
    <row r="226" spans="2:8" ht="13.5" thickBot="1">
      <c r="B226" s="1369" t="s">
        <v>771</v>
      </c>
      <c r="C226" s="1370"/>
      <c r="D226" s="1370"/>
      <c r="E226" s="708">
        <f>'Ret Arvore peq porte &lt;2 pavim '!E247</f>
        <v>0.75</v>
      </c>
      <c r="F226" s="320"/>
      <c r="G226" s="320"/>
      <c r="H226" s="320"/>
    </row>
    <row r="227" spans="2:8">
      <c r="B227" s="357"/>
      <c r="C227" s="320"/>
      <c r="D227" s="320"/>
      <c r="E227" s="320"/>
      <c r="F227" s="320"/>
      <c r="G227" s="320"/>
      <c r="H227" s="320"/>
    </row>
    <row r="228" spans="2:8" ht="13.5" thickBot="1">
      <c r="B228" s="357" t="s">
        <v>783</v>
      </c>
      <c r="C228" s="320"/>
      <c r="D228" s="320"/>
      <c r="E228" s="320"/>
      <c r="F228" s="320"/>
      <c r="G228" s="320"/>
      <c r="H228" s="320"/>
    </row>
    <row r="229" spans="2:8" ht="13.5" thickBot="1">
      <c r="B229" s="696"/>
      <c r="C229" s="627" t="s">
        <v>43</v>
      </c>
      <c r="D229" s="627" t="s">
        <v>81</v>
      </c>
      <c r="E229" s="627" t="s">
        <v>1036</v>
      </c>
      <c r="F229" s="482" t="s">
        <v>1328</v>
      </c>
      <c r="G229" s="672" t="s">
        <v>26</v>
      </c>
      <c r="H229" s="320"/>
    </row>
    <row r="230" spans="2:8" ht="13.5" thickBot="1">
      <c r="B230" s="634" t="s">
        <v>1133</v>
      </c>
      <c r="C230" s="701">
        <f>C222</f>
        <v>1</v>
      </c>
      <c r="D230" s="697">
        <f>D222</f>
        <v>3045</v>
      </c>
      <c r="E230" s="698">
        <f>D230*E226</f>
        <v>2283.75</v>
      </c>
      <c r="F230" s="699">
        <f>'Ret Arv peq porte&gt;2&lt;4 cant cent'!F226</f>
        <v>30</v>
      </c>
      <c r="G230" s="427">
        <f>C230*E230/F230</f>
        <v>76.125</v>
      </c>
      <c r="H230" s="320"/>
    </row>
    <row r="231" spans="2:8" ht="13.5" thickBot="1">
      <c r="B231" s="357"/>
      <c r="C231" s="893"/>
      <c r="D231" s="700"/>
      <c r="E231" s="894"/>
      <c r="F231" s="895"/>
      <c r="G231" s="401"/>
      <c r="H231" s="320"/>
    </row>
    <row r="232" spans="2:8" ht="13.5" thickBot="1">
      <c r="B232" s="320"/>
      <c r="C232" s="320"/>
      <c r="D232" s="320"/>
      <c r="E232" s="320"/>
      <c r="F232" s="320"/>
      <c r="G232" s="693" t="s">
        <v>26</v>
      </c>
      <c r="H232" s="320"/>
    </row>
    <row r="233" spans="2:8" ht="13.5" thickBot="1">
      <c r="B233" s="1371" t="s">
        <v>1593</v>
      </c>
      <c r="C233" s="1372"/>
      <c r="D233" s="1372"/>
      <c r="E233" s="1372"/>
      <c r="F233" s="1373"/>
      <c r="G233" s="710">
        <f>F209+F213+G230+G222</f>
        <v>1217.0561559999999</v>
      </c>
      <c r="H233" s="320"/>
    </row>
    <row r="234" spans="2:8">
      <c r="B234" s="705"/>
      <c r="C234" s="705"/>
      <c r="D234" s="705"/>
      <c r="E234" s="705"/>
      <c r="F234" s="705"/>
      <c r="G234" s="401"/>
      <c r="H234" s="320"/>
    </row>
    <row r="235" spans="2:8">
      <c r="B235" s="335" t="s">
        <v>774</v>
      </c>
      <c r="C235" s="320"/>
      <c r="D235" s="320"/>
      <c r="E235" s="415"/>
      <c r="F235" s="356"/>
      <c r="G235" s="666"/>
      <c r="H235" s="320"/>
    </row>
    <row r="236" spans="2:8" ht="13.5" thickBot="1">
      <c r="B236" s="335"/>
      <c r="C236" s="320"/>
      <c r="D236" s="320"/>
      <c r="E236" s="415"/>
      <c r="F236" s="356"/>
      <c r="G236" s="666"/>
      <c r="H236" s="320"/>
    </row>
    <row r="237" spans="2:8" ht="13.5" thickBot="1">
      <c r="B237" s="745"/>
      <c r="C237" s="319"/>
      <c r="D237" s="319"/>
      <c r="E237" s="803" t="s">
        <v>825</v>
      </c>
      <c r="F237" s="804"/>
      <c r="G237" s="196">
        <f>'Dimens areas verdes'!D270</f>
        <v>143</v>
      </c>
      <c r="H237" s="320"/>
    </row>
    <row r="238" spans="2:8" ht="13.5" thickBot="1">
      <c r="B238" s="805" t="s">
        <v>1585</v>
      </c>
      <c r="C238" s="319"/>
      <c r="D238" s="319"/>
      <c r="E238" s="856" t="s">
        <v>863</v>
      </c>
      <c r="F238" s="807"/>
      <c r="G238" s="293">
        <f>'Dimens areas verdes'!D269</f>
        <v>1</v>
      </c>
      <c r="H238" s="320"/>
    </row>
    <row r="239" spans="2:8" ht="13.5" thickBot="1">
      <c r="B239" s="808"/>
      <c r="C239" s="871" t="s">
        <v>448</v>
      </c>
      <c r="D239" s="809" t="s">
        <v>40</v>
      </c>
      <c r="E239" s="809" t="s">
        <v>1587</v>
      </c>
      <c r="F239" s="810" t="s">
        <v>26</v>
      </c>
      <c r="G239" s="807"/>
      <c r="H239" s="320"/>
    </row>
    <row r="240" spans="2:8" ht="13.5" thickBot="1">
      <c r="B240" s="811" t="s">
        <v>110</v>
      </c>
      <c r="C240" s="812">
        <f>G237</f>
        <v>143</v>
      </c>
      <c r="D240" s="740">
        <f>Banco!D47</f>
        <v>5.49</v>
      </c>
      <c r="E240" s="813">
        <f>Banco!D225</f>
        <v>0.37524999999999997</v>
      </c>
      <c r="F240" s="814">
        <f>C240*D240*E240</f>
        <v>294.59751749999998</v>
      </c>
      <c r="G240" s="807"/>
      <c r="H240" s="320"/>
    </row>
    <row r="241" spans="2:8">
      <c r="B241" s="319"/>
      <c r="C241" s="319"/>
      <c r="D241" s="319"/>
      <c r="E241" s="319"/>
      <c r="F241" s="319"/>
      <c r="G241" s="319"/>
      <c r="H241" s="320"/>
    </row>
    <row r="242" spans="2:8" ht="13.5" thickBot="1">
      <c r="B242" s="829" t="s">
        <v>1586</v>
      </c>
      <c r="C242" s="319"/>
      <c r="D242" s="319"/>
      <c r="E242" s="319"/>
      <c r="F242" s="319"/>
      <c r="G242" s="319"/>
      <c r="H242" s="320"/>
    </row>
    <row r="243" spans="2:8" ht="13.5" thickBot="1">
      <c r="B243" s="815" t="s">
        <v>1588</v>
      </c>
      <c r="C243" s="1073" t="s">
        <v>1589</v>
      </c>
      <c r="D243" s="809" t="s">
        <v>40</v>
      </c>
      <c r="E243" s="1074" t="s">
        <v>1590</v>
      </c>
      <c r="F243" s="810" t="s">
        <v>26</v>
      </c>
      <c r="G243" s="319"/>
      <c r="H243" s="320"/>
    </row>
    <row r="244" spans="2:8" ht="13.5" thickBot="1">
      <c r="B244" s="818" t="s">
        <v>105</v>
      </c>
      <c r="C244" s="753">
        <f>C240*E240</f>
        <v>53.660749999999993</v>
      </c>
      <c r="D244" s="753">
        <f>Banco!D68</f>
        <v>28</v>
      </c>
      <c r="E244" s="1075">
        <f>Banco!D231</f>
        <v>0.03</v>
      </c>
      <c r="F244" s="814">
        <f>C244*D244*E244</f>
        <v>45.075029999999991</v>
      </c>
      <c r="G244" s="319"/>
      <c r="H244" s="320"/>
    </row>
    <row r="245" spans="2:8">
      <c r="B245" s="335"/>
      <c r="C245" s="320"/>
      <c r="D245" s="320"/>
      <c r="E245" s="415"/>
      <c r="F245" s="356"/>
      <c r="G245" s="666"/>
      <c r="H245" s="320"/>
    </row>
    <row r="246" spans="2:8">
      <c r="B246" s="357" t="s">
        <v>1594</v>
      </c>
      <c r="C246" s="320"/>
      <c r="D246" s="320"/>
      <c r="E246" s="320"/>
      <c r="F246" s="320"/>
      <c r="G246" s="320"/>
      <c r="H246" s="320"/>
    </row>
    <row r="247" spans="2:8" ht="13.5" thickBot="1">
      <c r="B247" s="320"/>
      <c r="C247" s="320"/>
      <c r="D247" s="320"/>
      <c r="E247" s="320"/>
      <c r="F247" s="320"/>
      <c r="G247" s="320"/>
      <c r="H247" s="320"/>
    </row>
    <row r="248" spans="2:8" ht="13.5" thickBot="1">
      <c r="B248" s="1369" t="s">
        <v>775</v>
      </c>
      <c r="C248" s="1370"/>
      <c r="D248" s="1370"/>
      <c r="E248" s="708">
        <f>E218</f>
        <v>0.25</v>
      </c>
      <c r="F248" s="320"/>
      <c r="G248" s="320"/>
      <c r="H248" s="320"/>
    </row>
    <row r="249" spans="2:8">
      <c r="B249" s="320"/>
      <c r="C249" s="320"/>
      <c r="D249" s="320"/>
      <c r="E249" s="320"/>
      <c r="F249" s="320"/>
      <c r="G249" s="320"/>
      <c r="H249" s="320"/>
    </row>
    <row r="250" spans="2:8" ht="13.5" thickBot="1">
      <c r="B250" s="357" t="s">
        <v>776</v>
      </c>
      <c r="C250" s="320"/>
      <c r="D250" s="320"/>
      <c r="E250" s="320"/>
      <c r="F250" s="320"/>
      <c r="G250" s="320"/>
      <c r="H250" s="320"/>
    </row>
    <row r="251" spans="2:8" ht="13.5" thickBot="1">
      <c r="B251" s="696"/>
      <c r="C251" s="627" t="s">
        <v>43</v>
      </c>
      <c r="D251" s="627" t="s">
        <v>81</v>
      </c>
      <c r="E251" s="627" t="s">
        <v>80</v>
      </c>
      <c r="F251" s="482" t="s">
        <v>1328</v>
      </c>
      <c r="G251" s="672" t="s">
        <v>26</v>
      </c>
      <c r="H251" s="320"/>
    </row>
    <row r="252" spans="2:8" ht="13.5" thickBot="1">
      <c r="B252" s="634" t="s">
        <v>1134</v>
      </c>
      <c r="C252" s="960">
        <f>G238</f>
        <v>1</v>
      </c>
      <c r="D252" s="697">
        <f>Banco!D171</f>
        <v>2249.9</v>
      </c>
      <c r="E252" s="698">
        <f>D252*E248</f>
        <v>562.47500000000002</v>
      </c>
      <c r="F252" s="699">
        <f>'Ret Arv peq porte&gt;2&lt;4 cant cent'!F248</f>
        <v>30</v>
      </c>
      <c r="G252" s="427">
        <f>C252*E252/F252</f>
        <v>18.749166666666667</v>
      </c>
      <c r="H252" s="320"/>
    </row>
    <row r="253" spans="2:8">
      <c r="B253" s="357"/>
      <c r="C253" s="356"/>
      <c r="D253" s="700"/>
      <c r="E253" s="700"/>
      <c r="F253" s="356"/>
      <c r="G253" s="403"/>
      <c r="H253" s="320"/>
    </row>
    <row r="254" spans="2:8">
      <c r="B254" s="357" t="s">
        <v>1595</v>
      </c>
      <c r="C254" s="320"/>
      <c r="D254" s="320"/>
      <c r="E254" s="320"/>
      <c r="F254" s="320"/>
      <c r="G254" s="320"/>
      <c r="H254" s="320"/>
    </row>
    <row r="255" spans="2:8" ht="13.5" thickBot="1">
      <c r="B255" s="357"/>
      <c r="C255" s="320"/>
      <c r="D255" s="320"/>
      <c r="E255" s="320"/>
      <c r="F255" s="320"/>
      <c r="G255" s="320"/>
      <c r="H255" s="320"/>
    </row>
    <row r="256" spans="2:8" ht="13.5" thickBot="1">
      <c r="B256" s="1369" t="s">
        <v>777</v>
      </c>
      <c r="C256" s="1370"/>
      <c r="D256" s="1370"/>
      <c r="E256" s="708">
        <f>'Ret Arvore peq porte &lt;2 pavim '!E278</f>
        <v>0.75</v>
      </c>
      <c r="F256" s="320"/>
      <c r="G256" s="320"/>
      <c r="H256" s="320"/>
    </row>
    <row r="257" spans="2:8">
      <c r="B257" s="357"/>
      <c r="C257" s="320"/>
      <c r="D257" s="320"/>
      <c r="E257" s="320"/>
      <c r="F257" s="320"/>
      <c r="G257" s="320"/>
      <c r="H257" s="320"/>
    </row>
    <row r="258" spans="2:8" ht="13.5" thickBot="1">
      <c r="B258" s="357" t="s">
        <v>778</v>
      </c>
      <c r="C258" s="320"/>
      <c r="D258" s="320"/>
      <c r="E258" s="320"/>
      <c r="F258" s="320"/>
      <c r="G258" s="320"/>
      <c r="H258" s="320"/>
    </row>
    <row r="259" spans="2:8" ht="13.5" thickBot="1">
      <c r="B259" s="696"/>
      <c r="C259" s="627" t="s">
        <v>43</v>
      </c>
      <c r="D259" s="627" t="s">
        <v>81</v>
      </c>
      <c r="E259" s="627" t="s">
        <v>1036</v>
      </c>
      <c r="F259" s="482" t="s">
        <v>1328</v>
      </c>
      <c r="G259" s="672" t="s">
        <v>26</v>
      </c>
      <c r="H259" s="320"/>
    </row>
    <row r="260" spans="2:8" ht="13.5" thickBot="1">
      <c r="B260" s="634" t="s">
        <v>1135</v>
      </c>
      <c r="C260" s="701">
        <f>C252</f>
        <v>1</v>
      </c>
      <c r="D260" s="697">
        <f>D252</f>
        <v>2249.9</v>
      </c>
      <c r="E260" s="698">
        <f>D260*E256</f>
        <v>1687.4250000000002</v>
      </c>
      <c r="F260" s="699">
        <f>'Ret Arv peq porte&gt;2&lt;4 cant cent'!F256</f>
        <v>30</v>
      </c>
      <c r="G260" s="427">
        <f>C260*E260/F260</f>
        <v>56.247500000000009</v>
      </c>
      <c r="H260" s="320"/>
    </row>
    <row r="261" spans="2:8" ht="13.5" thickBot="1">
      <c r="B261" s="357"/>
      <c r="C261" s="893"/>
      <c r="D261" s="700"/>
      <c r="E261" s="894"/>
      <c r="F261" s="895"/>
      <c r="G261" s="401"/>
      <c r="H261" s="320"/>
    </row>
    <row r="262" spans="2:8" ht="13.5" thickBot="1">
      <c r="B262" s="320"/>
      <c r="C262" s="320"/>
      <c r="D262" s="320"/>
      <c r="E262" s="320"/>
      <c r="F262" s="320"/>
      <c r="G262" s="693" t="s">
        <v>26</v>
      </c>
      <c r="H262" s="320"/>
    </row>
    <row r="263" spans="2:8" ht="13.5" thickBot="1">
      <c r="B263" s="1371" t="s">
        <v>1596</v>
      </c>
      <c r="C263" s="1372"/>
      <c r="D263" s="1372"/>
      <c r="E263" s="1372"/>
      <c r="F263" s="1373"/>
      <c r="G263" s="710">
        <f>F240+F244+G260+G252</f>
        <v>414.66921416666662</v>
      </c>
      <c r="H263" s="320"/>
    </row>
    <row r="264" spans="2:8">
      <c r="B264" s="705"/>
      <c r="C264" s="705"/>
      <c r="D264" s="705"/>
      <c r="E264" s="705"/>
      <c r="F264" s="705"/>
      <c r="G264" s="401"/>
      <c r="H264" s="320"/>
    </row>
    <row r="265" spans="2:8">
      <c r="B265" s="335" t="s">
        <v>61</v>
      </c>
      <c r="C265" s="320"/>
      <c r="D265" s="320"/>
      <c r="E265" s="320"/>
      <c r="F265" s="320"/>
      <c r="G265" s="320"/>
      <c r="H265" s="320"/>
    </row>
    <row r="266" spans="2:8" ht="13.5" thickBot="1">
      <c r="B266" s="320"/>
      <c r="C266" s="320"/>
      <c r="D266" s="320"/>
      <c r="E266" s="320"/>
      <c r="F266" s="320"/>
      <c r="G266" s="320"/>
      <c r="H266" s="320"/>
    </row>
    <row r="267" spans="2:8">
      <c r="B267" s="696" t="s">
        <v>57</v>
      </c>
      <c r="C267" s="424"/>
      <c r="D267" s="424"/>
      <c r="E267" s="711"/>
      <c r="F267" s="712">
        <f>E32</f>
        <v>33082.720000000001</v>
      </c>
      <c r="G267" s="320"/>
      <c r="H267" s="320"/>
    </row>
    <row r="268" spans="2:8">
      <c r="B268" s="630" t="s">
        <v>124</v>
      </c>
      <c r="C268" s="356"/>
      <c r="D268" s="356"/>
      <c r="E268" s="713"/>
      <c r="F268" s="714">
        <f>E98</f>
        <v>661.19999999999993</v>
      </c>
      <c r="G268" s="320"/>
      <c r="H268" s="320"/>
    </row>
    <row r="269" spans="2:8">
      <c r="B269" s="630" t="s">
        <v>1689</v>
      </c>
      <c r="C269" s="356"/>
      <c r="D269" s="356"/>
      <c r="E269" s="713"/>
      <c r="F269" s="714">
        <f>G114</f>
        <v>504.03000000000003</v>
      </c>
      <c r="G269" s="320"/>
      <c r="H269" s="320"/>
    </row>
    <row r="270" spans="2:8">
      <c r="B270" s="630" t="str">
        <f>'Ret Arvore peq porte &lt;2 pavim '!B347</f>
        <v>3.4. CAMINHÃO MEDIO CARROCERIA EQUIPADO COM BRAÇO MECANICO</v>
      </c>
      <c r="C270" s="356"/>
      <c r="D270" s="356"/>
      <c r="E270" s="713"/>
      <c r="F270" s="714">
        <f>G181</f>
        <v>12715.458483720646</v>
      </c>
      <c r="G270" s="320"/>
      <c r="H270" s="320"/>
    </row>
    <row r="271" spans="2:8">
      <c r="B271" s="630" t="s">
        <v>648</v>
      </c>
      <c r="C271" s="356"/>
      <c r="D271" s="356"/>
      <c r="E271" s="713"/>
      <c r="F271" s="714">
        <f>G202</f>
        <v>121.67499999999998</v>
      </c>
      <c r="G271" s="320"/>
      <c r="H271" s="320"/>
    </row>
    <row r="272" spans="2:8">
      <c r="B272" s="630" t="s">
        <v>922</v>
      </c>
      <c r="C272" s="356"/>
      <c r="D272" s="356"/>
      <c r="E272" s="713"/>
      <c r="F272" s="714">
        <f>G233</f>
        <v>1217.0561559999999</v>
      </c>
      <c r="G272" s="320"/>
      <c r="H272" s="320"/>
    </row>
    <row r="273" spans="2:8" ht="13.5" thickBot="1">
      <c r="B273" s="630" t="s">
        <v>671</v>
      </c>
      <c r="C273" s="356"/>
      <c r="D273" s="356"/>
      <c r="E273" s="713"/>
      <c r="F273" s="714">
        <f>G263</f>
        <v>414.66921416666662</v>
      </c>
      <c r="G273" s="320"/>
      <c r="H273" s="320"/>
    </row>
    <row r="274" spans="2:8">
      <c r="B274" s="696" t="s">
        <v>1827</v>
      </c>
      <c r="C274" s="424"/>
      <c r="D274" s="424"/>
      <c r="E274" s="711"/>
      <c r="F274" s="712">
        <f>SUM(F267:F273)</f>
        <v>48716.808853887313</v>
      </c>
      <c r="G274" s="320"/>
      <c r="H274" s="320"/>
    </row>
    <row r="275" spans="2:8" ht="13.5" thickBot="1">
      <c r="B275" s="634" t="s">
        <v>669</v>
      </c>
      <c r="C275" s="715"/>
      <c r="D275" s="716">
        <f>Banco!D211</f>
        <v>0.38690000000000002</v>
      </c>
      <c r="E275" s="717"/>
      <c r="F275" s="718">
        <f>D275*F274</f>
        <v>18848.533345569002</v>
      </c>
      <c r="G275" s="320"/>
      <c r="H275" s="320"/>
    </row>
    <row r="276" spans="2:8" ht="13.5" thickBot="1">
      <c r="B276" s="437" t="s">
        <v>58</v>
      </c>
      <c r="C276" s="438"/>
      <c r="D276" s="438"/>
      <c r="E276" s="913"/>
      <c r="F276" s="914">
        <f>F275+F274</f>
        <v>67565.34219945631</v>
      </c>
      <c r="G276" s="320"/>
      <c r="H276" s="320"/>
    </row>
    <row r="277" spans="2:8" ht="13.5" thickBot="1">
      <c r="B277" s="150" t="s">
        <v>942</v>
      </c>
      <c r="C277" s="149"/>
      <c r="D277" s="149"/>
      <c r="E277" s="148"/>
      <c r="F277" s="147">
        <f>'Dimens areas verdes'!D231</f>
        <v>480</v>
      </c>
    </row>
    <row r="278" spans="2:8" ht="13.5" thickBot="1">
      <c r="B278" s="146" t="s">
        <v>670</v>
      </c>
      <c r="C278" s="145"/>
      <c r="D278" s="145"/>
      <c r="E278" s="144"/>
      <c r="F278" s="590">
        <f>ROUND(F276/F277,2)</f>
        <v>140.76</v>
      </c>
    </row>
  </sheetData>
  <mergeCells count="14">
    <mergeCell ref="B187:D187"/>
    <mergeCell ref="B144:D144"/>
    <mergeCell ref="B145:D145"/>
    <mergeCell ref="B157:D157"/>
    <mergeCell ref="B158:D158"/>
    <mergeCell ref="B181:F181"/>
    <mergeCell ref="B256:D256"/>
    <mergeCell ref="B263:F263"/>
    <mergeCell ref="B195:D195"/>
    <mergeCell ref="B202:F202"/>
    <mergeCell ref="B218:D218"/>
    <mergeCell ref="B226:D226"/>
    <mergeCell ref="B233:F233"/>
    <mergeCell ref="B248:D248"/>
  </mergeCells>
  <printOptions horizontalCentered="1"/>
  <pageMargins left="0.59055118110236227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73" min="1" max="6" man="1"/>
    <brk id="130" min="1" max="6" man="1"/>
    <brk id="202" min="1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O352"/>
  <sheetViews>
    <sheetView showGridLines="0" view="pageBreakPreview" topLeftCell="A96" zoomScaleNormal="100" zoomScaleSheetLayoutView="100" workbookViewId="0">
      <selection activeCell="D112" sqref="D112"/>
    </sheetView>
  </sheetViews>
  <sheetFormatPr defaultColWidth="12.796875" defaultRowHeight="12.75"/>
  <cols>
    <col min="1" max="1" width="8.3984375" style="143" customWidth="1"/>
    <col min="2" max="2" width="36.796875" style="143" customWidth="1"/>
    <col min="3" max="3" width="20.796875" style="143" customWidth="1"/>
    <col min="4" max="4" width="25.19921875" style="143" customWidth="1"/>
    <col min="5" max="5" width="20.796875" style="143" customWidth="1"/>
    <col min="6" max="6" width="21.796875" style="143" customWidth="1"/>
    <col min="7" max="9" width="22.19921875" style="143" customWidth="1"/>
    <col min="10" max="10" width="18" style="143" customWidth="1"/>
    <col min="11" max="16384" width="12.796875" style="143"/>
  </cols>
  <sheetData>
    <row r="3" spans="2:11">
      <c r="B3" s="160" t="s">
        <v>60</v>
      </c>
    </row>
    <row r="4" spans="2:11">
      <c r="B4" s="160" t="s">
        <v>1622</v>
      </c>
    </row>
    <row r="5" spans="2:11">
      <c r="B5" s="1008"/>
    </row>
    <row r="6" spans="2:11">
      <c r="B6" s="160" t="s">
        <v>19</v>
      </c>
    </row>
    <row r="7" spans="2:11" ht="13.5" thickBot="1">
      <c r="B7" s="335" t="s">
        <v>21</v>
      </c>
      <c r="C7" s="320"/>
      <c r="D7" s="335" t="s">
        <v>1584</v>
      </c>
      <c r="E7" s="897">
        <f>Banco!D202</f>
        <v>0.74028000000000005</v>
      </c>
      <c r="F7" s="335"/>
      <c r="G7" s="320"/>
      <c r="H7" s="320"/>
      <c r="I7" s="320"/>
      <c r="J7" s="898"/>
      <c r="K7" s="160"/>
    </row>
    <row r="8" spans="2:11" s="184" customFormat="1" ht="26.25" thickBot="1"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89" t="s">
        <v>998</v>
      </c>
      <c r="H8" s="1289" t="s">
        <v>710</v>
      </c>
      <c r="I8" s="1290" t="s">
        <v>1618</v>
      </c>
      <c r="J8" s="594"/>
    </row>
    <row r="9" spans="2:11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732">
        <f>'Salários 01 2021'!$C$42</f>
        <v>2294.25</v>
      </c>
      <c r="H9" s="732">
        <f>'Salários 01 2021'!C50</f>
        <v>1729.14</v>
      </c>
      <c r="I9" s="1293">
        <f>'Salários 01 2021'!C51</f>
        <v>1272.1199999999999</v>
      </c>
      <c r="J9" s="598"/>
    </row>
    <row r="10" spans="2:11">
      <c r="B10" s="602" t="s">
        <v>95</v>
      </c>
      <c r="C10" s="926"/>
      <c r="D10" s="926"/>
      <c r="E10" s="926"/>
      <c r="F10" s="910"/>
      <c r="G10" s="910"/>
      <c r="H10" s="910"/>
      <c r="I10" s="1103"/>
      <c r="J10" s="598"/>
    </row>
    <row r="11" spans="2:11">
      <c r="B11" s="602" t="s">
        <v>96</v>
      </c>
      <c r="C11" s="926"/>
      <c r="D11" s="926"/>
      <c r="E11" s="926"/>
      <c r="F11" s="910"/>
      <c r="G11" s="910"/>
      <c r="H11" s="910"/>
      <c r="I11" s="1103"/>
      <c r="J11" s="598"/>
    </row>
    <row r="12" spans="2:11"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5"/>
      <c r="H12" s="735"/>
      <c r="I12" s="736"/>
      <c r="J12" s="323"/>
    </row>
    <row r="13" spans="2:11">
      <c r="B13" s="602" t="s">
        <v>87</v>
      </c>
      <c r="C13" s="603"/>
      <c r="D13" s="603"/>
      <c r="E13" s="603"/>
      <c r="F13" s="735"/>
      <c r="G13" s="735"/>
      <c r="H13" s="735"/>
      <c r="I13" s="736"/>
      <c r="J13" s="323"/>
    </row>
    <row r="14" spans="2:11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5">
        <f>Banco!$D$199</f>
        <v>418.26</v>
      </c>
      <c r="H14" s="735"/>
      <c r="I14" s="736"/>
      <c r="J14" s="323"/>
    </row>
    <row r="15" spans="2:11"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5">
        <f>SUM(G9:G14)*$E$7</f>
        <v>2008.0169028000003</v>
      </c>
      <c r="H15" s="735">
        <f t="shared" ref="H15:I15" si="0">SUM(H9:H14)*$E$7</f>
        <v>1280.0477592000002</v>
      </c>
      <c r="I15" s="736">
        <f t="shared" si="0"/>
        <v>941.72499359999995</v>
      </c>
      <c r="J15" s="323"/>
    </row>
    <row r="16" spans="2:11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5">
        <f>'Salários 01 2021'!$J$14</f>
        <v>599</v>
      </c>
      <c r="H16" s="455">
        <f>'Salários 01 2021'!$J$14</f>
        <v>599</v>
      </c>
      <c r="I16" s="456">
        <f>'Salários 01 2021'!$J$14</f>
        <v>599</v>
      </c>
      <c r="J16" s="323"/>
    </row>
    <row r="17" spans="2:10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5">
        <f>'Salários 01 2021'!$K$15</f>
        <v>65</v>
      </c>
      <c r="H17" s="735">
        <f>'Salários 01 2021'!$K$15</f>
        <v>65</v>
      </c>
      <c r="I17" s="736">
        <f>'Salários 01 2021'!$K$15</f>
        <v>65</v>
      </c>
      <c r="J17" s="323"/>
    </row>
    <row r="18" spans="2:10">
      <c r="B18" s="602" t="s">
        <v>389</v>
      </c>
      <c r="C18" s="603"/>
      <c r="D18" s="735"/>
      <c r="E18" s="603"/>
      <c r="F18" s="603">
        <f>'Salários 01 2021'!$J$15</f>
        <v>641.75</v>
      </c>
      <c r="G18" s="735"/>
      <c r="H18" s="735"/>
      <c r="I18" s="736"/>
      <c r="J18" s="323"/>
    </row>
    <row r="19" spans="2:10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5">
        <f>Banco!$D$197</f>
        <v>72</v>
      </c>
      <c r="H19" s="735">
        <f>Banco!$D$197</f>
        <v>72</v>
      </c>
      <c r="I19" s="736">
        <f>Banco!$D$197</f>
        <v>72</v>
      </c>
      <c r="J19" s="323"/>
    </row>
    <row r="20" spans="2:10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735">
        <f>F20</f>
        <v>8.5</v>
      </c>
      <c r="H20" s="735">
        <f t="shared" ref="H20:I20" si="1">G20</f>
        <v>8.5</v>
      </c>
      <c r="I20" s="736">
        <f t="shared" si="1"/>
        <v>8.5</v>
      </c>
      <c r="J20" s="323"/>
    </row>
    <row r="21" spans="2:10" ht="13.5" thickBot="1"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0">
        <f>'Salários 01 2021'!$L$42</f>
        <v>63.961438356164393</v>
      </c>
      <c r="H21" s="740">
        <f>'Salários 01 2021'!$L$50</f>
        <v>97.868038356164391</v>
      </c>
      <c r="I21" s="741">
        <f>'Salários 01 2021'!$L$51</f>
        <v>125.2892383561644</v>
      </c>
      <c r="J21" s="323"/>
    </row>
    <row r="22" spans="2:10" ht="13.5" thickBot="1"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1180">
        <f>SUM(E9:E21)</f>
        <v>4299.9096604361648</v>
      </c>
      <c r="F22" s="1291">
        <f>SUM(F9:F21)</f>
        <v>5146.9708675561651</v>
      </c>
      <c r="G22" s="1291">
        <f>SUM(G9:G21)</f>
        <v>5528.988341156165</v>
      </c>
      <c r="H22" s="1291">
        <f t="shared" ref="H22:I22" si="2">SUM(H9:H21)</f>
        <v>3851.5557975561646</v>
      </c>
      <c r="I22" s="1295">
        <f t="shared" si="2"/>
        <v>3083.6342319561641</v>
      </c>
      <c r="J22" s="614"/>
    </row>
    <row r="23" spans="2:10">
      <c r="B23" s="320"/>
      <c r="C23" s="320"/>
      <c r="D23" s="320"/>
      <c r="E23" s="320"/>
      <c r="F23" s="320"/>
      <c r="G23" s="320"/>
      <c r="H23" s="320"/>
      <c r="I23" s="320"/>
      <c r="J23" s="320"/>
    </row>
    <row r="24" spans="2:10" ht="13.5" thickBot="1">
      <c r="B24" s="335" t="s">
        <v>27</v>
      </c>
      <c r="C24" s="320"/>
      <c r="D24" s="320"/>
      <c r="E24" s="320"/>
      <c r="F24" s="320"/>
      <c r="G24" s="320"/>
      <c r="H24" s="320"/>
      <c r="I24" s="320"/>
      <c r="J24" s="320"/>
    </row>
    <row r="25" spans="2:10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  <c r="I25" s="320"/>
      <c r="J25" s="320"/>
    </row>
    <row r="26" spans="2:10">
      <c r="B26" s="599" t="str">
        <f>C8</f>
        <v xml:space="preserve">Jardineiro </v>
      </c>
      <c r="C26" s="304">
        <f>'Dimens areas verdes'!D243</f>
        <v>4</v>
      </c>
      <c r="D26" s="297">
        <f>C22</f>
        <v>3635.7561623561646</v>
      </c>
      <c r="E26" s="619">
        <f t="shared" ref="E26:E32" si="3">ROUND(D26*C26,2)</f>
        <v>14543.02</v>
      </c>
      <c r="F26" s="320"/>
      <c r="G26" s="320"/>
      <c r="H26" s="320"/>
      <c r="I26" s="320"/>
      <c r="J26" s="320"/>
    </row>
    <row r="27" spans="2:10"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3"/>
        <v>4078.53</v>
      </c>
      <c r="F27" s="320"/>
      <c r="G27" s="320"/>
      <c r="H27" s="320"/>
      <c r="I27" s="320"/>
      <c r="J27" s="320"/>
    </row>
    <row r="28" spans="2:10"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3"/>
        <v>4299.91</v>
      </c>
      <c r="F28" s="320"/>
      <c r="G28" s="320"/>
      <c r="H28" s="320"/>
      <c r="I28" s="320"/>
      <c r="J28" s="320"/>
    </row>
    <row r="29" spans="2:10"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3"/>
        <v>4632.2700000000004</v>
      </c>
      <c r="F29" s="320"/>
      <c r="G29" s="320"/>
      <c r="H29" s="320"/>
      <c r="I29" s="320"/>
      <c r="J29" s="320"/>
    </row>
    <row r="30" spans="2:10">
      <c r="B30" s="599" t="str">
        <f>G8</f>
        <v>Supervisor de Turma</v>
      </c>
      <c r="C30" s="304">
        <f>'Dimens areas verdes'!D246</f>
        <v>1</v>
      </c>
      <c r="D30" s="426">
        <f>G22</f>
        <v>5528.988341156165</v>
      </c>
      <c r="E30" s="619">
        <f t="shared" si="3"/>
        <v>5528.99</v>
      </c>
      <c r="F30" s="320"/>
      <c r="G30" s="320"/>
      <c r="H30" s="320"/>
      <c r="I30" s="320"/>
      <c r="J30" s="320"/>
    </row>
    <row r="31" spans="2:10">
      <c r="B31" s="599" t="str">
        <f>H8</f>
        <v>Pedreiro</v>
      </c>
      <c r="C31" s="304">
        <f>'Dimens areas verdes'!D247</f>
        <v>1</v>
      </c>
      <c r="D31" s="426">
        <f>H22</f>
        <v>3851.5557975561646</v>
      </c>
      <c r="E31" s="619">
        <f t="shared" si="3"/>
        <v>3851.56</v>
      </c>
      <c r="F31" s="320"/>
      <c r="G31" s="320"/>
      <c r="H31" s="320"/>
      <c r="I31" s="320"/>
      <c r="J31" s="320"/>
    </row>
    <row r="32" spans="2:10" ht="13.5" thickBot="1">
      <c r="B32" s="608" t="str">
        <f>I8</f>
        <v>Ajud. de Pedreiro</v>
      </c>
      <c r="C32" s="1104">
        <f>'Dimens areas verdes'!D248</f>
        <v>1</v>
      </c>
      <c r="D32" s="622">
        <f>I22</f>
        <v>3083.6342319561641</v>
      </c>
      <c r="E32" s="619">
        <f t="shared" si="3"/>
        <v>3083.63</v>
      </c>
      <c r="F32" s="320"/>
      <c r="G32" s="320"/>
      <c r="H32" s="320"/>
      <c r="I32" s="320"/>
      <c r="J32" s="320"/>
    </row>
    <row r="33" spans="2:10" ht="13.5" thickBot="1">
      <c r="B33" s="624"/>
      <c r="C33" s="624"/>
      <c r="D33" s="624"/>
      <c r="E33" s="876">
        <f>SUM(E26:E32)</f>
        <v>40017.909999999996</v>
      </c>
      <c r="F33" s="320"/>
      <c r="G33" s="320"/>
      <c r="H33" s="320"/>
      <c r="I33" s="320"/>
      <c r="J33" s="320"/>
    </row>
    <row r="34" spans="2:10">
      <c r="B34" s="383"/>
      <c r="C34" s="320"/>
      <c r="D34" s="320"/>
      <c r="E34" s="877"/>
      <c r="F34" s="878"/>
      <c r="G34" s="320"/>
      <c r="H34" s="320"/>
      <c r="I34" s="320"/>
      <c r="J34" s="320"/>
    </row>
    <row r="35" spans="2:10">
      <c r="B35" s="335" t="s">
        <v>98</v>
      </c>
      <c r="C35" s="320"/>
      <c r="D35" s="320"/>
      <c r="E35" s="320"/>
      <c r="F35" s="320"/>
      <c r="G35" s="320"/>
      <c r="H35" s="320"/>
      <c r="I35" s="320"/>
      <c r="J35" s="320"/>
    </row>
    <row r="36" spans="2:10" ht="13.5" thickBot="1">
      <c r="B36" s="335" t="s">
        <v>99</v>
      </c>
      <c r="C36" s="320"/>
      <c r="D36" s="320"/>
      <c r="E36" s="320"/>
      <c r="F36" s="320"/>
      <c r="G36" s="320"/>
      <c r="H36" s="320"/>
      <c r="I36" s="320"/>
      <c r="J36" s="320"/>
    </row>
    <row r="37" spans="2:10" ht="13.5" thickBot="1">
      <c r="B37" s="615" t="s">
        <v>28</v>
      </c>
      <c r="C37" s="616" t="s">
        <v>20</v>
      </c>
      <c r="D37" s="616" t="s">
        <v>31</v>
      </c>
      <c r="E37" s="616" t="s">
        <v>32</v>
      </c>
      <c r="F37" s="617" t="s">
        <v>26</v>
      </c>
      <c r="G37" s="320"/>
      <c r="H37" s="320"/>
      <c r="I37" s="320"/>
      <c r="J37" s="320"/>
    </row>
    <row r="38" spans="2:10">
      <c r="B38" s="651"/>
      <c r="C38" s="626" t="str">
        <f>'Dimens areas verdes'!D7</f>
        <v>Calça de brim</v>
      </c>
      <c r="D38" s="879">
        <f>'Dimens areas verdes'!E7</f>
        <v>4</v>
      </c>
      <c r="E38" s="628">
        <f>Banco!$D$125</f>
        <v>29.8</v>
      </c>
      <c r="F38" s="629">
        <f t="shared" ref="F38:F44" si="4">ROUND(E38*D38/12,2)</f>
        <v>9.93</v>
      </c>
      <c r="G38" s="320"/>
      <c r="H38" s="320"/>
      <c r="I38" s="320"/>
      <c r="J38" s="320"/>
    </row>
    <row r="39" spans="2:10">
      <c r="B39" s="652"/>
      <c r="C39" s="631" t="str">
        <f>'Dimens areas verdes'!D8</f>
        <v>Camisa de brim</v>
      </c>
      <c r="D39" s="880">
        <f>'Dimens areas verdes'!E8</f>
        <v>4</v>
      </c>
      <c r="E39" s="426">
        <f>Banco!$D$127</f>
        <v>32.5</v>
      </c>
      <c r="F39" s="604">
        <f t="shared" si="4"/>
        <v>10.83</v>
      </c>
      <c r="G39" s="320"/>
      <c r="H39" s="320"/>
      <c r="I39" s="320"/>
      <c r="J39" s="320"/>
    </row>
    <row r="40" spans="2:10">
      <c r="B40" s="653" t="str">
        <f>B26</f>
        <v xml:space="preserve">Jardineiro </v>
      </c>
      <c r="C40" s="631" t="str">
        <f>'Dimens areas verdes'!D9</f>
        <v>Calçado de proteção</v>
      </c>
      <c r="D40" s="880">
        <f>'Dimens areas verdes'!E9</f>
        <v>3</v>
      </c>
      <c r="E40" s="297">
        <f>Banco!$D$126</f>
        <v>33.166666666666664</v>
      </c>
      <c r="F40" s="604">
        <f t="shared" si="4"/>
        <v>8.2899999999999991</v>
      </c>
      <c r="G40" s="320"/>
      <c r="H40" s="320"/>
      <c r="I40" s="320"/>
      <c r="J40" s="320"/>
    </row>
    <row r="41" spans="2:10">
      <c r="B41" s="652"/>
      <c r="C41" s="631" t="str">
        <f>'Dimens areas verdes'!D10</f>
        <v>Capa impermeável</v>
      </c>
      <c r="D41" s="880">
        <f>'Dimens areas verdes'!E10</f>
        <v>6</v>
      </c>
      <c r="E41" s="299">
        <f>Banco!$D$128</f>
        <v>10.8</v>
      </c>
      <c r="F41" s="604">
        <f t="shared" si="4"/>
        <v>5.4</v>
      </c>
      <c r="G41" s="320"/>
      <c r="H41" s="320"/>
      <c r="I41" s="320"/>
      <c r="J41" s="320"/>
    </row>
    <row r="42" spans="2:10">
      <c r="B42" s="652"/>
      <c r="C42" s="631" t="str">
        <f>'Dimens areas verdes'!D11</f>
        <v>Boné</v>
      </c>
      <c r="D42" s="880">
        <f>'Dimens areas verdes'!E11</f>
        <v>2</v>
      </c>
      <c r="E42" s="299">
        <f>Banco!$D$120</f>
        <v>6</v>
      </c>
      <c r="F42" s="604">
        <f t="shared" si="4"/>
        <v>1</v>
      </c>
      <c r="G42" s="320"/>
      <c r="H42" s="320"/>
      <c r="I42" s="320"/>
      <c r="J42" s="320"/>
    </row>
    <row r="43" spans="2:10">
      <c r="B43" s="652"/>
      <c r="C43" s="631" t="str">
        <f>'Dimens areas verdes'!D12</f>
        <v>Luva de vaqueta</v>
      </c>
      <c r="D43" s="880">
        <f>'Dimens areas verdes'!E12</f>
        <v>12</v>
      </c>
      <c r="E43" s="299">
        <f>Banco!D133</f>
        <v>17.55</v>
      </c>
      <c r="F43" s="604">
        <f t="shared" si="4"/>
        <v>17.55</v>
      </c>
      <c r="G43" s="320"/>
      <c r="H43" s="320"/>
      <c r="I43" s="320"/>
      <c r="J43" s="320"/>
    </row>
    <row r="44" spans="2:10" ht="13.5" thickBot="1">
      <c r="B44" s="673"/>
      <c r="C44" s="635" t="str">
        <f>'Dimens areas verdes'!D13</f>
        <v>Colete refletivo</v>
      </c>
      <c r="D44" s="881">
        <f>'Dimens areas verdes'!E13</f>
        <v>2</v>
      </c>
      <c r="E44" s="622">
        <f>Banco!D131</f>
        <v>13.4</v>
      </c>
      <c r="F44" s="610">
        <f t="shared" si="4"/>
        <v>2.23</v>
      </c>
      <c r="G44" s="320"/>
      <c r="H44" s="320"/>
      <c r="I44" s="320"/>
      <c r="J44" s="320"/>
    </row>
    <row r="45" spans="2:10" ht="13.5" thickBot="1">
      <c r="B45" s="637"/>
      <c r="C45" s="637"/>
      <c r="D45" s="639"/>
      <c r="E45" s="639"/>
      <c r="F45" s="640">
        <f>SUM(F38:F44)</f>
        <v>55.23</v>
      </c>
      <c r="G45" s="320"/>
      <c r="H45" s="320"/>
      <c r="I45" s="320"/>
      <c r="J45" s="320"/>
    </row>
    <row r="46" spans="2:10" ht="13.5" thickBot="1">
      <c r="B46" s="320"/>
      <c r="C46" s="320"/>
      <c r="D46" s="320"/>
      <c r="E46" s="320"/>
      <c r="F46" s="320"/>
      <c r="G46" s="320"/>
      <c r="H46" s="320"/>
      <c r="I46" s="320"/>
      <c r="J46" s="320"/>
    </row>
    <row r="47" spans="2:10" ht="13.5" thickBot="1">
      <c r="B47" s="615" t="s">
        <v>28</v>
      </c>
      <c r="C47" s="616" t="s">
        <v>20</v>
      </c>
      <c r="D47" s="616" t="s">
        <v>31</v>
      </c>
      <c r="E47" s="616" t="s">
        <v>32</v>
      </c>
      <c r="F47" s="617" t="s">
        <v>26</v>
      </c>
      <c r="G47" s="320"/>
      <c r="H47" s="320"/>
      <c r="I47" s="320"/>
      <c r="J47" s="320"/>
    </row>
    <row r="48" spans="2:10">
      <c r="B48" s="625"/>
      <c r="C48" s="626" t="str">
        <f>'Dimens areas verdes'!D59</f>
        <v>Calça especial</v>
      </c>
      <c r="D48" s="879">
        <f>'Dimens areas verdes'!E59</f>
        <v>4</v>
      </c>
      <c r="E48" s="628">
        <f>Banco!D124</f>
        <v>342.45</v>
      </c>
      <c r="F48" s="629">
        <f t="shared" ref="F48:F58" si="5">ROUND(E48*D48/12,2)</f>
        <v>114.15</v>
      </c>
      <c r="G48" s="320"/>
      <c r="H48" s="320"/>
      <c r="I48" s="320"/>
      <c r="J48" s="320"/>
    </row>
    <row r="49" spans="2:10">
      <c r="B49" s="633"/>
      <c r="C49" s="643" t="str">
        <f>'Dimens areas verdes'!D60</f>
        <v>Camisa de brim</v>
      </c>
      <c r="D49" s="886">
        <f>'Dimens areas verdes'!E60</f>
        <v>4</v>
      </c>
      <c r="E49" s="426">
        <f>Banco!D127</f>
        <v>32.5</v>
      </c>
      <c r="F49" s="604">
        <f t="shared" si="5"/>
        <v>10.83</v>
      </c>
      <c r="G49" s="320"/>
      <c r="H49" s="320"/>
      <c r="I49" s="320"/>
      <c r="J49" s="320"/>
    </row>
    <row r="50" spans="2:10">
      <c r="B50" s="633"/>
      <c r="C50" s="643" t="str">
        <f>'Dimens areas verdes'!D61</f>
        <v>Bota</v>
      </c>
      <c r="D50" s="886">
        <f>'Dimens areas verdes'!E61</f>
        <v>3</v>
      </c>
      <c r="E50" s="426">
        <f>Banco!D121</f>
        <v>39.9</v>
      </c>
      <c r="F50" s="604">
        <f t="shared" si="5"/>
        <v>9.98</v>
      </c>
      <c r="G50" s="320"/>
      <c r="H50" s="320"/>
      <c r="I50" s="320"/>
      <c r="J50" s="320"/>
    </row>
    <row r="51" spans="2:10">
      <c r="B51" s="633"/>
      <c r="C51" s="643" t="str">
        <f>'Dimens areas verdes'!D62</f>
        <v>Capa impermeável</v>
      </c>
      <c r="D51" s="886">
        <f>'Dimens areas verdes'!E62</f>
        <v>6</v>
      </c>
      <c r="E51" s="426">
        <f>Banco!D128</f>
        <v>10.8</v>
      </c>
      <c r="F51" s="604">
        <f t="shared" si="5"/>
        <v>5.4</v>
      </c>
      <c r="G51" s="320"/>
      <c r="H51" s="320"/>
      <c r="I51" s="320"/>
      <c r="J51" s="320"/>
    </row>
    <row r="52" spans="2:10">
      <c r="B52" s="633"/>
      <c r="C52" s="643" t="str">
        <f>'Dimens areas verdes'!D63</f>
        <v>Cinto de segurança</v>
      </c>
      <c r="D52" s="886">
        <f>'Dimens areas verdes'!E63</f>
        <v>2</v>
      </c>
      <c r="E52" s="426">
        <f>Banco!D130</f>
        <v>79.900000000000006</v>
      </c>
      <c r="F52" s="604">
        <f t="shared" si="5"/>
        <v>13.32</v>
      </c>
      <c r="G52" s="320"/>
      <c r="H52" s="320"/>
      <c r="I52" s="320"/>
      <c r="J52" s="320"/>
    </row>
    <row r="53" spans="2:10">
      <c r="B53" s="633" t="str">
        <f>B27</f>
        <v>Jardineiro Motopoda</v>
      </c>
      <c r="C53" s="643" t="str">
        <f>'Dimens areas verdes'!D64</f>
        <v>Luva de vaqueta</v>
      </c>
      <c r="D53" s="886">
        <f>'Dimens areas verdes'!E64</f>
        <v>12</v>
      </c>
      <c r="E53" s="426">
        <f>Banco!D133</f>
        <v>17.55</v>
      </c>
      <c r="F53" s="604">
        <f t="shared" si="5"/>
        <v>17.55</v>
      </c>
      <c r="G53" s="320"/>
      <c r="H53" s="320"/>
      <c r="I53" s="320"/>
      <c r="J53" s="320"/>
    </row>
    <row r="54" spans="2:10">
      <c r="B54" s="630"/>
      <c r="C54" s="643" t="str">
        <f>'Dimens areas verdes'!D65</f>
        <v>Abafador de ruido</v>
      </c>
      <c r="D54" s="886">
        <f>'Dimens areas verdes'!E65</f>
        <v>3</v>
      </c>
      <c r="E54" s="426">
        <f>Banco!D118</f>
        <v>15</v>
      </c>
      <c r="F54" s="604">
        <f t="shared" si="5"/>
        <v>3.75</v>
      </c>
      <c r="G54" s="320"/>
      <c r="H54" s="320"/>
      <c r="I54" s="320"/>
      <c r="J54" s="320"/>
    </row>
    <row r="55" spans="2:10">
      <c r="B55" s="630"/>
      <c r="C55" s="643" t="str">
        <f>'Dimens areas verdes'!D66</f>
        <v>Capacete c/ aba frontal</v>
      </c>
      <c r="D55" s="886">
        <f>'Dimens areas verdes'!E66</f>
        <v>3</v>
      </c>
      <c r="E55" s="426">
        <f>Banco!D129</f>
        <v>13.42</v>
      </c>
      <c r="F55" s="604">
        <f t="shared" si="5"/>
        <v>3.36</v>
      </c>
      <c r="G55" s="320"/>
      <c r="H55" s="320"/>
      <c r="I55" s="320"/>
      <c r="J55" s="320"/>
    </row>
    <row r="56" spans="2:10">
      <c r="B56" s="630"/>
      <c r="C56" s="643" t="str">
        <f>'Dimens areas verdes'!D67</f>
        <v>Colete refletivo</v>
      </c>
      <c r="D56" s="886">
        <f>'Dimens areas verdes'!E67</f>
        <v>2</v>
      </c>
      <c r="E56" s="426">
        <f>Banco!D131</f>
        <v>13.4</v>
      </c>
      <c r="F56" s="604">
        <f t="shared" si="5"/>
        <v>2.23</v>
      </c>
      <c r="G56" s="320"/>
      <c r="H56" s="320"/>
      <c r="I56" s="320"/>
      <c r="J56" s="320"/>
    </row>
    <row r="57" spans="2:10">
      <c r="B57" s="630"/>
      <c r="C57" s="643" t="str">
        <f>'Dimens areas verdes'!D68</f>
        <v>Boné</v>
      </c>
      <c r="D57" s="886">
        <f>'Dimens areas verdes'!E68</f>
        <v>2</v>
      </c>
      <c r="E57" s="426">
        <f>Banco!D120</f>
        <v>6</v>
      </c>
      <c r="F57" s="604">
        <f t="shared" si="5"/>
        <v>1</v>
      </c>
      <c r="G57" s="320"/>
      <c r="H57" s="320"/>
      <c r="I57" s="320"/>
      <c r="J57" s="320"/>
    </row>
    <row r="58" spans="2:10" ht="13.5" thickBot="1">
      <c r="B58" s="1084"/>
      <c r="C58" s="645" t="str">
        <f>'Dimens areas verdes'!D69</f>
        <v>Macacão apicultor</v>
      </c>
      <c r="D58" s="890">
        <f>'Dimens areas verdes'!E69</f>
        <v>1</v>
      </c>
      <c r="E58" s="1085">
        <f>Banco!D136</f>
        <v>150</v>
      </c>
      <c r="F58" s="610">
        <f t="shared" si="5"/>
        <v>12.5</v>
      </c>
      <c r="G58" s="320"/>
      <c r="H58" s="320"/>
      <c r="I58" s="320"/>
      <c r="J58" s="320"/>
    </row>
    <row r="59" spans="2:10" ht="13.5" thickBot="1">
      <c r="B59" s="637"/>
      <c r="C59" s="637"/>
      <c r="D59" s="639"/>
      <c r="E59" s="639"/>
      <c r="F59" s="1054">
        <f>SUM(F48:F58)</f>
        <v>194.07000000000002</v>
      </c>
      <c r="G59" s="320"/>
      <c r="H59" s="320"/>
      <c r="I59" s="320"/>
      <c r="J59" s="320"/>
    </row>
    <row r="60" spans="2:10" ht="13.5" thickBot="1">
      <c r="B60" s="320"/>
      <c r="C60" s="320"/>
      <c r="D60" s="320"/>
      <c r="E60" s="320"/>
      <c r="F60" s="320"/>
      <c r="G60" s="320"/>
      <c r="H60" s="320"/>
      <c r="I60" s="320"/>
      <c r="J60" s="320"/>
    </row>
    <row r="61" spans="2:10" ht="13.5" thickBot="1">
      <c r="B61" s="615" t="s">
        <v>28</v>
      </c>
      <c r="C61" s="616" t="s">
        <v>20</v>
      </c>
      <c r="D61" s="616" t="s">
        <v>31</v>
      </c>
      <c r="E61" s="616" t="s">
        <v>32</v>
      </c>
      <c r="F61" s="617" t="s">
        <v>26</v>
      </c>
      <c r="G61" s="320"/>
      <c r="H61" s="320"/>
      <c r="I61" s="320"/>
      <c r="J61" s="320"/>
    </row>
    <row r="62" spans="2:10">
      <c r="B62" s="651"/>
      <c r="C62" s="887" t="str">
        <f>'Dimens areas verdes'!D46</f>
        <v xml:space="preserve">Calça especial </v>
      </c>
      <c r="D62" s="884">
        <f>'Dimens areas verdes'!E46</f>
        <v>4</v>
      </c>
      <c r="E62" s="918">
        <f>E48</f>
        <v>342.45</v>
      </c>
      <c r="F62" s="885">
        <f t="shared" ref="F62:F73" si="6">ROUND(E62*D62/12,2)</f>
        <v>114.15</v>
      </c>
      <c r="G62" s="320"/>
      <c r="H62" s="320"/>
      <c r="I62" s="320"/>
      <c r="J62" s="320"/>
    </row>
    <row r="63" spans="2:10">
      <c r="B63" s="653"/>
      <c r="C63" s="643" t="str">
        <f>'Dimens areas verdes'!D47</f>
        <v>Camisa de brim</v>
      </c>
      <c r="D63" s="886">
        <f>'Dimens areas verdes'!E47</f>
        <v>4</v>
      </c>
      <c r="E63" s="426">
        <f t="shared" ref="E63:E69" si="7">E49</f>
        <v>32.5</v>
      </c>
      <c r="F63" s="604">
        <f t="shared" si="6"/>
        <v>10.83</v>
      </c>
      <c r="G63" s="320"/>
      <c r="H63" s="320"/>
      <c r="I63" s="320"/>
      <c r="J63" s="320"/>
    </row>
    <row r="64" spans="2:10">
      <c r="B64" s="653"/>
      <c r="C64" s="643" t="str">
        <f>'Dimens areas verdes'!D48</f>
        <v>Bota</v>
      </c>
      <c r="D64" s="886">
        <f>'Dimens areas verdes'!E48</f>
        <v>3</v>
      </c>
      <c r="E64" s="426">
        <f t="shared" si="7"/>
        <v>39.9</v>
      </c>
      <c r="F64" s="604">
        <f t="shared" si="6"/>
        <v>9.98</v>
      </c>
      <c r="G64" s="320"/>
      <c r="H64" s="320"/>
      <c r="I64" s="320"/>
      <c r="J64" s="320"/>
    </row>
    <row r="65" spans="2:10">
      <c r="B65" s="653"/>
      <c r="C65" s="643" t="str">
        <f>'Dimens areas verdes'!D49</f>
        <v>Capa impermeável</v>
      </c>
      <c r="D65" s="886">
        <f>'Dimens areas verdes'!E49</f>
        <v>6</v>
      </c>
      <c r="E65" s="426">
        <f t="shared" si="7"/>
        <v>10.8</v>
      </c>
      <c r="F65" s="604">
        <f t="shared" si="6"/>
        <v>5.4</v>
      </c>
      <c r="G65" s="320"/>
      <c r="H65" s="320"/>
      <c r="I65" s="320"/>
      <c r="J65" s="320"/>
    </row>
    <row r="66" spans="2:10">
      <c r="B66" s="653"/>
      <c r="C66" s="643" t="str">
        <f>'Dimens areas verdes'!D50</f>
        <v>Cinto de segurança</v>
      </c>
      <c r="D66" s="886">
        <f>'Dimens areas verdes'!E50</f>
        <v>2</v>
      </c>
      <c r="E66" s="426">
        <f t="shared" si="7"/>
        <v>79.900000000000006</v>
      </c>
      <c r="F66" s="604">
        <f t="shared" si="6"/>
        <v>13.32</v>
      </c>
      <c r="G66" s="320"/>
      <c r="H66" s="320"/>
      <c r="I66" s="320"/>
      <c r="J66" s="320"/>
    </row>
    <row r="67" spans="2:10">
      <c r="B67" s="653" t="str">
        <f>B28</f>
        <v>Jardineiro Motosserra</v>
      </c>
      <c r="C67" s="643" t="str">
        <f>'Dimens areas verdes'!D51</f>
        <v>Luva de vaqueta</v>
      </c>
      <c r="D67" s="886">
        <f>'Dimens areas verdes'!E51</f>
        <v>12</v>
      </c>
      <c r="E67" s="426">
        <f t="shared" si="7"/>
        <v>17.55</v>
      </c>
      <c r="F67" s="604">
        <f t="shared" si="6"/>
        <v>17.55</v>
      </c>
      <c r="G67" s="320"/>
      <c r="H67" s="320"/>
      <c r="I67" s="320"/>
      <c r="J67" s="320"/>
    </row>
    <row r="68" spans="2:10">
      <c r="B68" s="653"/>
      <c r="C68" s="643" t="str">
        <f>'Dimens areas verdes'!D52</f>
        <v>Abafador de ruido</v>
      </c>
      <c r="D68" s="886">
        <f>'Dimens areas verdes'!E52</f>
        <v>3</v>
      </c>
      <c r="E68" s="426">
        <f t="shared" si="7"/>
        <v>15</v>
      </c>
      <c r="F68" s="604">
        <f t="shared" si="6"/>
        <v>3.75</v>
      </c>
      <c r="G68" s="320"/>
      <c r="H68" s="320"/>
      <c r="I68" s="320"/>
      <c r="J68" s="320"/>
    </row>
    <row r="69" spans="2:10">
      <c r="B69" s="653"/>
      <c r="C69" s="643" t="str">
        <f>'Dimens areas verdes'!D53</f>
        <v>Capacete c/ aba frontal</v>
      </c>
      <c r="D69" s="886">
        <f>'Dimens areas verdes'!E53</f>
        <v>3</v>
      </c>
      <c r="E69" s="426">
        <f t="shared" si="7"/>
        <v>13.42</v>
      </c>
      <c r="F69" s="604">
        <f t="shared" si="6"/>
        <v>3.36</v>
      </c>
      <c r="G69" s="320"/>
      <c r="H69" s="320"/>
      <c r="I69" s="320"/>
      <c r="J69" s="320"/>
    </row>
    <row r="70" spans="2:10">
      <c r="B70" s="652"/>
      <c r="C70" s="643" t="str">
        <f>'Dimens areas verdes'!D54</f>
        <v>Caneleira proteção</v>
      </c>
      <c r="D70" s="886">
        <f>'Dimens areas verdes'!E54</f>
        <v>3</v>
      </c>
      <c r="E70" s="426">
        <f>Banco!D123</f>
        <v>20</v>
      </c>
      <c r="F70" s="604">
        <f t="shared" si="6"/>
        <v>5</v>
      </c>
      <c r="G70" s="320"/>
      <c r="H70" s="320"/>
      <c r="I70" s="320"/>
      <c r="J70" s="320"/>
    </row>
    <row r="71" spans="2:10">
      <c r="B71" s="653"/>
      <c r="C71" s="643" t="str">
        <f>'Dimens areas verdes'!D55</f>
        <v>Colete refletivo</v>
      </c>
      <c r="D71" s="886">
        <f>'Dimens areas verdes'!E55</f>
        <v>2</v>
      </c>
      <c r="E71" s="426">
        <f>E56</f>
        <v>13.4</v>
      </c>
      <c r="F71" s="604">
        <f t="shared" si="6"/>
        <v>2.23</v>
      </c>
      <c r="G71" s="320"/>
      <c r="H71" s="320"/>
      <c r="I71" s="320"/>
      <c r="J71" s="320"/>
    </row>
    <row r="72" spans="2:10">
      <c r="B72" s="653"/>
      <c r="C72" s="643" t="str">
        <f>'Dimens areas verdes'!D56</f>
        <v>Boné</v>
      </c>
      <c r="D72" s="886">
        <f>'Dimens areas verdes'!E56</f>
        <v>2</v>
      </c>
      <c r="E72" s="426">
        <f t="shared" ref="E72:E73" si="8">E57</f>
        <v>6</v>
      </c>
      <c r="F72" s="604">
        <f t="shared" si="6"/>
        <v>1</v>
      </c>
      <c r="G72" s="320"/>
      <c r="H72" s="320"/>
      <c r="I72" s="320"/>
      <c r="J72" s="320"/>
    </row>
    <row r="73" spans="2:10" ht="13.5" thickBot="1">
      <c r="B73" s="654"/>
      <c r="C73" s="645" t="str">
        <f>'Dimens areas verdes'!D57</f>
        <v>Macacão apicultor</v>
      </c>
      <c r="D73" s="890">
        <f>'Dimens areas verdes'!E57</f>
        <v>1</v>
      </c>
      <c r="E73" s="622">
        <f t="shared" si="8"/>
        <v>150</v>
      </c>
      <c r="F73" s="610">
        <f t="shared" si="6"/>
        <v>12.5</v>
      </c>
      <c r="G73" s="320"/>
      <c r="H73" s="320"/>
      <c r="I73" s="320"/>
      <c r="J73" s="320"/>
    </row>
    <row r="74" spans="2:10" ht="13.5" thickBot="1">
      <c r="B74" s="637"/>
      <c r="C74" s="637"/>
      <c r="D74" s="639"/>
      <c r="E74" s="639"/>
      <c r="F74" s="640">
        <f>SUM(F62:F73)</f>
        <v>199.07000000000002</v>
      </c>
      <c r="G74" s="320"/>
      <c r="H74" s="320"/>
      <c r="I74" s="320"/>
      <c r="J74" s="320"/>
    </row>
    <row r="75" spans="2:10" ht="13.5" thickBot="1">
      <c r="B75" s="320"/>
      <c r="C75" s="320"/>
      <c r="D75" s="320"/>
      <c r="E75" s="320"/>
      <c r="F75" s="320"/>
      <c r="G75" s="320"/>
      <c r="H75" s="320"/>
      <c r="I75" s="320"/>
      <c r="J75" s="320"/>
    </row>
    <row r="76" spans="2:10" ht="13.5" thickBot="1">
      <c r="B76" s="615" t="s">
        <v>28</v>
      </c>
      <c r="C76" s="616" t="s">
        <v>20</v>
      </c>
      <c r="D76" s="616" t="s">
        <v>31</v>
      </c>
      <c r="E76" s="616" t="s">
        <v>32</v>
      </c>
      <c r="F76" s="617" t="s">
        <v>26</v>
      </c>
      <c r="G76" s="320"/>
      <c r="H76" s="320"/>
      <c r="I76" s="320"/>
      <c r="J76" s="320"/>
    </row>
    <row r="77" spans="2:10">
      <c r="B77" s="651"/>
      <c r="C77" s="887" t="str">
        <f>'Dimens areas verdes'!D27</f>
        <v>Calça de brim</v>
      </c>
      <c r="D77" s="884">
        <f>'Dimens areas verdes'!E27</f>
        <v>3</v>
      </c>
      <c r="E77" s="918">
        <f>E84</f>
        <v>29.8</v>
      </c>
      <c r="F77" s="885">
        <f t="shared" ref="F77:F81" si="9">ROUND(E77*D77/12,2)</f>
        <v>7.45</v>
      </c>
      <c r="G77" s="320"/>
      <c r="H77" s="320"/>
      <c r="I77" s="320"/>
      <c r="J77" s="320"/>
    </row>
    <row r="78" spans="2:10">
      <c r="B78" s="652"/>
      <c r="C78" s="643" t="str">
        <f>'Dimens areas verdes'!D28</f>
        <v>Camisa de brim</v>
      </c>
      <c r="D78" s="886">
        <f>'Dimens areas verdes'!E28</f>
        <v>3</v>
      </c>
      <c r="E78" s="426">
        <f t="shared" ref="E78:E81" si="10">E85</f>
        <v>32.5</v>
      </c>
      <c r="F78" s="604">
        <f t="shared" si="9"/>
        <v>8.1300000000000008</v>
      </c>
      <c r="G78" s="320"/>
      <c r="H78" s="320"/>
      <c r="I78" s="320"/>
      <c r="J78" s="320"/>
    </row>
    <row r="79" spans="2:10">
      <c r="B79" s="652" t="str">
        <f>B29</f>
        <v xml:space="preserve">Motorista  </v>
      </c>
      <c r="C79" s="643" t="str">
        <f>'Dimens areas verdes'!D29</f>
        <v>Calçado de proteção</v>
      </c>
      <c r="D79" s="886">
        <f>'Dimens areas verdes'!E29</f>
        <v>2</v>
      </c>
      <c r="E79" s="426">
        <f t="shared" si="10"/>
        <v>33.166666666666664</v>
      </c>
      <c r="F79" s="604">
        <f t="shared" si="9"/>
        <v>5.53</v>
      </c>
      <c r="G79" s="320"/>
      <c r="H79" s="320"/>
      <c r="I79" s="320"/>
      <c r="J79" s="320"/>
    </row>
    <row r="80" spans="2:10">
      <c r="B80" s="652"/>
      <c r="C80" s="643" t="str">
        <f>'Dimens areas verdes'!D30</f>
        <v>Capa impermeável</v>
      </c>
      <c r="D80" s="886">
        <f>'Dimens areas verdes'!E30</f>
        <v>3</v>
      </c>
      <c r="E80" s="426">
        <f t="shared" si="10"/>
        <v>10.8</v>
      </c>
      <c r="F80" s="604">
        <f t="shared" si="9"/>
        <v>2.7</v>
      </c>
      <c r="G80" s="320"/>
      <c r="H80" s="320"/>
      <c r="I80" s="320"/>
      <c r="J80" s="320"/>
    </row>
    <row r="81" spans="2:10" ht="13.5" thickBot="1">
      <c r="B81" s="673"/>
      <c r="C81" s="645" t="str">
        <f>'Dimens areas verdes'!D31</f>
        <v>Boné</v>
      </c>
      <c r="D81" s="890">
        <f>'Dimens areas verdes'!E31</f>
        <v>2</v>
      </c>
      <c r="E81" s="622">
        <f t="shared" si="10"/>
        <v>6</v>
      </c>
      <c r="F81" s="610">
        <f t="shared" si="9"/>
        <v>1</v>
      </c>
      <c r="G81" s="320"/>
      <c r="H81" s="320"/>
      <c r="I81" s="320"/>
      <c r="J81" s="320"/>
    </row>
    <row r="82" spans="2:10" ht="13.5" thickBot="1">
      <c r="B82" s="637"/>
      <c r="C82" s="637"/>
      <c r="D82" s="639"/>
      <c r="E82" s="639"/>
      <c r="F82" s="640">
        <f>SUM(F77:F81)</f>
        <v>24.810000000000002</v>
      </c>
      <c r="G82" s="320"/>
      <c r="H82" s="320"/>
      <c r="I82" s="320"/>
      <c r="J82" s="320"/>
    </row>
    <row r="83" spans="2:10" ht="13.5" thickBot="1">
      <c r="B83" s="320"/>
      <c r="C83" s="320"/>
      <c r="D83" s="320"/>
      <c r="E83" s="320"/>
      <c r="F83" s="320"/>
      <c r="G83" s="320"/>
      <c r="H83" s="320"/>
      <c r="I83" s="320"/>
      <c r="J83" s="320"/>
    </row>
    <row r="84" spans="2:10">
      <c r="B84" s="651"/>
      <c r="C84" s="887" t="str">
        <f>'Dimens areas verdes'!D40</f>
        <v>Calça de brim</v>
      </c>
      <c r="D84" s="888">
        <f>'Dimens areas verdes'!E40</f>
        <v>3</v>
      </c>
      <c r="E84" s="628">
        <f>Banco!$D$125</f>
        <v>29.8</v>
      </c>
      <c r="F84" s="629">
        <f>ROUND(E84*D84/12,2)</f>
        <v>7.45</v>
      </c>
      <c r="G84" s="320"/>
      <c r="H84" s="320"/>
      <c r="I84" s="320"/>
      <c r="J84" s="320"/>
    </row>
    <row r="85" spans="2:10">
      <c r="B85" s="652"/>
      <c r="C85" s="643" t="str">
        <f>'Dimens areas verdes'!D41</f>
        <v>Camisa de brim</v>
      </c>
      <c r="D85" s="644">
        <f>'Dimens areas verdes'!E41</f>
        <v>3</v>
      </c>
      <c r="E85" s="426">
        <f>Banco!$D$127</f>
        <v>32.5</v>
      </c>
      <c r="F85" s="604">
        <f>ROUND(E85*D85/12,2)</f>
        <v>8.1300000000000008</v>
      </c>
      <c r="G85" s="320"/>
      <c r="H85" s="320"/>
      <c r="I85" s="320"/>
      <c r="J85" s="320"/>
    </row>
    <row r="86" spans="2:10">
      <c r="B86" s="653" t="str">
        <f>B30</f>
        <v>Supervisor de Turma</v>
      </c>
      <c r="C86" s="643" t="str">
        <f>'Dimens areas verdes'!D42</f>
        <v>Calçado de proteção</v>
      </c>
      <c r="D86" s="644">
        <f>'Dimens areas verdes'!E42</f>
        <v>2</v>
      </c>
      <c r="E86" s="426">
        <f>Banco!$D$126</f>
        <v>33.166666666666664</v>
      </c>
      <c r="F86" s="604">
        <f>ROUND(E86*D86/12,2)</f>
        <v>5.53</v>
      </c>
      <c r="G86" s="320"/>
      <c r="H86" s="320"/>
      <c r="I86" s="320"/>
      <c r="J86" s="320"/>
    </row>
    <row r="87" spans="2:10">
      <c r="B87" s="652"/>
      <c r="C87" s="643" t="str">
        <f>'Dimens areas verdes'!D43</f>
        <v>Capa impermeável</v>
      </c>
      <c r="D87" s="644">
        <f>'Dimens areas verdes'!E43</f>
        <v>3</v>
      </c>
      <c r="E87" s="426">
        <f>Banco!$D$128</f>
        <v>10.8</v>
      </c>
      <c r="F87" s="604">
        <f>ROUND(E87*D87/12,2)</f>
        <v>2.7</v>
      </c>
      <c r="G87" s="320"/>
      <c r="H87" s="320"/>
      <c r="I87" s="320"/>
      <c r="J87" s="320"/>
    </row>
    <row r="88" spans="2:10" ht="13.5" thickBot="1">
      <c r="B88" s="673"/>
      <c r="C88" s="635" t="str">
        <f>'Dimens areas verdes'!D44</f>
        <v>Boné</v>
      </c>
      <c r="D88" s="889">
        <f>'Dimens areas verdes'!E44</f>
        <v>2</v>
      </c>
      <c r="E88" s="622">
        <f>Banco!$D$120</f>
        <v>6</v>
      </c>
      <c r="F88" s="610">
        <f>ROUND(E88*D88/12,2)</f>
        <v>1</v>
      </c>
      <c r="G88" s="320"/>
      <c r="H88" s="320"/>
      <c r="I88" s="320"/>
      <c r="J88" s="320"/>
    </row>
    <row r="89" spans="2:10" ht="13.5" thickBot="1">
      <c r="B89" s="357"/>
      <c r="C89" s="325"/>
      <c r="D89" s="647"/>
      <c r="E89" s="648"/>
      <c r="F89" s="649">
        <f>SUM(F84:F88)</f>
        <v>24.810000000000002</v>
      </c>
      <c r="G89" s="320"/>
      <c r="H89" s="320"/>
      <c r="I89" s="320"/>
      <c r="J89" s="320"/>
    </row>
    <row r="90" spans="2:10" ht="13.5" thickBot="1">
      <c r="B90" s="637"/>
      <c r="C90" s="637"/>
      <c r="D90" s="639"/>
      <c r="E90" s="639"/>
      <c r="F90" s="650"/>
      <c r="G90" s="320"/>
      <c r="H90" s="320"/>
      <c r="I90" s="320"/>
      <c r="J90" s="320"/>
    </row>
    <row r="91" spans="2:10">
      <c r="B91" s="651"/>
      <c r="C91" s="887" t="str">
        <f>'Dimens areas verdes'!D82</f>
        <v>Calça de brim</v>
      </c>
      <c r="D91" s="884">
        <f>'Dimens areas verdes'!E82</f>
        <v>4</v>
      </c>
      <c r="E91" s="918">
        <f>Banco!$D$125</f>
        <v>29.8</v>
      </c>
      <c r="F91" s="885">
        <f t="shared" ref="F91:F96" si="11">ROUND(E91*D91/12,2)</f>
        <v>9.93</v>
      </c>
      <c r="G91" s="320"/>
      <c r="H91" s="320"/>
      <c r="I91" s="320"/>
      <c r="J91" s="320"/>
    </row>
    <row r="92" spans="2:10">
      <c r="B92" s="652"/>
      <c r="C92" s="643" t="str">
        <f>'Dimens areas verdes'!D83</f>
        <v>Camisa de brim</v>
      </c>
      <c r="D92" s="886">
        <f>'Dimens areas verdes'!E83</f>
        <v>4</v>
      </c>
      <c r="E92" s="426">
        <f>Banco!$D$127</f>
        <v>32.5</v>
      </c>
      <c r="F92" s="604">
        <f t="shared" si="11"/>
        <v>10.83</v>
      </c>
      <c r="G92" s="320"/>
      <c r="H92" s="320"/>
      <c r="I92" s="320"/>
      <c r="J92" s="320"/>
    </row>
    <row r="93" spans="2:10">
      <c r="B93" s="653" t="str">
        <f>B31</f>
        <v>Pedreiro</v>
      </c>
      <c r="C93" s="643" t="str">
        <f>'Dimens areas verdes'!D84</f>
        <v>Calçado de proteção</v>
      </c>
      <c r="D93" s="886">
        <f>'Dimens areas verdes'!E84</f>
        <v>3</v>
      </c>
      <c r="E93" s="426">
        <f>Banco!$D$126</f>
        <v>33.166666666666664</v>
      </c>
      <c r="F93" s="604">
        <f t="shared" si="11"/>
        <v>8.2899999999999991</v>
      </c>
      <c r="G93" s="320"/>
      <c r="H93" s="320"/>
      <c r="I93" s="320"/>
      <c r="J93" s="320"/>
    </row>
    <row r="94" spans="2:10">
      <c r="B94" s="652"/>
      <c r="C94" s="643" t="str">
        <f>'Dimens areas verdes'!D85</f>
        <v>Capa impermeável</v>
      </c>
      <c r="D94" s="886">
        <f>'Dimens areas verdes'!E85</f>
        <v>6</v>
      </c>
      <c r="E94" s="426">
        <f>Banco!$D$128</f>
        <v>10.8</v>
      </c>
      <c r="F94" s="604">
        <f t="shared" si="11"/>
        <v>5.4</v>
      </c>
      <c r="G94" s="320"/>
      <c r="H94" s="320"/>
      <c r="I94" s="320"/>
      <c r="J94" s="320"/>
    </row>
    <row r="95" spans="2:10">
      <c r="B95" s="652"/>
      <c r="C95" s="643" t="str">
        <f>'Dimens areas verdes'!D86</f>
        <v>Colete refletivo</v>
      </c>
      <c r="D95" s="886">
        <f>'Dimens areas verdes'!E86</f>
        <v>2</v>
      </c>
      <c r="E95" s="426">
        <f>Banco!D131</f>
        <v>13.4</v>
      </c>
      <c r="F95" s="604">
        <f t="shared" si="11"/>
        <v>2.23</v>
      </c>
      <c r="G95" s="320"/>
      <c r="H95" s="320"/>
      <c r="I95" s="320"/>
      <c r="J95" s="320"/>
    </row>
    <row r="96" spans="2:10" ht="13.5" thickBot="1">
      <c r="B96" s="673"/>
      <c r="C96" s="635" t="str">
        <f>'Dimens areas verdes'!D87</f>
        <v>Boné</v>
      </c>
      <c r="D96" s="881">
        <f>'Dimens areas verdes'!E87</f>
        <v>2</v>
      </c>
      <c r="E96" s="883">
        <f>Banco!$D$120</f>
        <v>6</v>
      </c>
      <c r="F96" s="882">
        <f t="shared" si="11"/>
        <v>1</v>
      </c>
      <c r="G96" s="320"/>
      <c r="H96" s="320"/>
      <c r="I96" s="320"/>
      <c r="J96" s="320"/>
    </row>
    <row r="97" spans="2:10" ht="13.5" thickBot="1">
      <c r="B97" s="637"/>
      <c r="C97" s="637"/>
      <c r="D97" s="639"/>
      <c r="E97" s="639"/>
      <c r="F97" s="655">
        <f>SUM(F91:F96)</f>
        <v>37.679999999999993</v>
      </c>
      <c r="G97" s="320"/>
      <c r="H97" s="320"/>
      <c r="I97" s="320"/>
      <c r="J97" s="320"/>
    </row>
    <row r="98" spans="2:10" ht="13.5" thickBot="1">
      <c r="B98" s="320"/>
      <c r="C98" s="320"/>
      <c r="D98" s="320"/>
      <c r="E98" s="320"/>
      <c r="F98" s="320"/>
      <c r="G98" s="320"/>
      <c r="H98" s="320"/>
      <c r="I98" s="320"/>
      <c r="J98" s="320"/>
    </row>
    <row r="99" spans="2:10">
      <c r="B99" s="651"/>
      <c r="C99" s="887" t="str">
        <f>'Dimens areas verdes'!D90</f>
        <v>Calça de brim</v>
      </c>
      <c r="D99" s="884">
        <f>'Dimens areas verdes'!E90</f>
        <v>4</v>
      </c>
      <c r="E99" s="918">
        <f>Banco!$D$125</f>
        <v>29.8</v>
      </c>
      <c r="F99" s="885">
        <f t="shared" ref="F99:F104" si="12">ROUND(E99*D99/12,2)</f>
        <v>9.93</v>
      </c>
      <c r="G99" s="320"/>
      <c r="H99" s="320"/>
      <c r="I99" s="320"/>
      <c r="J99" s="320"/>
    </row>
    <row r="100" spans="2:10">
      <c r="B100" s="652"/>
      <c r="C100" s="643" t="str">
        <f>'Dimens areas verdes'!D91</f>
        <v>Camisa de brim</v>
      </c>
      <c r="D100" s="886">
        <f>'Dimens areas verdes'!E91</f>
        <v>4</v>
      </c>
      <c r="E100" s="426">
        <f>Banco!$D$127</f>
        <v>32.5</v>
      </c>
      <c r="F100" s="604">
        <f t="shared" si="12"/>
        <v>10.83</v>
      </c>
      <c r="G100" s="320"/>
      <c r="H100" s="320"/>
      <c r="I100" s="320"/>
      <c r="J100" s="320"/>
    </row>
    <row r="101" spans="2:10">
      <c r="B101" s="653" t="str">
        <f>B32</f>
        <v>Ajud. de Pedreiro</v>
      </c>
      <c r="C101" s="643" t="str">
        <f>'Dimens areas verdes'!D92</f>
        <v>Calçado de proteção</v>
      </c>
      <c r="D101" s="886">
        <f>'Dimens areas verdes'!E92</f>
        <v>3</v>
      </c>
      <c r="E101" s="426">
        <f>Banco!$D$126</f>
        <v>33.166666666666664</v>
      </c>
      <c r="F101" s="604">
        <f t="shared" si="12"/>
        <v>8.2899999999999991</v>
      </c>
      <c r="G101" s="320"/>
      <c r="H101" s="320"/>
      <c r="I101" s="320"/>
      <c r="J101" s="320"/>
    </row>
    <row r="102" spans="2:10">
      <c r="B102" s="652"/>
      <c r="C102" s="643" t="str">
        <f>'Dimens areas verdes'!D93</f>
        <v>Capa impermeável</v>
      </c>
      <c r="D102" s="886">
        <f>'Dimens areas verdes'!E93</f>
        <v>6</v>
      </c>
      <c r="E102" s="426">
        <f>Banco!$D$128</f>
        <v>10.8</v>
      </c>
      <c r="F102" s="604">
        <f t="shared" si="12"/>
        <v>5.4</v>
      </c>
      <c r="G102" s="320"/>
      <c r="H102" s="320"/>
      <c r="I102" s="320"/>
      <c r="J102" s="320"/>
    </row>
    <row r="103" spans="2:10">
      <c r="B103" s="652"/>
      <c r="C103" s="643" t="str">
        <f>'Dimens areas verdes'!D94</f>
        <v>Colete refletivo</v>
      </c>
      <c r="D103" s="886">
        <f>'Dimens areas verdes'!E94</f>
        <v>2</v>
      </c>
      <c r="E103" s="426">
        <f>E95</f>
        <v>13.4</v>
      </c>
      <c r="F103" s="604">
        <f t="shared" si="12"/>
        <v>2.23</v>
      </c>
      <c r="G103" s="320"/>
      <c r="H103" s="320"/>
      <c r="I103" s="320"/>
      <c r="J103" s="320"/>
    </row>
    <row r="104" spans="2:10" ht="13.5" thickBot="1">
      <c r="B104" s="673"/>
      <c r="C104" s="635" t="str">
        <f>'Dimens areas verdes'!D95</f>
        <v>Boné</v>
      </c>
      <c r="D104" s="881">
        <f>'Dimens areas verdes'!E95</f>
        <v>2</v>
      </c>
      <c r="E104" s="883">
        <f>Banco!$D$120</f>
        <v>6</v>
      </c>
      <c r="F104" s="882">
        <f t="shared" si="12"/>
        <v>1</v>
      </c>
      <c r="G104" s="320"/>
      <c r="H104" s="320"/>
      <c r="I104" s="320"/>
      <c r="J104" s="320"/>
    </row>
    <row r="105" spans="2:10" ht="13.5" thickBot="1">
      <c r="B105" s="637"/>
      <c r="C105" s="637"/>
      <c r="D105" s="639"/>
      <c r="E105" s="639"/>
      <c r="F105" s="655">
        <f>SUM(F99:F104)</f>
        <v>37.679999999999993</v>
      </c>
      <c r="G105" s="320"/>
      <c r="H105" s="320"/>
      <c r="I105" s="320"/>
      <c r="J105" s="320"/>
    </row>
    <row r="106" spans="2:10">
      <c r="B106" s="320"/>
      <c r="C106" s="320"/>
      <c r="D106" s="320"/>
      <c r="E106" s="320"/>
      <c r="F106" s="320"/>
      <c r="G106" s="320"/>
      <c r="H106" s="320"/>
      <c r="I106" s="320"/>
      <c r="J106" s="320"/>
    </row>
    <row r="107" spans="2:10">
      <c r="B107" s="320"/>
      <c r="C107" s="320"/>
      <c r="D107" s="320"/>
      <c r="E107" s="320"/>
      <c r="F107" s="320"/>
      <c r="G107" s="320"/>
      <c r="H107" s="320"/>
      <c r="I107" s="320"/>
      <c r="J107" s="320"/>
    </row>
    <row r="108" spans="2:10" ht="13.5" thickBot="1">
      <c r="B108" s="335" t="s">
        <v>115</v>
      </c>
      <c r="C108" s="320"/>
      <c r="D108" s="320"/>
      <c r="E108" s="320"/>
      <c r="F108" s="320"/>
      <c r="G108" s="320"/>
      <c r="H108" s="320"/>
      <c r="I108" s="320"/>
      <c r="J108" s="320"/>
    </row>
    <row r="109" spans="2:10" ht="13.5" thickBot="1">
      <c r="B109" s="615" t="s">
        <v>28</v>
      </c>
      <c r="C109" s="616" t="s">
        <v>33</v>
      </c>
      <c r="D109" s="616" t="s">
        <v>34</v>
      </c>
      <c r="E109" s="617" t="s">
        <v>26</v>
      </c>
      <c r="F109" s="320"/>
      <c r="G109" s="320"/>
      <c r="H109" s="320"/>
      <c r="I109" s="320"/>
      <c r="J109" s="320"/>
    </row>
    <row r="110" spans="2:10">
      <c r="B110" s="599" t="str">
        <f t="shared" ref="B110:C116" si="13">B26</f>
        <v xml:space="preserve">Jardineiro </v>
      </c>
      <c r="C110" s="304">
        <f t="shared" si="13"/>
        <v>4</v>
      </c>
      <c r="D110" s="297">
        <f>F45</f>
        <v>55.23</v>
      </c>
      <c r="E110" s="656">
        <f t="shared" ref="E110:E116" si="14">ROUND(D110*C110,2)</f>
        <v>220.92</v>
      </c>
      <c r="F110" s="320"/>
      <c r="G110" s="320"/>
      <c r="H110" s="320"/>
      <c r="I110" s="320"/>
      <c r="J110" s="320"/>
    </row>
    <row r="111" spans="2:10">
      <c r="B111" s="599" t="str">
        <f t="shared" si="13"/>
        <v>Jardineiro Motopoda</v>
      </c>
      <c r="C111" s="304">
        <f t="shared" si="13"/>
        <v>1</v>
      </c>
      <c r="D111" s="297">
        <f>F59</f>
        <v>194.07000000000002</v>
      </c>
      <c r="E111" s="656">
        <f t="shared" si="14"/>
        <v>194.07</v>
      </c>
      <c r="F111" s="320"/>
      <c r="G111" s="320"/>
      <c r="H111" s="320"/>
      <c r="I111" s="320"/>
      <c r="J111" s="320"/>
    </row>
    <row r="112" spans="2:10">
      <c r="B112" s="599" t="str">
        <f t="shared" si="13"/>
        <v>Jardineiro Motosserra</v>
      </c>
      <c r="C112" s="304">
        <f t="shared" si="13"/>
        <v>1</v>
      </c>
      <c r="D112" s="297">
        <f>F74</f>
        <v>199.07000000000002</v>
      </c>
      <c r="E112" s="656">
        <f t="shared" si="14"/>
        <v>199.07</v>
      </c>
      <c r="F112" s="320"/>
      <c r="G112" s="320"/>
      <c r="H112" s="320"/>
      <c r="I112" s="320"/>
      <c r="J112" s="320"/>
    </row>
    <row r="113" spans="2:249">
      <c r="B113" s="599" t="str">
        <f t="shared" si="13"/>
        <v xml:space="preserve">Motorista  </v>
      </c>
      <c r="C113" s="304">
        <f t="shared" si="13"/>
        <v>0.9</v>
      </c>
      <c r="D113" s="297">
        <f>F82</f>
        <v>24.810000000000002</v>
      </c>
      <c r="E113" s="656">
        <f t="shared" si="14"/>
        <v>22.33</v>
      </c>
      <c r="F113" s="320"/>
      <c r="G113" s="320"/>
      <c r="H113" s="320"/>
      <c r="I113" s="320"/>
      <c r="J113" s="320"/>
    </row>
    <row r="114" spans="2:249">
      <c r="B114" s="602" t="str">
        <f t="shared" si="13"/>
        <v>Supervisor de Turma</v>
      </c>
      <c r="C114" s="304">
        <f t="shared" si="13"/>
        <v>1</v>
      </c>
      <c r="D114" s="426">
        <f>F89</f>
        <v>24.810000000000002</v>
      </c>
      <c r="E114" s="656">
        <f t="shared" si="14"/>
        <v>24.81</v>
      </c>
      <c r="F114" s="320"/>
      <c r="G114" s="320"/>
      <c r="H114" s="320"/>
      <c r="I114" s="320"/>
      <c r="J114" s="320"/>
    </row>
    <row r="115" spans="2:249">
      <c r="B115" s="602" t="str">
        <f t="shared" si="13"/>
        <v>Pedreiro</v>
      </c>
      <c r="C115" s="304">
        <f t="shared" si="13"/>
        <v>1</v>
      </c>
      <c r="D115" s="426">
        <f>F97</f>
        <v>37.679999999999993</v>
      </c>
      <c r="E115" s="656">
        <f t="shared" si="14"/>
        <v>37.68</v>
      </c>
      <c r="F115" s="320"/>
      <c r="G115" s="320"/>
      <c r="H115" s="320"/>
      <c r="I115" s="320"/>
      <c r="J115" s="320"/>
    </row>
    <row r="116" spans="2:249" ht="15.75" customHeight="1" thickBot="1">
      <c r="B116" s="608" t="str">
        <f t="shared" si="13"/>
        <v>Ajud. de Pedreiro</v>
      </c>
      <c r="C116" s="1105">
        <f t="shared" si="13"/>
        <v>1</v>
      </c>
      <c r="D116" s="659">
        <f>F105</f>
        <v>37.679999999999993</v>
      </c>
      <c r="E116" s="656">
        <f t="shared" si="14"/>
        <v>37.68</v>
      </c>
      <c r="F116" s="320"/>
      <c r="G116" s="320"/>
      <c r="H116" s="320"/>
      <c r="I116" s="320"/>
      <c r="J116" s="320"/>
    </row>
    <row r="117" spans="2:249" ht="15.75" customHeight="1" thickBot="1">
      <c r="B117" s="357"/>
      <c r="C117" s="624"/>
      <c r="D117" s="660"/>
      <c r="E117" s="661">
        <f>SUM(E110:E116)</f>
        <v>736.55999999999983</v>
      </c>
      <c r="F117" s="320"/>
      <c r="G117" s="320"/>
      <c r="H117" s="320"/>
      <c r="I117" s="320"/>
      <c r="J117" s="320"/>
    </row>
    <row r="118" spans="2:249">
      <c r="B118" s="320"/>
      <c r="C118" s="320"/>
      <c r="D118" s="320"/>
      <c r="E118" s="320"/>
      <c r="F118" s="320"/>
      <c r="G118" s="320"/>
      <c r="H118" s="320"/>
      <c r="I118" s="320"/>
      <c r="J118" s="320"/>
    </row>
    <row r="119" spans="2:249" ht="13.5" thickBot="1">
      <c r="B119" s="745" t="s">
        <v>1607</v>
      </c>
      <c r="C119" s="320"/>
      <c r="D119" s="320"/>
      <c r="E119" s="320"/>
      <c r="F119" s="320"/>
      <c r="G119" s="320"/>
      <c r="H119" s="320"/>
      <c r="I119" s="320"/>
      <c r="J119" s="320"/>
    </row>
    <row r="120" spans="2:249" s="153" customFormat="1" ht="13.5" thickBot="1">
      <c r="B120" s="615" t="s">
        <v>28</v>
      </c>
      <c r="C120" s="616" t="s">
        <v>102</v>
      </c>
      <c r="D120" s="616" t="s">
        <v>103</v>
      </c>
      <c r="E120" s="616" t="s">
        <v>114</v>
      </c>
      <c r="F120" s="616" t="s">
        <v>32</v>
      </c>
      <c r="G120" s="617" t="s">
        <v>26</v>
      </c>
      <c r="H120" s="181"/>
      <c r="I120" s="181"/>
      <c r="J120" s="320"/>
      <c r="K120" s="181"/>
    </row>
    <row r="121" spans="2:249" s="153" customFormat="1">
      <c r="B121" s="599" t="str">
        <f>'Dimens areas verdes'!C276</f>
        <v>vasourão</v>
      </c>
      <c r="C121" s="662">
        <f>'Dimens areas verdes'!$D$240</f>
        <v>1</v>
      </c>
      <c r="D121" s="215">
        <v>1</v>
      </c>
      <c r="E121" s="618">
        <f>'Dimens areas verdes'!D276</f>
        <v>1</v>
      </c>
      <c r="F121" s="297">
        <f>Banco!D103</f>
        <v>27.6</v>
      </c>
      <c r="G121" s="656">
        <f t="shared" ref="G121:G131" si="15">ROUND(C121*D121*E121*F121,2)</f>
        <v>27.6</v>
      </c>
      <c r="H121" s="323"/>
      <c r="I121" s="323"/>
      <c r="J121" s="320"/>
      <c r="N121" s="177"/>
      <c r="O121" s="176"/>
      <c r="P121" s="166"/>
      <c r="Q121" s="175"/>
      <c r="V121" s="177"/>
      <c r="W121" s="176"/>
      <c r="X121" s="166"/>
      <c r="Y121" s="175"/>
      <c r="AD121" s="177"/>
      <c r="AE121" s="176"/>
      <c r="AF121" s="166"/>
      <c r="AG121" s="175"/>
      <c r="AL121" s="177"/>
      <c r="AM121" s="176"/>
      <c r="AN121" s="166"/>
      <c r="AO121" s="175"/>
      <c r="AT121" s="177"/>
      <c r="AU121" s="176"/>
      <c r="AV121" s="166"/>
      <c r="AW121" s="175"/>
      <c r="BB121" s="177"/>
      <c r="BC121" s="176"/>
      <c r="BD121" s="166"/>
      <c r="BE121" s="175"/>
      <c r="BJ121" s="177"/>
      <c r="BK121" s="176"/>
      <c r="BL121" s="166"/>
      <c r="BM121" s="175"/>
      <c r="BR121" s="177"/>
      <c r="BS121" s="176"/>
      <c r="BT121" s="166"/>
      <c r="BU121" s="175"/>
      <c r="BZ121" s="177"/>
      <c r="CA121" s="176"/>
      <c r="CB121" s="166"/>
      <c r="CC121" s="175"/>
      <c r="CH121" s="177"/>
      <c r="CI121" s="176"/>
      <c r="CJ121" s="166"/>
      <c r="CK121" s="175"/>
      <c r="CP121" s="177"/>
      <c r="CQ121" s="176"/>
      <c r="CR121" s="166"/>
      <c r="CS121" s="175"/>
      <c r="CX121" s="177"/>
      <c r="CY121" s="176"/>
      <c r="CZ121" s="166"/>
      <c r="DA121" s="175"/>
      <c r="DF121" s="177"/>
      <c r="DG121" s="176"/>
      <c r="DH121" s="166"/>
      <c r="DI121" s="175"/>
      <c r="DN121" s="177"/>
      <c r="DO121" s="176"/>
      <c r="DP121" s="166"/>
      <c r="DQ121" s="175"/>
      <c r="DV121" s="177"/>
      <c r="DW121" s="176"/>
      <c r="DX121" s="166"/>
      <c r="DY121" s="175"/>
      <c r="ED121" s="177"/>
      <c r="EE121" s="176"/>
      <c r="EF121" s="166"/>
      <c r="EG121" s="175"/>
      <c r="EL121" s="177"/>
      <c r="EM121" s="176"/>
      <c r="EN121" s="166"/>
      <c r="EO121" s="175"/>
      <c r="ET121" s="177"/>
      <c r="EU121" s="176"/>
      <c r="EV121" s="166"/>
      <c r="EW121" s="175"/>
      <c r="FB121" s="177"/>
      <c r="FC121" s="176"/>
      <c r="FD121" s="166"/>
      <c r="FE121" s="175"/>
      <c r="FJ121" s="177"/>
      <c r="FK121" s="176"/>
      <c r="FL121" s="166"/>
      <c r="FM121" s="175"/>
      <c r="FR121" s="177"/>
      <c r="FS121" s="176"/>
      <c r="FT121" s="166"/>
      <c r="FU121" s="175"/>
      <c r="FZ121" s="177"/>
      <c r="GA121" s="176"/>
      <c r="GB121" s="166"/>
      <c r="GC121" s="175"/>
      <c r="GH121" s="177"/>
      <c r="GI121" s="176"/>
      <c r="GJ121" s="166"/>
      <c r="GK121" s="175"/>
      <c r="GP121" s="177"/>
      <c r="GQ121" s="176"/>
      <c r="GR121" s="166"/>
      <c r="GS121" s="175"/>
      <c r="GX121" s="177"/>
      <c r="GY121" s="176"/>
      <c r="GZ121" s="166"/>
      <c r="HA121" s="175"/>
      <c r="HF121" s="177"/>
      <c r="HG121" s="176"/>
      <c r="HH121" s="166"/>
      <c r="HI121" s="175"/>
      <c r="HN121" s="177"/>
      <c r="HO121" s="176"/>
      <c r="HP121" s="166"/>
      <c r="HQ121" s="175"/>
      <c r="HV121" s="177"/>
      <c r="HW121" s="176"/>
      <c r="HX121" s="166"/>
      <c r="HY121" s="175"/>
      <c r="ID121" s="177"/>
      <c r="IE121" s="176"/>
      <c r="IF121" s="166"/>
      <c r="IG121" s="175"/>
      <c r="IL121" s="177"/>
      <c r="IM121" s="176"/>
      <c r="IN121" s="166"/>
      <c r="IO121" s="175"/>
    </row>
    <row r="122" spans="2:249" s="153" customFormat="1">
      <c r="B122" s="599" t="str">
        <f>'Dimens areas verdes'!C277</f>
        <v>pa</v>
      </c>
      <c r="C122" s="662">
        <f>'Dimens areas verdes'!$D$240</f>
        <v>1</v>
      </c>
      <c r="D122" s="215">
        <v>1</v>
      </c>
      <c r="E122" s="618">
        <f>'Dimens areas verdes'!D277</f>
        <v>0.25</v>
      </c>
      <c r="F122" s="297">
        <f>Banco!D69</f>
        <v>35.9</v>
      </c>
      <c r="G122" s="656">
        <f t="shared" si="15"/>
        <v>8.98</v>
      </c>
      <c r="H122" s="323"/>
      <c r="I122" s="323"/>
      <c r="J122" s="320"/>
      <c r="N122" s="177"/>
      <c r="O122" s="176"/>
      <c r="P122" s="166"/>
      <c r="Q122" s="175"/>
      <c r="V122" s="177"/>
      <c r="W122" s="176"/>
      <c r="X122" s="166"/>
      <c r="Y122" s="175"/>
      <c r="AD122" s="177"/>
      <c r="AE122" s="176"/>
      <c r="AF122" s="166"/>
      <c r="AG122" s="175"/>
      <c r="AL122" s="177"/>
      <c r="AM122" s="176"/>
      <c r="AN122" s="166"/>
      <c r="AO122" s="175"/>
      <c r="AT122" s="177"/>
      <c r="AU122" s="176"/>
      <c r="AV122" s="166"/>
      <c r="AW122" s="175"/>
      <c r="BB122" s="177"/>
      <c r="BC122" s="176"/>
      <c r="BD122" s="166"/>
      <c r="BE122" s="175"/>
      <c r="BJ122" s="177"/>
      <c r="BK122" s="176"/>
      <c r="BL122" s="166"/>
      <c r="BM122" s="175"/>
      <c r="BR122" s="177"/>
      <c r="BS122" s="176"/>
      <c r="BT122" s="166"/>
      <c r="BU122" s="175"/>
      <c r="BZ122" s="177"/>
      <c r="CA122" s="176"/>
      <c r="CB122" s="166"/>
      <c r="CC122" s="175"/>
      <c r="CH122" s="177"/>
      <c r="CI122" s="176"/>
      <c r="CJ122" s="166"/>
      <c r="CK122" s="175"/>
      <c r="CP122" s="177"/>
      <c r="CQ122" s="176"/>
      <c r="CR122" s="166"/>
      <c r="CS122" s="175"/>
      <c r="CX122" s="177"/>
      <c r="CY122" s="176"/>
      <c r="CZ122" s="166"/>
      <c r="DA122" s="175"/>
      <c r="DF122" s="177"/>
      <c r="DG122" s="176"/>
      <c r="DH122" s="166"/>
      <c r="DI122" s="175"/>
      <c r="DN122" s="177"/>
      <c r="DO122" s="176"/>
      <c r="DP122" s="166"/>
      <c r="DQ122" s="175"/>
      <c r="DV122" s="177"/>
      <c r="DW122" s="176"/>
      <c r="DX122" s="166"/>
      <c r="DY122" s="175"/>
      <c r="ED122" s="177"/>
      <c r="EE122" s="176"/>
      <c r="EF122" s="166"/>
      <c r="EG122" s="175"/>
      <c r="EL122" s="177"/>
      <c r="EM122" s="176"/>
      <c r="EN122" s="166"/>
      <c r="EO122" s="175"/>
      <c r="ET122" s="177"/>
      <c r="EU122" s="176"/>
      <c r="EV122" s="166"/>
      <c r="EW122" s="175"/>
      <c r="FB122" s="177"/>
      <c r="FC122" s="176"/>
      <c r="FD122" s="166"/>
      <c r="FE122" s="175"/>
      <c r="FJ122" s="177"/>
      <c r="FK122" s="176"/>
      <c r="FL122" s="166"/>
      <c r="FM122" s="175"/>
      <c r="FR122" s="177"/>
      <c r="FS122" s="176"/>
      <c r="FT122" s="166"/>
      <c r="FU122" s="175"/>
      <c r="FZ122" s="177"/>
      <c r="GA122" s="176"/>
      <c r="GB122" s="166"/>
      <c r="GC122" s="175"/>
      <c r="GH122" s="177"/>
      <c r="GI122" s="176"/>
      <c r="GJ122" s="166"/>
      <c r="GK122" s="175"/>
      <c r="GP122" s="177"/>
      <c r="GQ122" s="176"/>
      <c r="GR122" s="166"/>
      <c r="GS122" s="175"/>
      <c r="GX122" s="177"/>
      <c r="GY122" s="176"/>
      <c r="GZ122" s="166"/>
      <c r="HA122" s="175"/>
      <c r="HF122" s="177"/>
      <c r="HG122" s="176"/>
      <c r="HH122" s="166"/>
      <c r="HI122" s="175"/>
      <c r="HN122" s="177"/>
      <c r="HO122" s="176"/>
      <c r="HP122" s="166"/>
      <c r="HQ122" s="175"/>
      <c r="HV122" s="177"/>
      <c r="HW122" s="176"/>
      <c r="HX122" s="166"/>
      <c r="HY122" s="175"/>
      <c r="ID122" s="177"/>
      <c r="IE122" s="176"/>
      <c r="IF122" s="166"/>
      <c r="IG122" s="175"/>
      <c r="IL122" s="177"/>
      <c r="IM122" s="176"/>
      <c r="IN122" s="166"/>
      <c r="IO122" s="175"/>
    </row>
    <row r="123" spans="2:249" s="153" customFormat="1">
      <c r="B123" s="599" t="str">
        <f>'Dimens areas verdes'!C278</f>
        <v>serra curva</v>
      </c>
      <c r="C123" s="662">
        <f>'Dimens areas verdes'!$D$240</f>
        <v>1</v>
      </c>
      <c r="D123" s="215">
        <v>1</v>
      </c>
      <c r="E123" s="618">
        <f>'Dimens areas verdes'!D278</f>
        <v>0.5</v>
      </c>
      <c r="F123" s="297">
        <f>Banco!D82</f>
        <v>49.9</v>
      </c>
      <c r="G123" s="656">
        <f t="shared" si="15"/>
        <v>24.95</v>
      </c>
      <c r="H123" s="323"/>
      <c r="I123" s="323"/>
      <c r="J123" s="320"/>
      <c r="N123" s="177"/>
      <c r="O123" s="176"/>
      <c r="P123" s="166"/>
      <c r="Q123" s="175"/>
      <c r="V123" s="177"/>
      <c r="W123" s="176"/>
      <c r="X123" s="166"/>
      <c r="Y123" s="175"/>
      <c r="AD123" s="177"/>
      <c r="AE123" s="176"/>
      <c r="AF123" s="166"/>
      <c r="AG123" s="175"/>
      <c r="AL123" s="177"/>
      <c r="AM123" s="176"/>
      <c r="AN123" s="166"/>
      <c r="AO123" s="175"/>
      <c r="AT123" s="177"/>
      <c r="AU123" s="176"/>
      <c r="AV123" s="166"/>
      <c r="AW123" s="175"/>
      <c r="BB123" s="177"/>
      <c r="BC123" s="176"/>
      <c r="BD123" s="166"/>
      <c r="BE123" s="175"/>
      <c r="BJ123" s="177"/>
      <c r="BK123" s="176"/>
      <c r="BL123" s="166"/>
      <c r="BM123" s="175"/>
      <c r="BR123" s="177"/>
      <c r="BS123" s="176"/>
      <c r="BT123" s="166"/>
      <c r="BU123" s="175"/>
      <c r="BZ123" s="177"/>
      <c r="CA123" s="176"/>
      <c r="CB123" s="166"/>
      <c r="CC123" s="175"/>
      <c r="CH123" s="177"/>
      <c r="CI123" s="176"/>
      <c r="CJ123" s="166"/>
      <c r="CK123" s="175"/>
      <c r="CP123" s="177"/>
      <c r="CQ123" s="176"/>
      <c r="CR123" s="166"/>
      <c r="CS123" s="175"/>
      <c r="CX123" s="177"/>
      <c r="CY123" s="176"/>
      <c r="CZ123" s="166"/>
      <c r="DA123" s="175"/>
      <c r="DF123" s="177"/>
      <c r="DG123" s="176"/>
      <c r="DH123" s="166"/>
      <c r="DI123" s="175"/>
      <c r="DN123" s="177"/>
      <c r="DO123" s="176"/>
      <c r="DP123" s="166"/>
      <c r="DQ123" s="175"/>
      <c r="DV123" s="177"/>
      <c r="DW123" s="176"/>
      <c r="DX123" s="166"/>
      <c r="DY123" s="175"/>
      <c r="ED123" s="177"/>
      <c r="EE123" s="176"/>
      <c r="EF123" s="166"/>
      <c r="EG123" s="175"/>
      <c r="EL123" s="177"/>
      <c r="EM123" s="176"/>
      <c r="EN123" s="166"/>
      <c r="EO123" s="175"/>
      <c r="ET123" s="177"/>
      <c r="EU123" s="176"/>
      <c r="EV123" s="166"/>
      <c r="EW123" s="175"/>
      <c r="FB123" s="177"/>
      <c r="FC123" s="176"/>
      <c r="FD123" s="166"/>
      <c r="FE123" s="175"/>
      <c r="FJ123" s="177"/>
      <c r="FK123" s="176"/>
      <c r="FL123" s="166"/>
      <c r="FM123" s="175"/>
      <c r="FR123" s="177"/>
      <c r="FS123" s="176"/>
      <c r="FT123" s="166"/>
      <c r="FU123" s="175"/>
      <c r="FZ123" s="177"/>
      <c r="GA123" s="176"/>
      <c r="GB123" s="166"/>
      <c r="GC123" s="175"/>
      <c r="GH123" s="177"/>
      <c r="GI123" s="176"/>
      <c r="GJ123" s="166"/>
      <c r="GK123" s="175"/>
      <c r="GP123" s="177"/>
      <c r="GQ123" s="176"/>
      <c r="GR123" s="166"/>
      <c r="GS123" s="175"/>
      <c r="GX123" s="177"/>
      <c r="GY123" s="176"/>
      <c r="GZ123" s="166"/>
      <c r="HA123" s="175"/>
      <c r="HF123" s="177"/>
      <c r="HG123" s="176"/>
      <c r="HH123" s="166"/>
      <c r="HI123" s="175"/>
      <c r="HN123" s="177"/>
      <c r="HO123" s="176"/>
      <c r="HP123" s="166"/>
      <c r="HQ123" s="175"/>
      <c r="HV123" s="177"/>
      <c r="HW123" s="176"/>
      <c r="HX123" s="166"/>
      <c r="HY123" s="175"/>
      <c r="ID123" s="177"/>
      <c r="IE123" s="176"/>
      <c r="IF123" s="166"/>
      <c r="IG123" s="175"/>
      <c r="IL123" s="177"/>
      <c r="IM123" s="176"/>
      <c r="IN123" s="166"/>
      <c r="IO123" s="175"/>
    </row>
    <row r="124" spans="2:249" s="153" customFormat="1">
      <c r="B124" s="599" t="str">
        <f>'Dimens areas verdes'!C279</f>
        <v>cabo de aço 20 m , 10 mm</v>
      </c>
      <c r="C124" s="662">
        <f>'Dimens areas verdes'!$D$240</f>
        <v>1</v>
      </c>
      <c r="D124" s="215">
        <v>1</v>
      </c>
      <c r="E124" s="618">
        <f>'Dimens areas verdes'!D279</f>
        <v>0.25</v>
      </c>
      <c r="F124" s="297">
        <f>Banco!D20</f>
        <v>119.9</v>
      </c>
      <c r="G124" s="656">
        <f t="shared" si="15"/>
        <v>29.98</v>
      </c>
      <c r="H124" s="323"/>
      <c r="I124" s="323"/>
      <c r="J124" s="320"/>
      <c r="N124" s="177"/>
      <c r="O124" s="176"/>
      <c r="P124" s="166"/>
      <c r="Q124" s="175"/>
      <c r="V124" s="177"/>
      <c r="W124" s="176"/>
      <c r="X124" s="166"/>
      <c r="Y124" s="175"/>
      <c r="AD124" s="177"/>
      <c r="AE124" s="176"/>
      <c r="AF124" s="166"/>
      <c r="AG124" s="175"/>
      <c r="AL124" s="177"/>
      <c r="AM124" s="176"/>
      <c r="AN124" s="166"/>
      <c r="AO124" s="175"/>
      <c r="AT124" s="177"/>
      <c r="AU124" s="176"/>
      <c r="AV124" s="166"/>
      <c r="AW124" s="175"/>
      <c r="BB124" s="177"/>
      <c r="BC124" s="176"/>
      <c r="BD124" s="166"/>
      <c r="BE124" s="175"/>
      <c r="BJ124" s="177"/>
      <c r="BK124" s="176"/>
      <c r="BL124" s="166"/>
      <c r="BM124" s="175"/>
      <c r="BR124" s="177"/>
      <c r="BS124" s="176"/>
      <c r="BT124" s="166"/>
      <c r="BU124" s="175"/>
      <c r="BZ124" s="177"/>
      <c r="CA124" s="176"/>
      <c r="CB124" s="166"/>
      <c r="CC124" s="175"/>
      <c r="CH124" s="177"/>
      <c r="CI124" s="176"/>
      <c r="CJ124" s="166"/>
      <c r="CK124" s="175"/>
      <c r="CP124" s="177"/>
      <c r="CQ124" s="176"/>
      <c r="CR124" s="166"/>
      <c r="CS124" s="175"/>
      <c r="CX124" s="177"/>
      <c r="CY124" s="176"/>
      <c r="CZ124" s="166"/>
      <c r="DA124" s="175"/>
      <c r="DF124" s="177"/>
      <c r="DG124" s="176"/>
      <c r="DH124" s="166"/>
      <c r="DI124" s="175"/>
      <c r="DN124" s="177"/>
      <c r="DO124" s="176"/>
      <c r="DP124" s="166"/>
      <c r="DQ124" s="175"/>
      <c r="DV124" s="177"/>
      <c r="DW124" s="176"/>
      <c r="DX124" s="166"/>
      <c r="DY124" s="175"/>
      <c r="ED124" s="177"/>
      <c r="EE124" s="176"/>
      <c r="EF124" s="166"/>
      <c r="EG124" s="175"/>
      <c r="EL124" s="177"/>
      <c r="EM124" s="176"/>
      <c r="EN124" s="166"/>
      <c r="EO124" s="175"/>
      <c r="ET124" s="177"/>
      <c r="EU124" s="176"/>
      <c r="EV124" s="166"/>
      <c r="EW124" s="175"/>
      <c r="FB124" s="177"/>
      <c r="FC124" s="176"/>
      <c r="FD124" s="166"/>
      <c r="FE124" s="175"/>
      <c r="FJ124" s="177"/>
      <c r="FK124" s="176"/>
      <c r="FL124" s="166"/>
      <c r="FM124" s="175"/>
      <c r="FR124" s="177"/>
      <c r="FS124" s="176"/>
      <c r="FT124" s="166"/>
      <c r="FU124" s="175"/>
      <c r="FZ124" s="177"/>
      <c r="GA124" s="176"/>
      <c r="GB124" s="166"/>
      <c r="GC124" s="175"/>
      <c r="GH124" s="177"/>
      <c r="GI124" s="176"/>
      <c r="GJ124" s="166"/>
      <c r="GK124" s="175"/>
      <c r="GP124" s="177"/>
      <c r="GQ124" s="176"/>
      <c r="GR124" s="166"/>
      <c r="GS124" s="175"/>
      <c r="GX124" s="177"/>
      <c r="GY124" s="176"/>
      <c r="GZ124" s="166"/>
      <c r="HA124" s="175"/>
      <c r="HF124" s="177"/>
      <c r="HG124" s="176"/>
      <c r="HH124" s="166"/>
      <c r="HI124" s="175"/>
      <c r="HN124" s="177"/>
      <c r="HO124" s="176"/>
      <c r="HP124" s="166"/>
      <c r="HQ124" s="175"/>
      <c r="HV124" s="177"/>
      <c r="HW124" s="176"/>
      <c r="HX124" s="166"/>
      <c r="HY124" s="175"/>
      <c r="ID124" s="177"/>
      <c r="IE124" s="176"/>
      <c r="IF124" s="166"/>
      <c r="IG124" s="175"/>
      <c r="IL124" s="177"/>
      <c r="IM124" s="176"/>
      <c r="IN124" s="166"/>
      <c r="IO124" s="175"/>
    </row>
    <row r="125" spans="2:249" s="153" customFormat="1">
      <c r="B125" s="599" t="str">
        <f>'Dimens areas verdes'!C280</f>
        <v>corda 20 m, 15 mm</v>
      </c>
      <c r="C125" s="662">
        <f>'Dimens areas verdes'!$D$240</f>
        <v>1</v>
      </c>
      <c r="D125" s="215">
        <v>1</v>
      </c>
      <c r="E125" s="618">
        <f>'Dimens areas verdes'!D280</f>
        <v>0.25</v>
      </c>
      <c r="F125" s="297">
        <f>Banco!D33</f>
        <v>84.9</v>
      </c>
      <c r="G125" s="656">
        <f t="shared" si="15"/>
        <v>21.23</v>
      </c>
      <c r="H125" s="323"/>
      <c r="I125" s="323"/>
      <c r="J125" s="320"/>
      <c r="N125" s="177"/>
      <c r="O125" s="176"/>
      <c r="P125" s="166"/>
      <c r="Q125" s="175"/>
      <c r="V125" s="177"/>
      <c r="W125" s="176"/>
      <c r="X125" s="166"/>
      <c r="Y125" s="175"/>
      <c r="AD125" s="177"/>
      <c r="AE125" s="176"/>
      <c r="AF125" s="166"/>
      <c r="AG125" s="175"/>
      <c r="AL125" s="177"/>
      <c r="AM125" s="176"/>
      <c r="AN125" s="166"/>
      <c r="AO125" s="175"/>
      <c r="AT125" s="177"/>
      <c r="AU125" s="176"/>
      <c r="AV125" s="166"/>
      <c r="AW125" s="175"/>
      <c r="BB125" s="177"/>
      <c r="BC125" s="176"/>
      <c r="BD125" s="166"/>
      <c r="BE125" s="175"/>
      <c r="BJ125" s="177"/>
      <c r="BK125" s="176"/>
      <c r="BL125" s="166"/>
      <c r="BM125" s="175"/>
      <c r="BR125" s="177"/>
      <c r="BS125" s="176"/>
      <c r="BT125" s="166"/>
      <c r="BU125" s="175"/>
      <c r="BZ125" s="177"/>
      <c r="CA125" s="176"/>
      <c r="CB125" s="166"/>
      <c r="CC125" s="175"/>
      <c r="CH125" s="177"/>
      <c r="CI125" s="176"/>
      <c r="CJ125" s="166"/>
      <c r="CK125" s="175"/>
      <c r="CP125" s="177"/>
      <c r="CQ125" s="176"/>
      <c r="CR125" s="166"/>
      <c r="CS125" s="175"/>
      <c r="CX125" s="177"/>
      <c r="CY125" s="176"/>
      <c r="CZ125" s="166"/>
      <c r="DA125" s="175"/>
      <c r="DF125" s="177"/>
      <c r="DG125" s="176"/>
      <c r="DH125" s="166"/>
      <c r="DI125" s="175"/>
      <c r="DN125" s="177"/>
      <c r="DO125" s="176"/>
      <c r="DP125" s="166"/>
      <c r="DQ125" s="175"/>
      <c r="DV125" s="177"/>
      <c r="DW125" s="176"/>
      <c r="DX125" s="166"/>
      <c r="DY125" s="175"/>
      <c r="ED125" s="177"/>
      <c r="EE125" s="176"/>
      <c r="EF125" s="166"/>
      <c r="EG125" s="175"/>
      <c r="EL125" s="177"/>
      <c r="EM125" s="176"/>
      <c r="EN125" s="166"/>
      <c r="EO125" s="175"/>
      <c r="ET125" s="177"/>
      <c r="EU125" s="176"/>
      <c r="EV125" s="166"/>
      <c r="EW125" s="175"/>
      <c r="FB125" s="177"/>
      <c r="FC125" s="176"/>
      <c r="FD125" s="166"/>
      <c r="FE125" s="175"/>
      <c r="FJ125" s="177"/>
      <c r="FK125" s="176"/>
      <c r="FL125" s="166"/>
      <c r="FM125" s="175"/>
      <c r="FR125" s="177"/>
      <c r="FS125" s="176"/>
      <c r="FT125" s="166"/>
      <c r="FU125" s="175"/>
      <c r="FZ125" s="177"/>
      <c r="GA125" s="176"/>
      <c r="GB125" s="166"/>
      <c r="GC125" s="175"/>
      <c r="GH125" s="177"/>
      <c r="GI125" s="176"/>
      <c r="GJ125" s="166"/>
      <c r="GK125" s="175"/>
      <c r="GP125" s="177"/>
      <c r="GQ125" s="176"/>
      <c r="GR125" s="166"/>
      <c r="GS125" s="175"/>
      <c r="GX125" s="177"/>
      <c r="GY125" s="176"/>
      <c r="GZ125" s="166"/>
      <c r="HA125" s="175"/>
      <c r="HF125" s="177"/>
      <c r="HG125" s="176"/>
      <c r="HH125" s="166"/>
      <c r="HI125" s="175"/>
      <c r="HN125" s="177"/>
      <c r="HO125" s="176"/>
      <c r="HP125" s="166"/>
      <c r="HQ125" s="175"/>
      <c r="HV125" s="177"/>
      <c r="HW125" s="176"/>
      <c r="HX125" s="166"/>
      <c r="HY125" s="175"/>
      <c r="ID125" s="177"/>
      <c r="IE125" s="176"/>
      <c r="IF125" s="166"/>
      <c r="IG125" s="175"/>
      <c r="IL125" s="177"/>
      <c r="IM125" s="176"/>
      <c r="IN125" s="166"/>
      <c r="IO125" s="175"/>
    </row>
    <row r="126" spans="2:249" s="153" customFormat="1">
      <c r="B126" s="599" t="str">
        <f>'Dimens areas verdes'!C281</f>
        <v>escada 6 m</v>
      </c>
      <c r="C126" s="662">
        <f>'Dimens areas verdes'!$D$240</f>
        <v>1</v>
      </c>
      <c r="D126" s="215">
        <v>1</v>
      </c>
      <c r="E126" s="618">
        <f>'Dimens areas verdes'!D281</f>
        <v>0.33333333333333331</v>
      </c>
      <c r="F126" s="297">
        <f>Banco!D39</f>
        <v>898.9</v>
      </c>
      <c r="G126" s="656">
        <f t="shared" si="15"/>
        <v>299.63</v>
      </c>
      <c r="H126" s="323"/>
      <c r="I126" s="323"/>
      <c r="J126" s="320"/>
      <c r="N126" s="177"/>
      <c r="O126" s="176"/>
      <c r="P126" s="166"/>
      <c r="Q126" s="175"/>
      <c r="V126" s="177"/>
      <c r="W126" s="176"/>
      <c r="X126" s="166"/>
      <c r="Y126" s="175"/>
      <c r="AD126" s="177"/>
      <c r="AE126" s="176"/>
      <c r="AF126" s="166"/>
      <c r="AG126" s="175"/>
      <c r="AL126" s="177"/>
      <c r="AM126" s="176"/>
      <c r="AN126" s="166"/>
      <c r="AO126" s="175"/>
      <c r="AT126" s="177"/>
      <c r="AU126" s="176"/>
      <c r="AV126" s="166"/>
      <c r="AW126" s="175"/>
      <c r="BB126" s="177"/>
      <c r="BC126" s="176"/>
      <c r="BD126" s="166"/>
      <c r="BE126" s="175"/>
      <c r="BJ126" s="177"/>
      <c r="BK126" s="176"/>
      <c r="BL126" s="166"/>
      <c r="BM126" s="175"/>
      <c r="BR126" s="177"/>
      <c r="BS126" s="176"/>
      <c r="BT126" s="166"/>
      <c r="BU126" s="175"/>
      <c r="BZ126" s="177"/>
      <c r="CA126" s="176"/>
      <c r="CB126" s="166"/>
      <c r="CC126" s="175"/>
      <c r="CH126" s="177"/>
      <c r="CI126" s="176"/>
      <c r="CJ126" s="166"/>
      <c r="CK126" s="175"/>
      <c r="CP126" s="177"/>
      <c r="CQ126" s="176"/>
      <c r="CR126" s="166"/>
      <c r="CS126" s="175"/>
      <c r="CX126" s="177"/>
      <c r="CY126" s="176"/>
      <c r="CZ126" s="166"/>
      <c r="DA126" s="175"/>
      <c r="DF126" s="177"/>
      <c r="DG126" s="176"/>
      <c r="DH126" s="166"/>
      <c r="DI126" s="175"/>
      <c r="DN126" s="177"/>
      <c r="DO126" s="176"/>
      <c r="DP126" s="166"/>
      <c r="DQ126" s="175"/>
      <c r="DV126" s="177"/>
      <c r="DW126" s="176"/>
      <c r="DX126" s="166"/>
      <c r="DY126" s="175"/>
      <c r="ED126" s="177"/>
      <c r="EE126" s="176"/>
      <c r="EF126" s="166"/>
      <c r="EG126" s="175"/>
      <c r="EL126" s="177"/>
      <c r="EM126" s="176"/>
      <c r="EN126" s="166"/>
      <c r="EO126" s="175"/>
      <c r="ET126" s="177"/>
      <c r="EU126" s="176"/>
      <c r="EV126" s="166"/>
      <c r="EW126" s="175"/>
      <c r="FB126" s="177"/>
      <c r="FC126" s="176"/>
      <c r="FD126" s="166"/>
      <c r="FE126" s="175"/>
      <c r="FJ126" s="177"/>
      <c r="FK126" s="176"/>
      <c r="FL126" s="166"/>
      <c r="FM126" s="175"/>
      <c r="FR126" s="177"/>
      <c r="FS126" s="176"/>
      <c r="FT126" s="166"/>
      <c r="FU126" s="175"/>
      <c r="FZ126" s="177"/>
      <c r="GA126" s="176"/>
      <c r="GB126" s="166"/>
      <c r="GC126" s="175"/>
      <c r="GH126" s="177"/>
      <c r="GI126" s="176"/>
      <c r="GJ126" s="166"/>
      <c r="GK126" s="175"/>
      <c r="GP126" s="177"/>
      <c r="GQ126" s="176"/>
      <c r="GR126" s="166"/>
      <c r="GS126" s="175"/>
      <c r="GX126" s="177"/>
      <c r="GY126" s="176"/>
      <c r="GZ126" s="166"/>
      <c r="HA126" s="175"/>
      <c r="HF126" s="177"/>
      <c r="HG126" s="176"/>
      <c r="HH126" s="166"/>
      <c r="HI126" s="175"/>
      <c r="HN126" s="177"/>
      <c r="HO126" s="176"/>
      <c r="HP126" s="166"/>
      <c r="HQ126" s="175"/>
      <c r="HV126" s="177"/>
      <c r="HW126" s="176"/>
      <c r="HX126" s="166"/>
      <c r="HY126" s="175"/>
      <c r="ID126" s="177"/>
      <c r="IE126" s="176"/>
      <c r="IF126" s="166"/>
      <c r="IG126" s="175"/>
      <c r="IL126" s="177"/>
      <c r="IM126" s="176"/>
      <c r="IN126" s="166"/>
      <c r="IO126" s="175"/>
    </row>
    <row r="127" spans="2:249" s="153" customFormat="1">
      <c r="B127" s="599" t="str">
        <f>'Dimens areas verdes'!C282</f>
        <v>machado</v>
      </c>
      <c r="C127" s="662">
        <f>'Dimens areas verdes'!$D$240</f>
        <v>1</v>
      </c>
      <c r="D127" s="215">
        <v>1</v>
      </c>
      <c r="E127" s="618">
        <f>'Dimens areas verdes'!D282</f>
        <v>0.25</v>
      </c>
      <c r="F127" s="297">
        <f>Banco!D52</f>
        <v>72.900000000000006</v>
      </c>
      <c r="G127" s="656">
        <f t="shared" si="15"/>
        <v>18.23</v>
      </c>
      <c r="H127" s="323"/>
      <c r="I127" s="323"/>
      <c r="J127" s="320"/>
      <c r="N127" s="177"/>
      <c r="O127" s="176"/>
      <c r="P127" s="166"/>
      <c r="Q127" s="175"/>
      <c r="V127" s="177"/>
      <c r="W127" s="176"/>
      <c r="X127" s="166"/>
      <c r="Y127" s="175"/>
      <c r="AD127" s="177"/>
      <c r="AE127" s="176"/>
      <c r="AF127" s="166"/>
      <c r="AG127" s="175"/>
      <c r="AL127" s="177"/>
      <c r="AM127" s="176"/>
      <c r="AN127" s="166"/>
      <c r="AO127" s="175"/>
      <c r="AT127" s="177"/>
      <c r="AU127" s="176"/>
      <c r="AV127" s="166"/>
      <c r="AW127" s="175"/>
      <c r="BB127" s="177"/>
      <c r="BC127" s="176"/>
      <c r="BD127" s="166"/>
      <c r="BE127" s="175"/>
      <c r="BJ127" s="177"/>
      <c r="BK127" s="176"/>
      <c r="BL127" s="166"/>
      <c r="BM127" s="175"/>
      <c r="BR127" s="177"/>
      <c r="BS127" s="176"/>
      <c r="BT127" s="166"/>
      <c r="BU127" s="175"/>
      <c r="BZ127" s="177"/>
      <c r="CA127" s="176"/>
      <c r="CB127" s="166"/>
      <c r="CC127" s="175"/>
      <c r="CH127" s="177"/>
      <c r="CI127" s="176"/>
      <c r="CJ127" s="166"/>
      <c r="CK127" s="175"/>
      <c r="CP127" s="177"/>
      <c r="CQ127" s="176"/>
      <c r="CR127" s="166"/>
      <c r="CS127" s="175"/>
      <c r="CX127" s="177"/>
      <c r="CY127" s="176"/>
      <c r="CZ127" s="166"/>
      <c r="DA127" s="175"/>
      <c r="DF127" s="177"/>
      <c r="DG127" s="176"/>
      <c r="DH127" s="166"/>
      <c r="DI127" s="175"/>
      <c r="DN127" s="177"/>
      <c r="DO127" s="176"/>
      <c r="DP127" s="166"/>
      <c r="DQ127" s="175"/>
      <c r="DV127" s="177"/>
      <c r="DW127" s="176"/>
      <c r="DX127" s="166"/>
      <c r="DY127" s="175"/>
      <c r="ED127" s="177"/>
      <c r="EE127" s="176"/>
      <c r="EF127" s="166"/>
      <c r="EG127" s="175"/>
      <c r="EL127" s="177"/>
      <c r="EM127" s="176"/>
      <c r="EN127" s="166"/>
      <c r="EO127" s="175"/>
      <c r="ET127" s="177"/>
      <c r="EU127" s="176"/>
      <c r="EV127" s="166"/>
      <c r="EW127" s="175"/>
      <c r="FB127" s="177"/>
      <c r="FC127" s="176"/>
      <c r="FD127" s="166"/>
      <c r="FE127" s="175"/>
      <c r="FJ127" s="177"/>
      <c r="FK127" s="176"/>
      <c r="FL127" s="166"/>
      <c r="FM127" s="175"/>
      <c r="FR127" s="177"/>
      <c r="FS127" s="176"/>
      <c r="FT127" s="166"/>
      <c r="FU127" s="175"/>
      <c r="FZ127" s="177"/>
      <c r="GA127" s="176"/>
      <c r="GB127" s="166"/>
      <c r="GC127" s="175"/>
      <c r="GH127" s="177"/>
      <c r="GI127" s="176"/>
      <c r="GJ127" s="166"/>
      <c r="GK127" s="175"/>
      <c r="GP127" s="177"/>
      <c r="GQ127" s="176"/>
      <c r="GR127" s="166"/>
      <c r="GS127" s="175"/>
      <c r="GX127" s="177"/>
      <c r="GY127" s="176"/>
      <c r="GZ127" s="166"/>
      <c r="HA127" s="175"/>
      <c r="HF127" s="177"/>
      <c r="HG127" s="176"/>
      <c r="HH127" s="166"/>
      <c r="HI127" s="175"/>
      <c r="HN127" s="177"/>
      <c r="HO127" s="176"/>
      <c r="HP127" s="166"/>
      <c r="HQ127" s="175"/>
      <c r="HV127" s="177"/>
      <c r="HW127" s="176"/>
      <c r="HX127" s="166"/>
      <c r="HY127" s="175"/>
      <c r="ID127" s="177"/>
      <c r="IE127" s="176"/>
      <c r="IF127" s="166"/>
      <c r="IG127" s="175"/>
      <c r="IL127" s="177"/>
      <c r="IM127" s="176"/>
      <c r="IN127" s="166"/>
      <c r="IO127" s="175"/>
    </row>
    <row r="128" spans="2:249" s="153" customFormat="1">
      <c r="B128" s="599" t="str">
        <f>'Dimens areas verdes'!C283</f>
        <v>cavalete sinalização</v>
      </c>
      <c r="C128" s="662">
        <f>'Dimens areas verdes'!$D$240</f>
        <v>1</v>
      </c>
      <c r="D128" s="215">
        <v>1</v>
      </c>
      <c r="E128" s="618">
        <f>'Dimens areas verdes'!D283</f>
        <v>0.25</v>
      </c>
      <c r="F128" s="297">
        <f>Banco!D26</f>
        <v>62.9</v>
      </c>
      <c r="G128" s="656">
        <f t="shared" si="15"/>
        <v>15.73</v>
      </c>
      <c r="H128" s="323"/>
      <c r="I128" s="323"/>
      <c r="J128" s="320"/>
      <c r="N128" s="177"/>
      <c r="O128" s="176"/>
      <c r="P128" s="166"/>
      <c r="Q128" s="175"/>
      <c r="V128" s="177"/>
      <c r="W128" s="176"/>
      <c r="X128" s="166"/>
      <c r="Y128" s="175"/>
      <c r="AD128" s="177"/>
      <c r="AE128" s="176"/>
      <c r="AF128" s="166"/>
      <c r="AG128" s="175"/>
      <c r="AL128" s="177"/>
      <c r="AM128" s="176"/>
      <c r="AN128" s="166"/>
      <c r="AO128" s="175"/>
      <c r="AT128" s="177"/>
      <c r="AU128" s="176"/>
      <c r="AV128" s="166"/>
      <c r="AW128" s="175"/>
      <c r="BB128" s="177"/>
      <c r="BC128" s="176"/>
      <c r="BD128" s="166"/>
      <c r="BE128" s="175"/>
      <c r="BJ128" s="177"/>
      <c r="BK128" s="176"/>
      <c r="BL128" s="166"/>
      <c r="BM128" s="175"/>
      <c r="BR128" s="177"/>
      <c r="BS128" s="176"/>
      <c r="BT128" s="166"/>
      <c r="BU128" s="175"/>
      <c r="BZ128" s="177"/>
      <c r="CA128" s="176"/>
      <c r="CB128" s="166"/>
      <c r="CC128" s="175"/>
      <c r="CH128" s="177"/>
      <c r="CI128" s="176"/>
      <c r="CJ128" s="166"/>
      <c r="CK128" s="175"/>
      <c r="CP128" s="177"/>
      <c r="CQ128" s="176"/>
      <c r="CR128" s="166"/>
      <c r="CS128" s="175"/>
      <c r="CX128" s="177"/>
      <c r="CY128" s="176"/>
      <c r="CZ128" s="166"/>
      <c r="DA128" s="175"/>
      <c r="DF128" s="177"/>
      <c r="DG128" s="176"/>
      <c r="DH128" s="166"/>
      <c r="DI128" s="175"/>
      <c r="DN128" s="177"/>
      <c r="DO128" s="176"/>
      <c r="DP128" s="166"/>
      <c r="DQ128" s="175"/>
      <c r="DV128" s="177"/>
      <c r="DW128" s="176"/>
      <c r="DX128" s="166"/>
      <c r="DY128" s="175"/>
      <c r="ED128" s="177"/>
      <c r="EE128" s="176"/>
      <c r="EF128" s="166"/>
      <c r="EG128" s="175"/>
      <c r="EL128" s="177"/>
      <c r="EM128" s="176"/>
      <c r="EN128" s="166"/>
      <c r="EO128" s="175"/>
      <c r="ET128" s="177"/>
      <c r="EU128" s="176"/>
      <c r="EV128" s="166"/>
      <c r="EW128" s="175"/>
      <c r="FB128" s="177"/>
      <c r="FC128" s="176"/>
      <c r="FD128" s="166"/>
      <c r="FE128" s="175"/>
      <c r="FJ128" s="177"/>
      <c r="FK128" s="176"/>
      <c r="FL128" s="166"/>
      <c r="FM128" s="175"/>
      <c r="FR128" s="177"/>
      <c r="FS128" s="176"/>
      <c r="FT128" s="166"/>
      <c r="FU128" s="175"/>
      <c r="FZ128" s="177"/>
      <c r="GA128" s="176"/>
      <c r="GB128" s="166"/>
      <c r="GC128" s="175"/>
      <c r="GH128" s="177"/>
      <c r="GI128" s="176"/>
      <c r="GJ128" s="166"/>
      <c r="GK128" s="175"/>
      <c r="GP128" s="177"/>
      <c r="GQ128" s="176"/>
      <c r="GR128" s="166"/>
      <c r="GS128" s="175"/>
      <c r="GX128" s="177"/>
      <c r="GY128" s="176"/>
      <c r="GZ128" s="166"/>
      <c r="HA128" s="175"/>
      <c r="HF128" s="177"/>
      <c r="HG128" s="176"/>
      <c r="HH128" s="166"/>
      <c r="HI128" s="175"/>
      <c r="HN128" s="177"/>
      <c r="HO128" s="176"/>
      <c r="HP128" s="166"/>
      <c r="HQ128" s="175"/>
      <c r="HV128" s="177"/>
      <c r="HW128" s="176"/>
      <c r="HX128" s="166"/>
      <c r="HY128" s="175"/>
      <c r="ID128" s="177"/>
      <c r="IE128" s="176"/>
      <c r="IF128" s="166"/>
      <c r="IG128" s="175"/>
      <c r="IL128" s="177"/>
      <c r="IM128" s="176"/>
      <c r="IN128" s="166"/>
      <c r="IO128" s="175"/>
    </row>
    <row r="129" spans="2:249" s="153" customFormat="1">
      <c r="B129" s="599" t="str">
        <f>'Dimens areas verdes'!C284</f>
        <v>placas refletivas</v>
      </c>
      <c r="C129" s="662">
        <f>'Dimens areas verdes'!$D$240</f>
        <v>1</v>
      </c>
      <c r="D129" s="215">
        <v>1</v>
      </c>
      <c r="E129" s="618">
        <f>'Dimens areas verdes'!D284</f>
        <v>0.5</v>
      </c>
      <c r="F129" s="297">
        <f>Banco!D73</f>
        <v>45</v>
      </c>
      <c r="G129" s="656">
        <f t="shared" si="15"/>
        <v>22.5</v>
      </c>
      <c r="H129" s="323"/>
      <c r="I129" s="323"/>
      <c r="J129" s="320"/>
      <c r="N129" s="177"/>
      <c r="O129" s="176"/>
      <c r="P129" s="166"/>
      <c r="Q129" s="175"/>
      <c r="V129" s="177"/>
      <c r="W129" s="176"/>
      <c r="X129" s="166"/>
      <c r="Y129" s="175"/>
      <c r="AD129" s="177"/>
      <c r="AE129" s="176"/>
      <c r="AF129" s="166"/>
      <c r="AG129" s="175"/>
      <c r="AL129" s="177"/>
      <c r="AM129" s="176"/>
      <c r="AN129" s="166"/>
      <c r="AO129" s="175"/>
      <c r="AT129" s="177"/>
      <c r="AU129" s="176"/>
      <c r="AV129" s="166"/>
      <c r="AW129" s="175"/>
      <c r="BB129" s="177"/>
      <c r="BC129" s="176"/>
      <c r="BD129" s="166"/>
      <c r="BE129" s="175"/>
      <c r="BJ129" s="177"/>
      <c r="BK129" s="176"/>
      <c r="BL129" s="166"/>
      <c r="BM129" s="175"/>
      <c r="BR129" s="177"/>
      <c r="BS129" s="176"/>
      <c r="BT129" s="166"/>
      <c r="BU129" s="175"/>
      <c r="BZ129" s="177"/>
      <c r="CA129" s="176"/>
      <c r="CB129" s="166"/>
      <c r="CC129" s="175"/>
      <c r="CH129" s="177"/>
      <c r="CI129" s="176"/>
      <c r="CJ129" s="166"/>
      <c r="CK129" s="175"/>
      <c r="CP129" s="177"/>
      <c r="CQ129" s="176"/>
      <c r="CR129" s="166"/>
      <c r="CS129" s="175"/>
      <c r="CX129" s="177"/>
      <c r="CY129" s="176"/>
      <c r="CZ129" s="166"/>
      <c r="DA129" s="175"/>
      <c r="DF129" s="177"/>
      <c r="DG129" s="176"/>
      <c r="DH129" s="166"/>
      <c r="DI129" s="175"/>
      <c r="DN129" s="177"/>
      <c r="DO129" s="176"/>
      <c r="DP129" s="166"/>
      <c r="DQ129" s="175"/>
      <c r="DV129" s="177"/>
      <c r="DW129" s="176"/>
      <c r="DX129" s="166"/>
      <c r="DY129" s="175"/>
      <c r="ED129" s="177"/>
      <c r="EE129" s="176"/>
      <c r="EF129" s="166"/>
      <c r="EG129" s="175"/>
      <c r="EL129" s="177"/>
      <c r="EM129" s="176"/>
      <c r="EN129" s="166"/>
      <c r="EO129" s="175"/>
      <c r="ET129" s="177"/>
      <c r="EU129" s="176"/>
      <c r="EV129" s="166"/>
      <c r="EW129" s="175"/>
      <c r="FB129" s="177"/>
      <c r="FC129" s="176"/>
      <c r="FD129" s="166"/>
      <c r="FE129" s="175"/>
      <c r="FJ129" s="177"/>
      <c r="FK129" s="176"/>
      <c r="FL129" s="166"/>
      <c r="FM129" s="175"/>
      <c r="FR129" s="177"/>
      <c r="FS129" s="176"/>
      <c r="FT129" s="166"/>
      <c r="FU129" s="175"/>
      <c r="FZ129" s="177"/>
      <c r="GA129" s="176"/>
      <c r="GB129" s="166"/>
      <c r="GC129" s="175"/>
      <c r="GH129" s="177"/>
      <c r="GI129" s="176"/>
      <c r="GJ129" s="166"/>
      <c r="GK129" s="175"/>
      <c r="GP129" s="177"/>
      <c r="GQ129" s="176"/>
      <c r="GR129" s="166"/>
      <c r="GS129" s="175"/>
      <c r="GX129" s="177"/>
      <c r="GY129" s="176"/>
      <c r="GZ129" s="166"/>
      <c r="HA129" s="175"/>
      <c r="HF129" s="177"/>
      <c r="HG129" s="176"/>
      <c r="HH129" s="166"/>
      <c r="HI129" s="175"/>
      <c r="HN129" s="177"/>
      <c r="HO129" s="176"/>
      <c r="HP129" s="166"/>
      <c r="HQ129" s="175"/>
      <c r="HV129" s="177"/>
      <c r="HW129" s="176"/>
      <c r="HX129" s="166"/>
      <c r="HY129" s="175"/>
      <c r="ID129" s="177"/>
      <c r="IE129" s="176"/>
      <c r="IF129" s="166"/>
      <c r="IG129" s="175"/>
      <c r="IL129" s="177"/>
      <c r="IM129" s="176"/>
      <c r="IN129" s="166"/>
      <c r="IO129" s="175"/>
    </row>
    <row r="130" spans="2:249" s="153" customFormat="1">
      <c r="B130" s="599" t="str">
        <f>'Dimens areas verdes'!C285</f>
        <v>cone de sinalização</v>
      </c>
      <c r="C130" s="662">
        <f>'Dimens areas verdes'!$D$240</f>
        <v>1</v>
      </c>
      <c r="D130" s="215">
        <v>1</v>
      </c>
      <c r="E130" s="618">
        <f>'Dimens areas verdes'!D285</f>
        <v>0.5</v>
      </c>
      <c r="F130" s="297">
        <f>Banco!D32</f>
        <v>64.900000000000006</v>
      </c>
      <c r="G130" s="656">
        <f t="shared" si="15"/>
        <v>32.450000000000003</v>
      </c>
      <c r="H130" s="323"/>
      <c r="I130" s="323"/>
      <c r="J130" s="320"/>
      <c r="N130" s="177"/>
      <c r="O130" s="176"/>
      <c r="P130" s="166"/>
      <c r="Q130" s="175"/>
      <c r="V130" s="177"/>
      <c r="W130" s="176"/>
      <c r="X130" s="166"/>
      <c r="Y130" s="175"/>
      <c r="AD130" s="177"/>
      <c r="AE130" s="176"/>
      <c r="AF130" s="166"/>
      <c r="AG130" s="175"/>
      <c r="AL130" s="177"/>
      <c r="AM130" s="176"/>
      <c r="AN130" s="166"/>
      <c r="AO130" s="175"/>
      <c r="AT130" s="177"/>
      <c r="AU130" s="176"/>
      <c r="AV130" s="166"/>
      <c r="AW130" s="175"/>
      <c r="BB130" s="177"/>
      <c r="BC130" s="176"/>
      <c r="BD130" s="166"/>
      <c r="BE130" s="175"/>
      <c r="BJ130" s="177"/>
      <c r="BK130" s="176"/>
      <c r="BL130" s="166"/>
      <c r="BM130" s="175"/>
      <c r="BR130" s="177"/>
      <c r="BS130" s="176"/>
      <c r="BT130" s="166"/>
      <c r="BU130" s="175"/>
      <c r="BZ130" s="177"/>
      <c r="CA130" s="176"/>
      <c r="CB130" s="166"/>
      <c r="CC130" s="175"/>
      <c r="CH130" s="177"/>
      <c r="CI130" s="176"/>
      <c r="CJ130" s="166"/>
      <c r="CK130" s="175"/>
      <c r="CP130" s="177"/>
      <c r="CQ130" s="176"/>
      <c r="CR130" s="166"/>
      <c r="CS130" s="175"/>
      <c r="CX130" s="177"/>
      <c r="CY130" s="176"/>
      <c r="CZ130" s="166"/>
      <c r="DA130" s="175"/>
      <c r="DF130" s="177"/>
      <c r="DG130" s="176"/>
      <c r="DH130" s="166"/>
      <c r="DI130" s="175"/>
      <c r="DN130" s="177"/>
      <c r="DO130" s="176"/>
      <c r="DP130" s="166"/>
      <c r="DQ130" s="175"/>
      <c r="DV130" s="177"/>
      <c r="DW130" s="176"/>
      <c r="DX130" s="166"/>
      <c r="DY130" s="175"/>
      <c r="ED130" s="177"/>
      <c r="EE130" s="176"/>
      <c r="EF130" s="166"/>
      <c r="EG130" s="175"/>
      <c r="EL130" s="177"/>
      <c r="EM130" s="176"/>
      <c r="EN130" s="166"/>
      <c r="EO130" s="175"/>
      <c r="ET130" s="177"/>
      <c r="EU130" s="176"/>
      <c r="EV130" s="166"/>
      <c r="EW130" s="175"/>
      <c r="FB130" s="177"/>
      <c r="FC130" s="176"/>
      <c r="FD130" s="166"/>
      <c r="FE130" s="175"/>
      <c r="FJ130" s="177"/>
      <c r="FK130" s="176"/>
      <c r="FL130" s="166"/>
      <c r="FM130" s="175"/>
      <c r="FR130" s="177"/>
      <c r="FS130" s="176"/>
      <c r="FT130" s="166"/>
      <c r="FU130" s="175"/>
      <c r="FZ130" s="177"/>
      <c r="GA130" s="176"/>
      <c r="GB130" s="166"/>
      <c r="GC130" s="175"/>
      <c r="GH130" s="177"/>
      <c r="GI130" s="176"/>
      <c r="GJ130" s="166"/>
      <c r="GK130" s="175"/>
      <c r="GP130" s="177"/>
      <c r="GQ130" s="176"/>
      <c r="GR130" s="166"/>
      <c r="GS130" s="175"/>
      <c r="GX130" s="177"/>
      <c r="GY130" s="176"/>
      <c r="GZ130" s="166"/>
      <c r="HA130" s="175"/>
      <c r="HF130" s="177"/>
      <c r="HG130" s="176"/>
      <c r="HH130" s="166"/>
      <c r="HI130" s="175"/>
      <c r="HN130" s="177"/>
      <c r="HO130" s="176"/>
      <c r="HP130" s="166"/>
      <c r="HQ130" s="175"/>
      <c r="HV130" s="177"/>
      <c r="HW130" s="176"/>
      <c r="HX130" s="166"/>
      <c r="HY130" s="175"/>
      <c r="ID130" s="177"/>
      <c r="IE130" s="176"/>
      <c r="IF130" s="166"/>
      <c r="IG130" s="175"/>
      <c r="IL130" s="177"/>
      <c r="IM130" s="176"/>
      <c r="IN130" s="166"/>
      <c r="IO130" s="175"/>
    </row>
    <row r="131" spans="2:249" s="153" customFormat="1">
      <c r="B131" s="599" t="str">
        <f>'Dimens areas verdes'!C286</f>
        <v>bandeirolas</v>
      </c>
      <c r="C131" s="662">
        <f>'Dimens areas verdes'!$D$240</f>
        <v>1</v>
      </c>
      <c r="D131" s="215">
        <v>1</v>
      </c>
      <c r="E131" s="618">
        <f>'Dimens areas verdes'!D286</f>
        <v>0.5</v>
      </c>
      <c r="F131" s="297">
        <f>Banco!D47</f>
        <v>5.49</v>
      </c>
      <c r="G131" s="656">
        <f t="shared" si="15"/>
        <v>2.75</v>
      </c>
      <c r="H131" s="323"/>
      <c r="I131" s="323"/>
      <c r="J131" s="320"/>
      <c r="N131" s="177"/>
      <c r="O131" s="176"/>
      <c r="P131" s="166"/>
      <c r="Q131" s="175"/>
      <c r="V131" s="177"/>
      <c r="W131" s="176"/>
      <c r="X131" s="166"/>
      <c r="Y131" s="175"/>
      <c r="AD131" s="177"/>
      <c r="AE131" s="176"/>
      <c r="AF131" s="166"/>
      <c r="AG131" s="175"/>
      <c r="AL131" s="177"/>
      <c r="AM131" s="176"/>
      <c r="AN131" s="166"/>
      <c r="AO131" s="175"/>
      <c r="AT131" s="177"/>
      <c r="AU131" s="176"/>
      <c r="AV131" s="166"/>
      <c r="AW131" s="175"/>
      <c r="BB131" s="177"/>
      <c r="BC131" s="176"/>
      <c r="BD131" s="166"/>
      <c r="BE131" s="175"/>
      <c r="BJ131" s="177"/>
      <c r="BK131" s="176"/>
      <c r="BL131" s="166"/>
      <c r="BM131" s="175"/>
      <c r="BR131" s="177"/>
      <c r="BS131" s="176"/>
      <c r="BT131" s="166"/>
      <c r="BU131" s="175"/>
      <c r="BZ131" s="177"/>
      <c r="CA131" s="176"/>
      <c r="CB131" s="166"/>
      <c r="CC131" s="175"/>
      <c r="CH131" s="177"/>
      <c r="CI131" s="176"/>
      <c r="CJ131" s="166"/>
      <c r="CK131" s="175"/>
      <c r="CP131" s="177"/>
      <c r="CQ131" s="176"/>
      <c r="CR131" s="166"/>
      <c r="CS131" s="175"/>
      <c r="CX131" s="177"/>
      <c r="CY131" s="176"/>
      <c r="CZ131" s="166"/>
      <c r="DA131" s="175"/>
      <c r="DF131" s="177"/>
      <c r="DG131" s="176"/>
      <c r="DH131" s="166"/>
      <c r="DI131" s="175"/>
      <c r="DN131" s="177"/>
      <c r="DO131" s="176"/>
      <c r="DP131" s="166"/>
      <c r="DQ131" s="175"/>
      <c r="DV131" s="177"/>
      <c r="DW131" s="176"/>
      <c r="DX131" s="166"/>
      <c r="DY131" s="175"/>
      <c r="ED131" s="177"/>
      <c r="EE131" s="176"/>
      <c r="EF131" s="166"/>
      <c r="EG131" s="175"/>
      <c r="EL131" s="177"/>
      <c r="EM131" s="176"/>
      <c r="EN131" s="166"/>
      <c r="EO131" s="175"/>
      <c r="ET131" s="177"/>
      <c r="EU131" s="176"/>
      <c r="EV131" s="166"/>
      <c r="EW131" s="175"/>
      <c r="FB131" s="177"/>
      <c r="FC131" s="176"/>
      <c r="FD131" s="166"/>
      <c r="FE131" s="175"/>
      <c r="FJ131" s="177"/>
      <c r="FK131" s="176"/>
      <c r="FL131" s="166"/>
      <c r="FM131" s="175"/>
      <c r="FR131" s="177"/>
      <c r="FS131" s="176"/>
      <c r="FT131" s="166"/>
      <c r="FU131" s="175"/>
      <c r="FZ131" s="177"/>
      <c r="GA131" s="176"/>
      <c r="GB131" s="166"/>
      <c r="GC131" s="175"/>
      <c r="GH131" s="177"/>
      <c r="GI131" s="176"/>
      <c r="GJ131" s="166"/>
      <c r="GK131" s="175"/>
      <c r="GP131" s="177"/>
      <c r="GQ131" s="176"/>
      <c r="GR131" s="166"/>
      <c r="GS131" s="175"/>
      <c r="GX131" s="177"/>
      <c r="GY131" s="176"/>
      <c r="GZ131" s="166"/>
      <c r="HA131" s="175"/>
      <c r="HF131" s="177"/>
      <c r="HG131" s="176"/>
      <c r="HH131" s="166"/>
      <c r="HI131" s="175"/>
      <c r="HN131" s="177"/>
      <c r="HO131" s="176"/>
      <c r="HP131" s="166"/>
      <c r="HQ131" s="175"/>
      <c r="HV131" s="177"/>
      <c r="HW131" s="176"/>
      <c r="HX131" s="166"/>
      <c r="HY131" s="175"/>
      <c r="ID131" s="177"/>
      <c r="IE131" s="176"/>
      <c r="IF131" s="166"/>
      <c r="IG131" s="175"/>
      <c r="IL131" s="177"/>
      <c r="IM131" s="176"/>
      <c r="IN131" s="166"/>
      <c r="IO131" s="175"/>
    </row>
    <row r="132" spans="2:249" s="153" customFormat="1" ht="13.5" thickBot="1">
      <c r="B132" s="663"/>
      <c r="C132" s="621"/>
      <c r="D132" s="664"/>
      <c r="E132" s="609"/>
      <c r="F132" s="622"/>
      <c r="G132" s="610"/>
      <c r="H132" s="323"/>
      <c r="I132" s="323"/>
      <c r="J132" s="320"/>
      <c r="N132" s="177"/>
      <c r="O132" s="176"/>
      <c r="P132" s="166"/>
      <c r="Q132" s="175"/>
      <c r="V132" s="177"/>
      <c r="W132" s="176"/>
      <c r="X132" s="166"/>
      <c r="Y132" s="175"/>
      <c r="AD132" s="177"/>
      <c r="AE132" s="176"/>
      <c r="AF132" s="166"/>
      <c r="AG132" s="175"/>
      <c r="AL132" s="177"/>
      <c r="AM132" s="176"/>
      <c r="AN132" s="166"/>
      <c r="AO132" s="175"/>
      <c r="AT132" s="177"/>
      <c r="AU132" s="176"/>
      <c r="AV132" s="166"/>
      <c r="AW132" s="175"/>
      <c r="BB132" s="177"/>
      <c r="BC132" s="176"/>
      <c r="BD132" s="166"/>
      <c r="BE132" s="175"/>
      <c r="BJ132" s="177"/>
      <c r="BK132" s="176"/>
      <c r="BL132" s="166"/>
      <c r="BM132" s="175"/>
      <c r="BR132" s="177"/>
      <c r="BS132" s="176"/>
      <c r="BT132" s="166"/>
      <c r="BU132" s="175"/>
      <c r="BZ132" s="177"/>
      <c r="CA132" s="176"/>
      <c r="CB132" s="166"/>
      <c r="CC132" s="175"/>
      <c r="CH132" s="177"/>
      <c r="CI132" s="176"/>
      <c r="CJ132" s="166"/>
      <c r="CK132" s="175"/>
      <c r="CP132" s="177"/>
      <c r="CQ132" s="176"/>
      <c r="CR132" s="166"/>
      <c r="CS132" s="175"/>
      <c r="CX132" s="177"/>
      <c r="CY132" s="176"/>
      <c r="CZ132" s="166"/>
      <c r="DA132" s="175"/>
      <c r="DF132" s="177"/>
      <c r="DG132" s="176"/>
      <c r="DH132" s="166"/>
      <c r="DI132" s="175"/>
      <c r="DN132" s="177"/>
      <c r="DO132" s="176"/>
      <c r="DP132" s="166"/>
      <c r="DQ132" s="175"/>
      <c r="DV132" s="177"/>
      <c r="DW132" s="176"/>
      <c r="DX132" s="166"/>
      <c r="DY132" s="175"/>
      <c r="ED132" s="177"/>
      <c r="EE132" s="176"/>
      <c r="EF132" s="166"/>
      <c r="EG132" s="175"/>
      <c r="EL132" s="177"/>
      <c r="EM132" s="176"/>
      <c r="EN132" s="166"/>
      <c r="EO132" s="175"/>
      <c r="ET132" s="177"/>
      <c r="EU132" s="176"/>
      <c r="EV132" s="166"/>
      <c r="EW132" s="175"/>
      <c r="FB132" s="177"/>
      <c r="FC132" s="176"/>
      <c r="FD132" s="166"/>
      <c r="FE132" s="175"/>
      <c r="FJ132" s="177"/>
      <c r="FK132" s="176"/>
      <c r="FL132" s="166"/>
      <c r="FM132" s="175"/>
      <c r="FR132" s="177"/>
      <c r="FS132" s="176"/>
      <c r="FT132" s="166"/>
      <c r="FU132" s="175"/>
      <c r="FZ132" s="177"/>
      <c r="GA132" s="176"/>
      <c r="GB132" s="166"/>
      <c r="GC132" s="175"/>
      <c r="GH132" s="177"/>
      <c r="GI132" s="176"/>
      <c r="GJ132" s="166"/>
      <c r="GK132" s="175"/>
      <c r="GP132" s="177"/>
      <c r="GQ132" s="176"/>
      <c r="GR132" s="166"/>
      <c r="GS132" s="175"/>
      <c r="GX132" s="177"/>
      <c r="GY132" s="176"/>
      <c r="GZ132" s="166"/>
      <c r="HA132" s="175"/>
      <c r="HF132" s="177"/>
      <c r="HG132" s="176"/>
      <c r="HH132" s="166"/>
      <c r="HI132" s="175"/>
      <c r="HN132" s="177"/>
      <c r="HO132" s="176"/>
      <c r="HP132" s="166"/>
      <c r="HQ132" s="175"/>
      <c r="HV132" s="177"/>
      <c r="HW132" s="176"/>
      <c r="HX132" s="166"/>
      <c r="HY132" s="175"/>
      <c r="ID132" s="177"/>
      <c r="IE132" s="176"/>
      <c r="IF132" s="166"/>
      <c r="IG132" s="175"/>
      <c r="IL132" s="177"/>
      <c r="IM132" s="176"/>
      <c r="IN132" s="166"/>
      <c r="IO132" s="175"/>
    </row>
    <row r="133" spans="2:249" s="153" customFormat="1" ht="20.100000000000001" customHeight="1" thickBot="1">
      <c r="B133" s="637"/>
      <c r="C133" s="637"/>
      <c r="D133" s="639"/>
      <c r="E133" s="650"/>
      <c r="F133" s="665"/>
      <c r="G133" s="661">
        <f>SUM(G121:G132)</f>
        <v>504.03000000000003</v>
      </c>
      <c r="H133" s="614"/>
      <c r="I133" s="614"/>
      <c r="J133" s="320"/>
      <c r="M133" s="172"/>
      <c r="N133" s="172"/>
      <c r="O133" s="171"/>
      <c r="P133" s="171"/>
      <c r="Q133" s="170"/>
      <c r="U133" s="172"/>
      <c r="V133" s="172"/>
      <c r="W133" s="171"/>
      <c r="X133" s="171"/>
      <c r="Y133" s="170"/>
      <c r="AC133" s="172"/>
      <c r="AD133" s="172"/>
      <c r="AE133" s="171"/>
      <c r="AF133" s="171"/>
      <c r="AG133" s="170"/>
      <c r="AK133" s="172"/>
      <c r="AL133" s="172"/>
      <c r="AM133" s="171"/>
      <c r="AN133" s="171"/>
      <c r="AO133" s="170"/>
      <c r="AS133" s="172"/>
      <c r="AT133" s="172"/>
      <c r="AU133" s="171"/>
      <c r="AV133" s="171"/>
      <c r="AW133" s="170"/>
      <c r="BA133" s="172"/>
      <c r="BB133" s="172"/>
      <c r="BC133" s="171"/>
      <c r="BD133" s="171"/>
      <c r="BE133" s="170"/>
      <c r="BI133" s="172"/>
      <c r="BJ133" s="172"/>
      <c r="BK133" s="171"/>
      <c r="BL133" s="171"/>
      <c r="BM133" s="170"/>
      <c r="BQ133" s="172"/>
      <c r="BR133" s="172"/>
      <c r="BS133" s="171"/>
      <c r="BT133" s="171"/>
      <c r="BU133" s="170"/>
      <c r="BY133" s="172"/>
      <c r="BZ133" s="172"/>
      <c r="CA133" s="171"/>
      <c r="CB133" s="171"/>
      <c r="CC133" s="170"/>
      <c r="CG133" s="172"/>
      <c r="CH133" s="172"/>
      <c r="CI133" s="171"/>
      <c r="CJ133" s="171"/>
      <c r="CK133" s="170"/>
      <c r="CO133" s="172"/>
      <c r="CP133" s="172"/>
      <c r="CQ133" s="171"/>
      <c r="CR133" s="171"/>
      <c r="CS133" s="170"/>
      <c r="CW133" s="172"/>
      <c r="CX133" s="172"/>
      <c r="CY133" s="171"/>
      <c r="CZ133" s="171"/>
      <c r="DA133" s="170"/>
      <c r="DE133" s="172"/>
      <c r="DF133" s="172"/>
      <c r="DG133" s="171"/>
      <c r="DH133" s="171"/>
      <c r="DI133" s="170"/>
      <c r="DM133" s="172"/>
      <c r="DN133" s="172"/>
      <c r="DO133" s="171"/>
      <c r="DP133" s="171"/>
      <c r="DQ133" s="170"/>
      <c r="DU133" s="172"/>
      <c r="DV133" s="172"/>
      <c r="DW133" s="171"/>
      <c r="DX133" s="171"/>
      <c r="DY133" s="170"/>
      <c r="EC133" s="172"/>
      <c r="ED133" s="172"/>
      <c r="EE133" s="171"/>
      <c r="EF133" s="171"/>
      <c r="EG133" s="170"/>
      <c r="EK133" s="172"/>
      <c r="EL133" s="172"/>
      <c r="EM133" s="171"/>
      <c r="EN133" s="171"/>
      <c r="EO133" s="170"/>
      <c r="ES133" s="172"/>
      <c r="ET133" s="172"/>
      <c r="EU133" s="171"/>
      <c r="EV133" s="171"/>
      <c r="EW133" s="170"/>
      <c r="FA133" s="172"/>
      <c r="FB133" s="172"/>
      <c r="FC133" s="171"/>
      <c r="FD133" s="171"/>
      <c r="FE133" s="170"/>
      <c r="FI133" s="172"/>
      <c r="FJ133" s="172"/>
      <c r="FK133" s="171"/>
      <c r="FL133" s="171"/>
      <c r="FM133" s="170"/>
      <c r="FQ133" s="172"/>
      <c r="FR133" s="172"/>
      <c r="FS133" s="171"/>
      <c r="FT133" s="171"/>
      <c r="FU133" s="170"/>
      <c r="FY133" s="172"/>
      <c r="FZ133" s="172"/>
      <c r="GA133" s="171"/>
      <c r="GB133" s="171"/>
      <c r="GC133" s="170"/>
      <c r="GG133" s="172"/>
      <c r="GH133" s="172"/>
      <c r="GI133" s="171"/>
      <c r="GJ133" s="171"/>
      <c r="GK133" s="170"/>
      <c r="GO133" s="172"/>
      <c r="GP133" s="172"/>
      <c r="GQ133" s="171"/>
      <c r="GR133" s="171"/>
      <c r="GS133" s="170"/>
      <c r="GW133" s="172"/>
      <c r="GX133" s="172"/>
      <c r="GY133" s="171"/>
      <c r="GZ133" s="171"/>
      <c r="HA133" s="170"/>
      <c r="HE133" s="172"/>
      <c r="HF133" s="172"/>
      <c r="HG133" s="171"/>
      <c r="HH133" s="171"/>
      <c r="HI133" s="170"/>
      <c r="HM133" s="172"/>
      <c r="HN133" s="172"/>
      <c r="HO133" s="171"/>
      <c r="HP133" s="171"/>
      <c r="HQ133" s="170"/>
      <c r="HU133" s="172"/>
      <c r="HV133" s="172"/>
      <c r="HW133" s="171"/>
      <c r="HX133" s="171"/>
      <c r="HY133" s="170"/>
      <c r="IC133" s="172"/>
      <c r="ID133" s="172"/>
      <c r="IE133" s="171"/>
      <c r="IF133" s="171"/>
      <c r="IG133" s="170"/>
      <c r="IK133" s="172"/>
      <c r="IL133" s="172"/>
      <c r="IM133" s="171"/>
      <c r="IN133" s="171"/>
      <c r="IO133" s="170"/>
    </row>
    <row r="134" spans="2:249">
      <c r="B134" s="335" t="s">
        <v>35</v>
      </c>
      <c r="C134" s="320"/>
      <c r="D134" s="320"/>
      <c r="E134" s="320"/>
      <c r="F134" s="320"/>
      <c r="G134" s="320"/>
      <c r="H134" s="320"/>
      <c r="I134" s="320"/>
      <c r="J134" s="320"/>
    </row>
    <row r="135" spans="2:249">
      <c r="B135" s="335" t="str">
        <f>'Ret Arvore peq porte &lt;2 pavim '!B139</f>
        <v>2.1.CAMINHÃO MEDIO CARROCERIA EQUIPADO COM BRAÇO MECANICO HIDRAULICO</v>
      </c>
      <c r="C135" s="320"/>
      <c r="D135" s="320"/>
      <c r="E135" s="415"/>
      <c r="F135" s="356"/>
      <c r="G135" s="666"/>
      <c r="H135" s="666"/>
      <c r="I135" s="666"/>
      <c r="J135" s="320"/>
    </row>
    <row r="136" spans="2:249" ht="13.5" thickBot="1">
      <c r="B136" s="335"/>
      <c r="C136" s="320"/>
      <c r="D136" s="320"/>
      <c r="E136" s="415"/>
      <c r="F136" s="356"/>
      <c r="G136" s="666"/>
      <c r="H136" s="666"/>
      <c r="I136" s="666"/>
      <c r="J136" s="320"/>
    </row>
    <row r="137" spans="2:249">
      <c r="B137" s="335"/>
      <c r="C137" s="320"/>
      <c r="D137" s="320"/>
      <c r="E137" s="667" t="s">
        <v>36</v>
      </c>
      <c r="F137" s="668"/>
      <c r="G137" s="197">
        <f>'Dimens areas verdes'!D257</f>
        <v>1134.0924657534247</v>
      </c>
      <c r="H137" s="666"/>
      <c r="I137" s="666"/>
      <c r="J137" s="320"/>
    </row>
    <row r="138" spans="2:249" ht="13.5" thickBot="1">
      <c r="B138" s="357" t="s">
        <v>38</v>
      </c>
      <c r="C138" s="320"/>
      <c r="D138" s="320"/>
      <c r="E138" s="669" t="s">
        <v>37</v>
      </c>
      <c r="F138" s="356"/>
      <c r="G138" s="278">
        <f>'Dimens areas verdes'!D253</f>
        <v>0.9</v>
      </c>
      <c r="H138" s="1102"/>
      <c r="I138" s="1102"/>
      <c r="J138" s="320"/>
    </row>
    <row r="139" spans="2:249" ht="13.5" thickBot="1">
      <c r="B139" s="670"/>
      <c r="C139" s="722" t="s">
        <v>39</v>
      </c>
      <c r="D139" s="671" t="s">
        <v>40</v>
      </c>
      <c r="E139" s="671" t="s">
        <v>41</v>
      </c>
      <c r="F139" s="672" t="s">
        <v>26</v>
      </c>
      <c r="G139" s="356"/>
      <c r="H139" s="356"/>
      <c r="I139" s="356"/>
      <c r="J139" s="320"/>
    </row>
    <row r="140" spans="2:249" ht="20.100000000000001" customHeight="1" thickBot="1">
      <c r="B140" s="673" t="s">
        <v>110</v>
      </c>
      <c r="C140" s="674">
        <f>G137</f>
        <v>1134.0924657534247</v>
      </c>
      <c r="D140" s="609">
        <f>Banco!D67</f>
        <v>4.2300000000000004</v>
      </c>
      <c r="E140" s="704">
        <f>Banco!D218</f>
        <v>3.5</v>
      </c>
      <c r="F140" s="427">
        <f>(C140/E140)*D140</f>
        <v>1370.6317514677105</v>
      </c>
      <c r="G140" s="356"/>
      <c r="H140" s="356"/>
      <c r="I140" s="356"/>
      <c r="J140" s="320"/>
    </row>
    <row r="141" spans="2:249">
      <c r="B141" s="320"/>
      <c r="C141" s="320"/>
      <c r="D141" s="320"/>
      <c r="E141" s="320"/>
      <c r="F141" s="320"/>
      <c r="G141" s="320"/>
      <c r="H141" s="320"/>
      <c r="I141" s="320"/>
      <c r="J141" s="320"/>
    </row>
    <row r="142" spans="2:249" ht="13.5" thickBot="1">
      <c r="B142" s="383" t="s">
        <v>42</v>
      </c>
      <c r="C142" s="320"/>
      <c r="D142" s="320"/>
      <c r="E142" s="320"/>
      <c r="F142" s="320"/>
      <c r="G142" s="320"/>
      <c r="H142" s="320"/>
      <c r="I142" s="320"/>
      <c r="J142" s="320"/>
    </row>
    <row r="143" spans="2:249" ht="13.5" thickBot="1">
      <c r="B143" s="595" t="s">
        <v>393</v>
      </c>
      <c r="C143" s="676"/>
      <c r="D143" s="677"/>
      <c r="E143" s="677">
        <f>Banco!D229</f>
        <v>0.1</v>
      </c>
      <c r="F143" s="672" t="s">
        <v>26</v>
      </c>
      <c r="G143" s="320"/>
      <c r="H143" s="320"/>
      <c r="I143" s="320"/>
      <c r="J143" s="320"/>
    </row>
    <row r="144" spans="2:249" ht="13.5" thickBot="1">
      <c r="B144" s="608" t="s">
        <v>105</v>
      </c>
      <c r="C144" s="678"/>
      <c r="D144" s="678"/>
      <c r="E144" s="679"/>
      <c r="F144" s="427">
        <f>F140*E143</f>
        <v>137.06317514677104</v>
      </c>
      <c r="G144" s="320"/>
      <c r="H144" s="320"/>
      <c r="I144" s="320"/>
      <c r="J144" s="320"/>
    </row>
    <row r="145" spans="2:10">
      <c r="B145" s="357"/>
      <c r="C145" s="356"/>
      <c r="D145" s="356"/>
      <c r="E145" s="356"/>
      <c r="F145" s="403"/>
      <c r="G145" s="320"/>
      <c r="H145" s="320"/>
      <c r="I145" s="320"/>
      <c r="J145" s="320"/>
    </row>
    <row r="146" spans="2:10" ht="13.5" thickBot="1">
      <c r="B146" s="357" t="s">
        <v>44</v>
      </c>
      <c r="C146" s="320"/>
      <c r="D146" s="320"/>
      <c r="E146" s="320"/>
      <c r="F146" s="320"/>
      <c r="G146" s="320"/>
      <c r="H146" s="320"/>
      <c r="I146" s="320"/>
      <c r="J146" s="320"/>
    </row>
    <row r="147" spans="2:10">
      <c r="B147" s="625"/>
      <c r="C147" s="680" t="s">
        <v>45</v>
      </c>
      <c r="D147" s="627" t="s">
        <v>32</v>
      </c>
      <c r="E147" s="891" t="s">
        <v>26</v>
      </c>
      <c r="F147" s="320"/>
      <c r="G147" s="320"/>
      <c r="H147" s="320"/>
      <c r="I147" s="320"/>
      <c r="J147" s="383"/>
    </row>
    <row r="148" spans="2:10" ht="13.5" thickBot="1">
      <c r="B148" s="673" t="s">
        <v>109</v>
      </c>
      <c r="C148" s="682">
        <f>G138*'Dimens areas verdes'!D121</f>
        <v>7.2</v>
      </c>
      <c r="D148" s="683">
        <f>Banco!D185</f>
        <v>35</v>
      </c>
      <c r="E148" s="675">
        <f>C148*D148</f>
        <v>252</v>
      </c>
      <c r="F148" s="320"/>
      <c r="G148" s="320"/>
      <c r="H148" s="320"/>
      <c r="I148" s="320"/>
      <c r="J148" s="320"/>
    </row>
    <row r="149" spans="2:10">
      <c r="B149" s="320"/>
      <c r="C149" s="320"/>
      <c r="D149" s="320"/>
      <c r="E149" s="320"/>
      <c r="F149" s="320"/>
      <c r="G149" s="320"/>
      <c r="H149" s="320"/>
      <c r="I149" s="320"/>
      <c r="J149" s="320"/>
    </row>
    <row r="150" spans="2:10" ht="13.5" thickBot="1">
      <c r="B150" s="383" t="s">
        <v>46</v>
      </c>
      <c r="C150" s="335"/>
      <c r="D150" s="335"/>
      <c r="E150" s="335"/>
      <c r="F150" s="320"/>
      <c r="G150" s="320"/>
      <c r="H150" s="320"/>
      <c r="I150" s="320"/>
      <c r="J150" s="383"/>
    </row>
    <row r="151" spans="2:10" ht="13.5" thickBot="1">
      <c r="B151" s="615" t="s">
        <v>28</v>
      </c>
      <c r="C151" s="616" t="s">
        <v>50</v>
      </c>
      <c r="D151" s="616" t="s">
        <v>32</v>
      </c>
      <c r="E151" s="617" t="s">
        <v>76</v>
      </c>
      <c r="F151" s="320"/>
      <c r="G151" s="320"/>
      <c r="H151" s="320"/>
      <c r="I151" s="320"/>
      <c r="J151" s="320"/>
    </row>
    <row r="152" spans="2:10">
      <c r="B152" s="599" t="s">
        <v>47</v>
      </c>
      <c r="C152" s="213">
        <v>6</v>
      </c>
      <c r="D152" s="297">
        <f>Banco!D105</f>
        <v>2567</v>
      </c>
      <c r="E152" s="687">
        <f>D152*C152</f>
        <v>15402</v>
      </c>
      <c r="F152" s="356"/>
      <c r="G152" s="320"/>
      <c r="H152" s="320"/>
      <c r="I152" s="320"/>
      <c r="J152" s="320"/>
    </row>
    <row r="153" spans="2:10">
      <c r="B153" s="602" t="s">
        <v>49</v>
      </c>
      <c r="C153" s="180">
        <v>12</v>
      </c>
      <c r="D153" s="892">
        <f>Banco!D106</f>
        <v>460</v>
      </c>
      <c r="E153" s="688">
        <f>D153*C153</f>
        <v>5520</v>
      </c>
      <c r="F153" s="320"/>
      <c r="G153" s="320"/>
      <c r="H153" s="320"/>
      <c r="I153" s="320"/>
      <c r="J153" s="320"/>
    </row>
    <row r="154" spans="2:10" ht="13.5" thickBot="1">
      <c r="B154" s="689" t="s">
        <v>106</v>
      </c>
      <c r="C154" s="690"/>
      <c r="D154" s="690"/>
      <c r="E154" s="691">
        <f>SUM(E152:E153)</f>
        <v>20922</v>
      </c>
      <c r="F154" s="320"/>
      <c r="G154" s="320"/>
      <c r="H154" s="320"/>
      <c r="I154" s="320"/>
      <c r="J154" s="320"/>
    </row>
    <row r="155" spans="2:10" ht="13.5" thickBot="1">
      <c r="B155" s="320"/>
      <c r="C155" s="320"/>
      <c r="D155" s="320"/>
      <c r="E155" s="320"/>
      <c r="F155" s="320"/>
      <c r="G155" s="320"/>
      <c r="H155" s="320"/>
      <c r="I155" s="320"/>
      <c r="J155" s="320"/>
    </row>
    <row r="156" spans="2:10" ht="13.5" thickBot="1">
      <c r="B156" s="437" t="s">
        <v>108</v>
      </c>
      <c r="C156" s="438"/>
      <c r="D156" s="438"/>
      <c r="E156" s="692">
        <f>Banco!D249</f>
        <v>80000</v>
      </c>
      <c r="F156" s="320"/>
      <c r="G156" s="320"/>
      <c r="H156" s="320"/>
      <c r="I156" s="320"/>
      <c r="J156" s="320"/>
    </row>
    <row r="157" spans="2:10" ht="13.5" thickBot="1">
      <c r="B157" s="357"/>
      <c r="C157" s="356"/>
      <c r="D157" s="356"/>
      <c r="E157" s="395"/>
      <c r="F157" s="320"/>
      <c r="G157" s="320"/>
      <c r="H157" s="320"/>
      <c r="I157" s="320"/>
      <c r="J157" s="320"/>
    </row>
    <row r="158" spans="2:10" ht="13.5" thickBot="1">
      <c r="B158" s="320"/>
      <c r="C158" s="320"/>
      <c r="D158" s="320"/>
      <c r="E158" s="693" t="s">
        <v>26</v>
      </c>
      <c r="F158" s="320"/>
      <c r="G158" s="320"/>
      <c r="H158" s="320"/>
      <c r="I158" s="320"/>
      <c r="J158" s="320"/>
    </row>
    <row r="159" spans="2:10" ht="13.5" thickBot="1">
      <c r="B159" s="437" t="s">
        <v>107</v>
      </c>
      <c r="C159" s="438"/>
      <c r="D159" s="438"/>
      <c r="E159" s="427">
        <f>(E154*C140)/E156</f>
        <v>296.59353210616439</v>
      </c>
      <c r="F159" s="320"/>
      <c r="G159" s="320"/>
      <c r="H159" s="320"/>
      <c r="I159" s="320"/>
      <c r="J159" s="320"/>
    </row>
    <row r="160" spans="2:10">
      <c r="B160" s="320"/>
      <c r="C160" s="320"/>
      <c r="D160" s="320"/>
      <c r="E160" s="320"/>
      <c r="F160" s="320"/>
      <c r="G160" s="320"/>
      <c r="H160" s="320"/>
      <c r="I160" s="320"/>
      <c r="J160" s="320"/>
    </row>
    <row r="161" spans="2:10">
      <c r="B161" s="357" t="s">
        <v>51</v>
      </c>
      <c r="C161" s="320"/>
      <c r="D161" s="320"/>
      <c r="E161" s="320"/>
      <c r="F161" s="320"/>
      <c r="G161" s="320"/>
      <c r="H161" s="320"/>
      <c r="I161" s="320"/>
      <c r="J161" s="320"/>
    </row>
    <row r="162" spans="2:10" ht="13.5" thickBot="1">
      <c r="B162" s="320"/>
      <c r="C162" s="320"/>
      <c r="D162" s="320"/>
      <c r="E162" s="320"/>
      <c r="F162" s="320"/>
      <c r="G162" s="320"/>
      <c r="H162" s="320"/>
      <c r="I162" s="320"/>
      <c r="J162" s="320"/>
    </row>
    <row r="163" spans="2:10">
      <c r="B163" s="1374" t="s">
        <v>396</v>
      </c>
      <c r="C163" s="1375"/>
      <c r="D163" s="1375"/>
      <c r="E163" s="694">
        <f>'Ret Arvore peq porte &lt;2 pavim '!E166</f>
        <v>0.3</v>
      </c>
      <c r="F163" s="320"/>
      <c r="G163" s="320"/>
      <c r="H163" s="320"/>
      <c r="I163" s="320"/>
      <c r="J163" s="320"/>
    </row>
    <row r="164" spans="2:10" ht="13.5" thickBot="1">
      <c r="B164" s="1376" t="s">
        <v>954</v>
      </c>
      <c r="C164" s="1377"/>
      <c r="D164" s="1377"/>
      <c r="E164" s="695">
        <f>'Ret Arvore peq porte &lt;2 pavim '!E167</f>
        <v>0.2</v>
      </c>
      <c r="F164" s="320"/>
      <c r="G164" s="320"/>
      <c r="H164" s="320"/>
      <c r="I164" s="320"/>
      <c r="J164" s="320"/>
    </row>
    <row r="165" spans="2:10">
      <c r="B165" s="320"/>
      <c r="C165" s="320"/>
      <c r="D165" s="320"/>
      <c r="E165" s="320"/>
      <c r="F165" s="320"/>
      <c r="G165" s="320"/>
      <c r="H165" s="320"/>
      <c r="I165" s="320"/>
      <c r="J165" s="320"/>
    </row>
    <row r="166" spans="2:10" ht="13.5" thickBot="1">
      <c r="B166" s="357" t="s">
        <v>407</v>
      </c>
      <c r="C166" s="320"/>
      <c r="D166" s="320"/>
      <c r="E166" s="320"/>
      <c r="F166" s="320"/>
      <c r="G166" s="320"/>
      <c r="H166" s="320"/>
      <c r="I166" s="320"/>
      <c r="J166" s="320"/>
    </row>
    <row r="167" spans="2:10" ht="13.5" thickBot="1">
      <c r="B167" s="696"/>
      <c r="C167" s="627" t="s">
        <v>43</v>
      </c>
      <c r="D167" s="627" t="s">
        <v>81</v>
      </c>
      <c r="E167" s="627" t="s">
        <v>80</v>
      </c>
      <c r="F167" s="482" t="s">
        <v>1328</v>
      </c>
      <c r="G167" s="672" t="s">
        <v>26</v>
      </c>
      <c r="H167" s="181"/>
      <c r="I167" s="181"/>
      <c r="J167" s="320"/>
    </row>
    <row r="168" spans="2:10" ht="13.5" thickBot="1">
      <c r="B168" s="634" t="s">
        <v>1123</v>
      </c>
      <c r="C168" s="621">
        <f>G138</f>
        <v>0.9</v>
      </c>
      <c r="D168" s="697">
        <f>'Ret Arvore peq porte &lt;2 pavim '!D171</f>
        <v>313951</v>
      </c>
      <c r="E168" s="698">
        <f>D168*E163</f>
        <v>94185.3</v>
      </c>
      <c r="F168" s="699">
        <f>'Ret Arv peq porte &gt;2&lt;4 m Reflor'!F148</f>
        <v>30</v>
      </c>
      <c r="G168" s="427">
        <f>C168*E168/F168</f>
        <v>2825.5590000000002</v>
      </c>
      <c r="H168" s="401"/>
      <c r="I168" s="401"/>
      <c r="J168" s="320"/>
    </row>
    <row r="169" spans="2:10">
      <c r="B169" s="357"/>
      <c r="C169" s="356"/>
      <c r="D169" s="700"/>
      <c r="E169" s="700"/>
      <c r="F169" s="356"/>
      <c r="G169" s="403"/>
      <c r="H169" s="403"/>
      <c r="I169" s="403"/>
      <c r="J169" s="320"/>
    </row>
    <row r="170" spans="2:10" ht="13.5" thickBot="1">
      <c r="B170" s="357" t="s">
        <v>636</v>
      </c>
      <c r="C170" s="320"/>
      <c r="D170" s="320"/>
      <c r="E170" s="320"/>
      <c r="F170" s="320"/>
      <c r="G170" s="320"/>
      <c r="H170" s="320"/>
      <c r="I170" s="320"/>
      <c r="J170" s="320"/>
    </row>
    <row r="171" spans="2:10" ht="13.5" thickBot="1">
      <c r="B171" s="696"/>
      <c r="C171" s="627" t="s">
        <v>43</v>
      </c>
      <c r="D171" s="627" t="s">
        <v>81</v>
      </c>
      <c r="E171" s="627" t="s">
        <v>80</v>
      </c>
      <c r="F171" s="482" t="s">
        <v>1328</v>
      </c>
      <c r="G171" s="672" t="s">
        <v>26</v>
      </c>
      <c r="H171" s="181"/>
      <c r="I171" s="181"/>
      <c r="J171" s="320"/>
    </row>
    <row r="172" spans="2:10" ht="13.5" thickBot="1">
      <c r="B172" s="634" t="s">
        <v>1124</v>
      </c>
      <c r="C172" s="621">
        <f>C168</f>
        <v>0.9</v>
      </c>
      <c r="D172" s="697">
        <f>'Ret Arvore peq porte &lt;2 pavim '!D175</f>
        <v>191083.33333333334</v>
      </c>
      <c r="E172" s="698">
        <f>D172*E164</f>
        <v>38216.666666666672</v>
      </c>
      <c r="F172" s="699">
        <f>F168</f>
        <v>30</v>
      </c>
      <c r="G172" s="427">
        <f>C172*E172/F172</f>
        <v>1146.5000000000002</v>
      </c>
      <c r="H172" s="401"/>
      <c r="I172" s="401"/>
      <c r="J172" s="320"/>
    </row>
    <row r="173" spans="2:10">
      <c r="B173" s="357"/>
      <c r="C173" s="356"/>
      <c r="D173" s="700"/>
      <c r="E173" s="700"/>
      <c r="F173" s="356"/>
      <c r="G173" s="403"/>
      <c r="H173" s="403"/>
      <c r="I173" s="403"/>
      <c r="J173" s="320"/>
    </row>
    <row r="174" spans="2:10">
      <c r="B174" s="357" t="s">
        <v>53</v>
      </c>
      <c r="C174" s="320"/>
      <c r="D174" s="320"/>
      <c r="E174" s="320"/>
      <c r="F174" s="320"/>
      <c r="G174" s="320"/>
      <c r="H174" s="320"/>
      <c r="I174" s="320"/>
      <c r="J174" s="320"/>
    </row>
    <row r="175" spans="2:10" ht="13.5" thickBot="1">
      <c r="B175" s="357"/>
      <c r="C175" s="320"/>
      <c r="D175" s="320"/>
      <c r="E175" s="320"/>
      <c r="F175" s="320"/>
      <c r="G175" s="320"/>
      <c r="H175" s="320"/>
      <c r="I175" s="320"/>
      <c r="J175" s="320"/>
    </row>
    <row r="176" spans="2:10">
      <c r="B176" s="1374" t="s">
        <v>396</v>
      </c>
      <c r="C176" s="1375"/>
      <c r="D176" s="1375"/>
      <c r="E176" s="694">
        <f>'Ret Arvore peq porte &lt;2 pavim '!E179</f>
        <v>0.48</v>
      </c>
      <c r="F176" s="320"/>
      <c r="G176" s="320"/>
      <c r="H176" s="320"/>
      <c r="I176" s="320"/>
      <c r="J176" s="320"/>
    </row>
    <row r="177" spans="2:10" ht="13.5" thickBot="1">
      <c r="B177" s="1376" t="s">
        <v>954</v>
      </c>
      <c r="C177" s="1377"/>
      <c r="D177" s="1377"/>
      <c r="E177" s="695">
        <f>'Ret Arvore peq porte &lt;2 pavim '!E180</f>
        <v>0.25</v>
      </c>
      <c r="F177" s="320"/>
      <c r="G177" s="320"/>
      <c r="H177" s="320"/>
      <c r="I177" s="320"/>
      <c r="J177" s="320"/>
    </row>
    <row r="178" spans="2:10">
      <c r="B178" s="357"/>
      <c r="C178" s="320"/>
      <c r="D178" s="320"/>
      <c r="E178" s="320"/>
      <c r="F178" s="320"/>
      <c r="G178" s="320"/>
      <c r="H178" s="320"/>
      <c r="I178" s="320"/>
      <c r="J178" s="320"/>
    </row>
    <row r="179" spans="2:10" ht="13.5" thickBot="1">
      <c r="B179" s="357" t="s">
        <v>408</v>
      </c>
      <c r="C179" s="320"/>
      <c r="D179" s="320"/>
      <c r="E179" s="320"/>
      <c r="F179" s="320"/>
      <c r="G179" s="320"/>
      <c r="H179" s="320"/>
      <c r="I179" s="320"/>
      <c r="J179" s="320"/>
    </row>
    <row r="180" spans="2:10" ht="13.5" thickBot="1">
      <c r="B180" s="696"/>
      <c r="C180" s="627" t="s">
        <v>43</v>
      </c>
      <c r="D180" s="627" t="s">
        <v>81</v>
      </c>
      <c r="E180" s="627" t="s">
        <v>1036</v>
      </c>
      <c r="F180" s="482" t="s">
        <v>1328</v>
      </c>
      <c r="G180" s="672" t="s">
        <v>26</v>
      </c>
      <c r="H180" s="181"/>
      <c r="I180" s="181"/>
      <c r="J180" s="320"/>
    </row>
    <row r="181" spans="2:10" ht="13.5" thickBot="1">
      <c r="B181" s="634" t="s">
        <v>1126</v>
      </c>
      <c r="C181" s="726">
        <f>G138</f>
        <v>0.9</v>
      </c>
      <c r="D181" s="697">
        <f>D168</f>
        <v>313951</v>
      </c>
      <c r="E181" s="698">
        <f>D181*E176</f>
        <v>150696.47999999998</v>
      </c>
      <c r="F181" s="699">
        <f>'Ret Arv peq porte &gt;2&lt;4 m Reflor'!F161</f>
        <v>30</v>
      </c>
      <c r="G181" s="427">
        <f>C181*E181/F181</f>
        <v>4520.8944000000001</v>
      </c>
      <c r="H181" s="401"/>
      <c r="I181" s="401"/>
      <c r="J181" s="320"/>
    </row>
    <row r="182" spans="2:10">
      <c r="B182" s="357"/>
      <c r="C182" s="356"/>
      <c r="D182" s="700"/>
      <c r="E182" s="700"/>
      <c r="F182" s="356"/>
      <c r="G182" s="403"/>
      <c r="H182" s="403"/>
      <c r="I182" s="403"/>
      <c r="J182" s="320"/>
    </row>
    <row r="183" spans="2:10" ht="13.5" thickBot="1">
      <c r="B183" s="357" t="s">
        <v>637</v>
      </c>
      <c r="C183" s="320"/>
      <c r="D183" s="320"/>
      <c r="E183" s="320"/>
      <c r="F183" s="320"/>
      <c r="G183" s="320"/>
      <c r="H183" s="320"/>
      <c r="I183" s="320"/>
      <c r="J183" s="320"/>
    </row>
    <row r="184" spans="2:10" ht="13.5" thickBot="1">
      <c r="B184" s="696"/>
      <c r="C184" s="627" t="s">
        <v>43</v>
      </c>
      <c r="D184" s="627" t="s">
        <v>81</v>
      </c>
      <c r="E184" s="627" t="s">
        <v>1036</v>
      </c>
      <c r="F184" s="482" t="s">
        <v>1328</v>
      </c>
      <c r="G184" s="672" t="s">
        <v>26</v>
      </c>
      <c r="H184" s="181"/>
      <c r="I184" s="181"/>
      <c r="J184" s="320"/>
    </row>
    <row r="185" spans="2:10" ht="13.5" thickBot="1">
      <c r="B185" s="634" t="s">
        <v>1127</v>
      </c>
      <c r="C185" s="621">
        <f>C181</f>
        <v>0.9</v>
      </c>
      <c r="D185" s="697">
        <f>D172</f>
        <v>191083.33333333334</v>
      </c>
      <c r="E185" s="698">
        <f>D185*E177</f>
        <v>47770.833333333336</v>
      </c>
      <c r="F185" s="699">
        <f>'Ret Arv peq porte &gt;2&lt;4 m Reflor'!F165</f>
        <v>30</v>
      </c>
      <c r="G185" s="427">
        <f>C185*E185/F185</f>
        <v>1433.125</v>
      </c>
      <c r="H185" s="401"/>
      <c r="I185" s="401"/>
      <c r="J185" s="320"/>
    </row>
    <row r="186" spans="2:10">
      <c r="B186" s="357"/>
      <c r="C186" s="320"/>
      <c r="D186" s="320"/>
      <c r="E186" s="320"/>
      <c r="F186" s="320"/>
      <c r="G186" s="320"/>
      <c r="H186" s="320"/>
      <c r="I186" s="320"/>
      <c r="J186" s="320"/>
    </row>
    <row r="187" spans="2:10" ht="13.5" thickBot="1">
      <c r="B187" s="383" t="s">
        <v>84</v>
      </c>
      <c r="C187" s="320"/>
      <c r="D187" s="320"/>
      <c r="E187" s="320"/>
      <c r="F187" s="320"/>
      <c r="G187" s="320"/>
      <c r="H187" s="320"/>
      <c r="I187" s="320"/>
      <c r="J187" s="320"/>
    </row>
    <row r="188" spans="2:10" ht="13.5" thickBot="1">
      <c r="B188" s="615" t="s">
        <v>28</v>
      </c>
      <c r="C188" s="617" t="s">
        <v>79</v>
      </c>
      <c r="D188" s="320"/>
      <c r="E188" s="320"/>
      <c r="F188" s="320"/>
      <c r="G188" s="320"/>
      <c r="H188" s="320"/>
      <c r="I188" s="320"/>
      <c r="J188" s="320"/>
    </row>
    <row r="189" spans="2:10">
      <c r="B189" s="599" t="s">
        <v>54</v>
      </c>
      <c r="C189" s="687">
        <f>Banco!D269*D168</f>
        <v>3139.51</v>
      </c>
      <c r="D189" s="320"/>
      <c r="E189" s="320"/>
      <c r="F189" s="320"/>
      <c r="G189" s="320"/>
      <c r="H189" s="320"/>
      <c r="I189" s="320"/>
      <c r="J189" s="320"/>
    </row>
    <row r="190" spans="2:10">
      <c r="B190" s="602" t="s">
        <v>55</v>
      </c>
      <c r="C190" s="688">
        <f>Banco!D267</f>
        <v>5.78</v>
      </c>
      <c r="D190" s="320"/>
      <c r="E190" s="320"/>
      <c r="F190" s="320"/>
      <c r="G190" s="320"/>
      <c r="H190" s="320"/>
      <c r="I190" s="320"/>
      <c r="J190" s="320"/>
    </row>
    <row r="191" spans="2:10" ht="13.5" thickBot="1">
      <c r="B191" s="602" t="s">
        <v>56</v>
      </c>
      <c r="C191" s="688">
        <f>D168*Banco!D272</f>
        <v>4709.2649999999994</v>
      </c>
      <c r="D191" s="320"/>
      <c r="E191" s="320"/>
      <c r="F191" s="320"/>
      <c r="G191" s="320"/>
      <c r="H191" s="320"/>
      <c r="I191" s="320"/>
      <c r="J191" s="320"/>
    </row>
    <row r="192" spans="2:10" ht="13.5" thickBot="1">
      <c r="B192" s="602" t="s">
        <v>85</v>
      </c>
      <c r="C192" s="688">
        <f>SUM(C189:C191)</f>
        <v>7854.5550000000003</v>
      </c>
      <c r="D192" s="693" t="s">
        <v>26</v>
      </c>
      <c r="E192" s="320"/>
      <c r="F192" s="320"/>
      <c r="G192" s="320"/>
      <c r="H192" s="320"/>
      <c r="I192" s="320"/>
      <c r="J192" s="320"/>
    </row>
    <row r="193" spans="2:10" ht="13.5" thickBot="1">
      <c r="B193" s="608" t="s">
        <v>86</v>
      </c>
      <c r="C193" s="702">
        <f>C192/12</f>
        <v>654.54624999999999</v>
      </c>
      <c r="D193" s="703">
        <f>G138*C193</f>
        <v>589.09162500000002</v>
      </c>
      <c r="E193" s="320"/>
      <c r="F193" s="320"/>
      <c r="G193" s="320"/>
      <c r="H193" s="320"/>
      <c r="I193" s="320"/>
      <c r="J193" s="320"/>
    </row>
    <row r="194" spans="2:10">
      <c r="B194" s="357"/>
      <c r="C194" s="700"/>
      <c r="D194" s="852"/>
      <c r="E194" s="320"/>
      <c r="F194" s="320"/>
      <c r="G194" s="320"/>
      <c r="H194" s="320"/>
      <c r="I194" s="320"/>
      <c r="J194" s="320"/>
    </row>
    <row r="195" spans="2:10" ht="13.5" thickBot="1">
      <c r="B195" s="357" t="s">
        <v>440</v>
      </c>
      <c r="C195" s="320"/>
      <c r="D195" s="320"/>
      <c r="E195" s="415"/>
      <c r="F195" s="320"/>
      <c r="G195" s="320"/>
      <c r="H195" s="320"/>
      <c r="I195" s="320"/>
      <c r="J195" s="320"/>
    </row>
    <row r="196" spans="2:10" ht="13.5" thickBot="1">
      <c r="B196" s="670"/>
      <c r="C196" s="722" t="s">
        <v>442</v>
      </c>
      <c r="D196" s="627" t="s">
        <v>81</v>
      </c>
      <c r="E196" s="672" t="s">
        <v>26</v>
      </c>
      <c r="F196" s="320"/>
      <c r="G196" s="320"/>
      <c r="H196" s="320"/>
      <c r="I196" s="320"/>
      <c r="J196" s="320"/>
    </row>
    <row r="197" spans="2:10" ht="13.5" thickBot="1">
      <c r="B197" s="673" t="s">
        <v>441</v>
      </c>
      <c r="C197" s="727">
        <f>G138</f>
        <v>0.9</v>
      </c>
      <c r="D197" s="704">
        <f>Banco!D274</f>
        <v>160</v>
      </c>
      <c r="E197" s="661">
        <f>C197*D197</f>
        <v>144</v>
      </c>
      <c r="F197" s="320"/>
      <c r="G197" s="320"/>
      <c r="H197" s="320"/>
      <c r="I197" s="320"/>
      <c r="J197" s="320"/>
    </row>
    <row r="198" spans="2:10" ht="13.5" thickBot="1">
      <c r="B198" s="357"/>
      <c r="C198" s="700"/>
      <c r="D198" s="852"/>
      <c r="E198" s="320"/>
      <c r="F198" s="320"/>
      <c r="G198" s="320"/>
      <c r="H198" s="320"/>
      <c r="I198" s="320"/>
      <c r="J198" s="320"/>
    </row>
    <row r="199" spans="2:10" ht="13.5" thickBot="1">
      <c r="B199" s="320"/>
      <c r="C199" s="320"/>
      <c r="D199" s="320"/>
      <c r="E199" s="320"/>
      <c r="F199" s="320"/>
      <c r="G199" s="693" t="s">
        <v>26</v>
      </c>
      <c r="H199" s="181"/>
      <c r="I199" s="181"/>
      <c r="J199" s="320"/>
    </row>
    <row r="200" spans="2:10" ht="13.5" thickBot="1">
      <c r="B200" s="1371" t="str">
        <f>'Ret Arvore peq porte &lt;2 pavim '!B203:F203</f>
        <v>2.1.9. TOTAL MENSAL DO CAMINHÃO MEDIO CARROCERIA EQUIPADO COM BRAÇO MECANICO</v>
      </c>
      <c r="C200" s="1372"/>
      <c r="D200" s="1372"/>
      <c r="E200" s="1372"/>
      <c r="F200" s="1372"/>
      <c r="G200" s="427">
        <f>E197+D193+G185+G181+G172+G168+E159+E148+F144+F140</f>
        <v>12715.458483720646</v>
      </c>
      <c r="H200" s="401"/>
      <c r="I200" s="401"/>
      <c r="J200" s="725"/>
    </row>
    <row r="201" spans="2:10">
      <c r="B201" s="357"/>
      <c r="C201" s="356"/>
      <c r="D201" s="356"/>
      <c r="E201" s="356"/>
      <c r="F201" s="356"/>
      <c r="G201" s="395"/>
      <c r="H201" s="395"/>
      <c r="I201" s="395"/>
      <c r="J201" s="725"/>
    </row>
    <row r="202" spans="2:10" ht="13.5" thickBot="1">
      <c r="B202" s="335" t="str">
        <f>'Ret Arvore peq porte &lt;2 pavim '!B205</f>
        <v>2.2. BANHEIRO QUIMICO</v>
      </c>
      <c r="C202" s="320"/>
      <c r="D202" s="320"/>
      <c r="E202" s="415"/>
      <c r="F202" s="356"/>
      <c r="G202" s="666"/>
      <c r="H202" s="666"/>
      <c r="I202" s="666"/>
      <c r="J202" s="320"/>
    </row>
    <row r="203" spans="2:10" ht="13.5" thickBot="1">
      <c r="B203" s="357"/>
      <c r="C203" s="320"/>
      <c r="D203" s="320"/>
      <c r="E203" s="706" t="s">
        <v>659</v>
      </c>
      <c r="F203" s="438"/>
      <c r="G203" s="707">
        <f>'Dimens areas verdes'!D265</f>
        <v>1</v>
      </c>
      <c r="H203" s="1102"/>
      <c r="I203" s="1102"/>
      <c r="J203" s="320"/>
    </row>
    <row r="204" spans="2:10">
      <c r="B204" s="357" t="s">
        <v>639</v>
      </c>
      <c r="C204" s="320"/>
      <c r="D204" s="320"/>
      <c r="E204" s="320"/>
      <c r="F204" s="320"/>
      <c r="G204" s="320"/>
      <c r="H204" s="320"/>
      <c r="I204" s="320"/>
      <c r="J204" s="320"/>
    </row>
    <row r="205" spans="2:10" ht="13.5" thickBot="1">
      <c r="B205" s="320"/>
      <c r="C205" s="320"/>
      <c r="D205" s="320"/>
      <c r="E205" s="320"/>
      <c r="F205" s="320"/>
      <c r="G205" s="320"/>
      <c r="H205" s="320"/>
      <c r="I205" s="320"/>
      <c r="J205" s="320"/>
    </row>
    <row r="206" spans="2:10" ht="13.5" thickBot="1">
      <c r="B206" s="1369" t="s">
        <v>640</v>
      </c>
      <c r="C206" s="1370"/>
      <c r="D206" s="1370"/>
      <c r="E206" s="708">
        <f>'Ret Arvore peq porte &lt;2 pavim '!E209</f>
        <v>0.25</v>
      </c>
      <c r="F206" s="320"/>
      <c r="G206" s="320"/>
      <c r="H206" s="320"/>
      <c r="I206" s="320"/>
      <c r="J206" s="320"/>
    </row>
    <row r="207" spans="2:10">
      <c r="B207" s="320"/>
      <c r="C207" s="320"/>
      <c r="D207" s="320"/>
      <c r="E207" s="320"/>
      <c r="F207" s="320"/>
      <c r="G207" s="320"/>
      <c r="H207" s="320"/>
      <c r="I207" s="320"/>
      <c r="J207" s="320"/>
    </row>
    <row r="208" spans="2:10" ht="13.5" thickBot="1">
      <c r="B208" s="357" t="s">
        <v>672</v>
      </c>
      <c r="C208" s="320"/>
      <c r="D208" s="320"/>
      <c r="E208" s="320"/>
      <c r="F208" s="320"/>
      <c r="G208" s="320"/>
      <c r="H208" s="320"/>
      <c r="I208" s="320"/>
      <c r="J208" s="320"/>
    </row>
    <row r="209" spans="2:10" ht="13.5" thickBot="1">
      <c r="B209" s="696"/>
      <c r="C209" s="627" t="s">
        <v>43</v>
      </c>
      <c r="D209" s="627" t="s">
        <v>81</v>
      </c>
      <c r="E209" s="627" t="s">
        <v>80</v>
      </c>
      <c r="F209" s="482" t="s">
        <v>1328</v>
      </c>
      <c r="G209" s="672" t="s">
        <v>26</v>
      </c>
      <c r="H209" s="181"/>
      <c r="I209" s="181"/>
      <c r="J209" s="320"/>
    </row>
    <row r="210" spans="2:10" ht="13.5" thickBot="1">
      <c r="B210" s="634" t="s">
        <v>1130</v>
      </c>
      <c r="C210" s="621">
        <f>G203</f>
        <v>1</v>
      </c>
      <c r="D210" s="697">
        <f>'Ret Arvore peq porte &lt;2 pavim '!D213</f>
        <v>4867</v>
      </c>
      <c r="E210" s="698">
        <f>D210*E206</f>
        <v>1216.75</v>
      </c>
      <c r="F210" s="699">
        <f>'Ret Arv peq porte &gt;2&lt;4 m Reflor'!F190</f>
        <v>30</v>
      </c>
      <c r="G210" s="427">
        <f>C210*E210/F210</f>
        <v>40.55833333333333</v>
      </c>
      <c r="H210" s="401"/>
      <c r="I210" s="401"/>
      <c r="J210" s="320"/>
    </row>
    <row r="211" spans="2:10">
      <c r="B211" s="357"/>
      <c r="C211" s="356"/>
      <c r="D211" s="700"/>
      <c r="E211" s="700"/>
      <c r="F211" s="356"/>
      <c r="G211" s="403"/>
      <c r="H211" s="403"/>
      <c r="I211" s="403"/>
      <c r="J211" s="320"/>
    </row>
    <row r="212" spans="2:10">
      <c r="B212" s="357" t="s">
        <v>642</v>
      </c>
      <c r="C212" s="320"/>
      <c r="D212" s="320"/>
      <c r="E212" s="320"/>
      <c r="F212" s="320"/>
      <c r="G212" s="320"/>
      <c r="H212" s="320"/>
      <c r="I212" s="320"/>
      <c r="J212" s="320"/>
    </row>
    <row r="213" spans="2:10" ht="13.5" thickBot="1">
      <c r="B213" s="357"/>
      <c r="C213" s="320"/>
      <c r="D213" s="320"/>
      <c r="E213" s="320"/>
      <c r="F213" s="320"/>
      <c r="G213" s="320"/>
      <c r="H213" s="320"/>
      <c r="I213" s="320"/>
      <c r="J213" s="320"/>
    </row>
    <row r="214" spans="2:10" ht="13.5" thickBot="1">
      <c r="B214" s="1369" t="s">
        <v>640</v>
      </c>
      <c r="C214" s="1370"/>
      <c r="D214" s="1370"/>
      <c r="E214" s="708">
        <f>'Ret Arvore peq porte &lt;2 pavim '!E217</f>
        <v>0.5</v>
      </c>
      <c r="F214" s="320"/>
      <c r="G214" s="320"/>
      <c r="H214" s="320"/>
      <c r="I214" s="320"/>
      <c r="J214" s="320"/>
    </row>
    <row r="215" spans="2:10">
      <c r="B215" s="357"/>
      <c r="C215" s="320"/>
      <c r="D215" s="320"/>
      <c r="E215" s="320"/>
      <c r="F215" s="320"/>
      <c r="G215" s="320"/>
      <c r="H215" s="320"/>
      <c r="I215" s="320"/>
      <c r="J215" s="320"/>
    </row>
    <row r="216" spans="2:10" ht="13.5" thickBot="1">
      <c r="B216" s="357" t="s">
        <v>770</v>
      </c>
      <c r="C216" s="320"/>
      <c r="D216" s="320"/>
      <c r="E216" s="320"/>
      <c r="F216" s="320"/>
      <c r="G216" s="320"/>
      <c r="H216" s="320"/>
      <c r="I216" s="320"/>
      <c r="J216" s="320"/>
    </row>
    <row r="217" spans="2:10" ht="13.5" thickBot="1">
      <c r="B217" s="696"/>
      <c r="C217" s="627" t="s">
        <v>43</v>
      </c>
      <c r="D217" s="627" t="s">
        <v>81</v>
      </c>
      <c r="E217" s="627" t="s">
        <v>1036</v>
      </c>
      <c r="F217" s="482" t="s">
        <v>1328</v>
      </c>
      <c r="G217" s="672" t="s">
        <v>26</v>
      </c>
      <c r="H217" s="181"/>
      <c r="I217" s="181"/>
      <c r="J217" s="320"/>
    </row>
    <row r="218" spans="2:10" ht="13.5" thickBot="1">
      <c r="B218" s="634" t="s">
        <v>1131</v>
      </c>
      <c r="C218" s="701">
        <f>G203</f>
        <v>1</v>
      </c>
      <c r="D218" s="697">
        <f>D210</f>
        <v>4867</v>
      </c>
      <c r="E218" s="698">
        <f>D218*E214</f>
        <v>2433.5</v>
      </c>
      <c r="F218" s="699">
        <f>'Ret Arv peq porte &gt;2&lt;4 m Reflor'!F198</f>
        <v>30</v>
      </c>
      <c r="G218" s="427">
        <f>C218*E218/F218</f>
        <v>81.11666666666666</v>
      </c>
      <c r="H218" s="401"/>
      <c r="I218" s="401"/>
      <c r="J218" s="320"/>
    </row>
    <row r="219" spans="2:10" ht="13.5" thickBot="1">
      <c r="B219" s="357"/>
      <c r="C219" s="893"/>
      <c r="D219" s="700"/>
      <c r="E219" s="894"/>
      <c r="F219" s="895"/>
      <c r="G219" s="401"/>
      <c r="H219" s="401"/>
      <c r="I219" s="401"/>
      <c r="J219" s="320"/>
    </row>
    <row r="220" spans="2:10" ht="13.5" thickBot="1">
      <c r="B220" s="320"/>
      <c r="C220" s="320"/>
      <c r="D220" s="320"/>
      <c r="E220" s="320"/>
      <c r="F220" s="320"/>
      <c r="G220" s="693" t="s">
        <v>26</v>
      </c>
      <c r="H220" s="181"/>
      <c r="I220" s="181"/>
      <c r="J220" s="320"/>
    </row>
    <row r="221" spans="2:10" ht="13.5" thickBot="1">
      <c r="B221" s="1371" t="s">
        <v>643</v>
      </c>
      <c r="C221" s="1372"/>
      <c r="D221" s="1372"/>
      <c r="E221" s="1372"/>
      <c r="F221" s="1373"/>
      <c r="G221" s="710">
        <f>G218+G210</f>
        <v>121.67499999999998</v>
      </c>
      <c r="H221" s="401"/>
      <c r="I221" s="401"/>
      <c r="J221" s="320"/>
    </row>
    <row r="222" spans="2:10">
      <c r="B222" s="705"/>
      <c r="C222" s="705"/>
      <c r="D222" s="705"/>
      <c r="E222" s="705"/>
      <c r="F222" s="705"/>
      <c r="G222" s="401"/>
      <c r="H222" s="401"/>
      <c r="I222" s="401"/>
      <c r="J222" s="320"/>
    </row>
    <row r="223" spans="2:10">
      <c r="B223" s="335" t="s">
        <v>782</v>
      </c>
      <c r="C223" s="320"/>
      <c r="D223" s="320"/>
      <c r="E223" s="415"/>
      <c r="F223" s="356"/>
      <c r="G223" s="666"/>
      <c r="H223" s="666"/>
      <c r="I223" s="666"/>
      <c r="J223" s="320"/>
    </row>
    <row r="224" spans="2:10" ht="13.5" thickBot="1">
      <c r="B224" s="335"/>
      <c r="C224" s="320"/>
      <c r="D224" s="320"/>
      <c r="E224" s="415"/>
      <c r="F224" s="356"/>
      <c r="G224" s="666"/>
      <c r="H224" s="666"/>
      <c r="I224" s="666"/>
      <c r="J224" s="320"/>
    </row>
    <row r="225" spans="2:10" ht="13.5" thickBot="1">
      <c r="B225" s="745"/>
      <c r="C225" s="319"/>
      <c r="D225" s="319"/>
      <c r="E225" s="803" t="s">
        <v>825</v>
      </c>
      <c r="F225" s="804"/>
      <c r="G225" s="196">
        <f>'Dimens areas verdes'!D268</f>
        <v>114.39999999999999</v>
      </c>
      <c r="H225" s="666"/>
      <c r="I225" s="666"/>
      <c r="J225" s="320"/>
    </row>
    <row r="226" spans="2:10" ht="13.5" thickBot="1">
      <c r="B226" s="805" t="s">
        <v>831</v>
      </c>
      <c r="C226" s="319"/>
      <c r="D226" s="319"/>
      <c r="E226" s="856" t="s">
        <v>862</v>
      </c>
      <c r="F226" s="807"/>
      <c r="G226" s="293">
        <f>'Dimens areas verdes'!D267</f>
        <v>1</v>
      </c>
      <c r="H226" s="666"/>
      <c r="I226" s="666"/>
      <c r="J226" s="320"/>
    </row>
    <row r="227" spans="2:10" ht="13.5" thickBot="1">
      <c r="B227" s="808"/>
      <c r="C227" s="871" t="s">
        <v>448</v>
      </c>
      <c r="D227" s="809" t="s">
        <v>40</v>
      </c>
      <c r="E227" s="809" t="s">
        <v>1587</v>
      </c>
      <c r="F227" s="810" t="s">
        <v>26</v>
      </c>
      <c r="G227" s="807"/>
      <c r="H227" s="666"/>
      <c r="I227" s="666"/>
      <c r="J227" s="320"/>
    </row>
    <row r="228" spans="2:10" ht="13.5" thickBot="1">
      <c r="B228" s="811" t="s">
        <v>110</v>
      </c>
      <c r="C228" s="812">
        <f>G225</f>
        <v>114.39999999999999</v>
      </c>
      <c r="D228" s="740">
        <f>Banco!D47</f>
        <v>5.49</v>
      </c>
      <c r="E228" s="813">
        <f>Banco!D226</f>
        <v>1.5405</v>
      </c>
      <c r="F228" s="814">
        <f>C228*D228*E228</f>
        <v>967.52026799999987</v>
      </c>
      <c r="G228" s="807"/>
      <c r="H228" s="666"/>
      <c r="I228" s="666"/>
      <c r="J228" s="320"/>
    </row>
    <row r="229" spans="2:10">
      <c r="B229" s="319"/>
      <c r="C229" s="319"/>
      <c r="D229" s="319"/>
      <c r="E229" s="319"/>
      <c r="F229" s="319"/>
      <c r="G229" s="319"/>
      <c r="H229" s="666"/>
      <c r="I229" s="666"/>
      <c r="J229" s="320"/>
    </row>
    <row r="230" spans="2:10" ht="13.5" thickBot="1">
      <c r="B230" s="829" t="s">
        <v>832</v>
      </c>
      <c r="C230" s="319"/>
      <c r="D230" s="319"/>
      <c r="E230" s="319"/>
      <c r="F230" s="319"/>
      <c r="G230" s="319"/>
      <c r="H230" s="666"/>
      <c r="I230" s="666"/>
      <c r="J230" s="320"/>
    </row>
    <row r="231" spans="2:10" ht="13.5" thickBot="1">
      <c r="B231" s="815" t="s">
        <v>1588</v>
      </c>
      <c r="C231" s="1073" t="s">
        <v>1589</v>
      </c>
      <c r="D231" s="809" t="s">
        <v>40</v>
      </c>
      <c r="E231" s="1074" t="s">
        <v>1590</v>
      </c>
      <c r="F231" s="810" t="s">
        <v>26</v>
      </c>
      <c r="G231" s="319"/>
      <c r="H231" s="666"/>
      <c r="I231" s="666"/>
      <c r="J231" s="320"/>
    </row>
    <row r="232" spans="2:10" ht="13.5" thickBot="1">
      <c r="B232" s="818" t="s">
        <v>105</v>
      </c>
      <c r="C232" s="753">
        <f>C228*E228</f>
        <v>176.23319999999998</v>
      </c>
      <c r="D232" s="753">
        <f>Banco!D68</f>
        <v>28</v>
      </c>
      <c r="E232" s="1075">
        <f>Banco!D231</f>
        <v>0.03</v>
      </c>
      <c r="F232" s="814">
        <f>C232*D232*E232</f>
        <v>148.035888</v>
      </c>
      <c r="G232" s="319"/>
      <c r="H232" s="666"/>
      <c r="I232" s="666"/>
      <c r="J232" s="320"/>
    </row>
    <row r="233" spans="2:10">
      <c r="B233" s="335"/>
      <c r="C233" s="320"/>
      <c r="D233" s="320"/>
      <c r="E233" s="415"/>
      <c r="F233" s="356"/>
      <c r="G233" s="666"/>
      <c r="H233" s="666"/>
      <c r="I233" s="666"/>
      <c r="J233" s="320"/>
    </row>
    <row r="234" spans="2:10">
      <c r="B234" s="357" t="s">
        <v>1591</v>
      </c>
      <c r="C234" s="320"/>
      <c r="D234" s="320"/>
      <c r="E234" s="320"/>
      <c r="F234" s="320"/>
      <c r="G234" s="320"/>
      <c r="H234" s="320"/>
      <c r="I234" s="320"/>
      <c r="J234" s="320"/>
    </row>
    <row r="235" spans="2:10" ht="13.5" thickBot="1">
      <c r="B235" s="320"/>
      <c r="C235" s="320"/>
      <c r="D235" s="320"/>
      <c r="E235" s="320"/>
      <c r="F235" s="320"/>
      <c r="G235" s="320"/>
      <c r="H235" s="320"/>
      <c r="I235" s="320"/>
      <c r="J235" s="320"/>
    </row>
    <row r="236" spans="2:10" ht="13.5" thickBot="1">
      <c r="B236" s="1369" t="s">
        <v>771</v>
      </c>
      <c r="C236" s="1370"/>
      <c r="D236" s="1370"/>
      <c r="E236" s="708">
        <f>E206</f>
        <v>0.25</v>
      </c>
      <c r="F236" s="320"/>
      <c r="G236" s="320"/>
      <c r="H236" s="320"/>
      <c r="I236" s="320"/>
      <c r="J236" s="320"/>
    </row>
    <row r="237" spans="2:10">
      <c r="B237" s="320"/>
      <c r="C237" s="320"/>
      <c r="D237" s="320"/>
      <c r="E237" s="320"/>
      <c r="F237" s="320"/>
      <c r="G237" s="320"/>
      <c r="H237" s="320"/>
      <c r="I237" s="320"/>
      <c r="J237" s="320"/>
    </row>
    <row r="238" spans="2:10" ht="13.5" thickBot="1">
      <c r="B238" s="357" t="s">
        <v>772</v>
      </c>
      <c r="C238" s="320"/>
      <c r="D238" s="320"/>
      <c r="E238" s="320"/>
      <c r="F238" s="320"/>
      <c r="G238" s="320"/>
      <c r="H238" s="320"/>
      <c r="I238" s="320"/>
      <c r="J238" s="320"/>
    </row>
    <row r="239" spans="2:10" ht="13.5" thickBot="1">
      <c r="B239" s="696"/>
      <c r="C239" s="627" t="s">
        <v>43</v>
      </c>
      <c r="D239" s="627" t="s">
        <v>81</v>
      </c>
      <c r="E239" s="627" t="s">
        <v>80</v>
      </c>
      <c r="F239" s="482" t="s">
        <v>1328</v>
      </c>
      <c r="G239" s="672" t="s">
        <v>26</v>
      </c>
      <c r="H239" s="181"/>
      <c r="I239" s="181"/>
      <c r="J239" s="320"/>
    </row>
    <row r="240" spans="2:10" ht="13.5" thickBot="1">
      <c r="B240" s="634" t="s">
        <v>1132</v>
      </c>
      <c r="C240" s="960">
        <f>G226</f>
        <v>1</v>
      </c>
      <c r="D240" s="697">
        <f>Banco!D172</f>
        <v>3045</v>
      </c>
      <c r="E240" s="698">
        <f>D240*E236</f>
        <v>761.25</v>
      </c>
      <c r="F240" s="699">
        <f>Banco!D280</f>
        <v>30</v>
      </c>
      <c r="G240" s="427">
        <f>C240*E240/F240</f>
        <v>25.375</v>
      </c>
      <c r="H240" s="401"/>
      <c r="I240" s="401"/>
      <c r="J240" s="320"/>
    </row>
    <row r="241" spans="2:10">
      <c r="B241" s="357"/>
      <c r="C241" s="356"/>
      <c r="D241" s="700"/>
      <c r="E241" s="700"/>
      <c r="F241" s="356"/>
      <c r="G241" s="403"/>
      <c r="H241" s="403"/>
      <c r="I241" s="403"/>
      <c r="J241" s="320"/>
    </row>
    <row r="242" spans="2:10">
      <c r="B242" s="357" t="s">
        <v>1592</v>
      </c>
      <c r="C242" s="320"/>
      <c r="D242" s="320"/>
      <c r="E242" s="320"/>
      <c r="F242" s="320"/>
      <c r="G242" s="320"/>
      <c r="H242" s="320"/>
      <c r="I242" s="320"/>
      <c r="J242" s="320"/>
    </row>
    <row r="243" spans="2:10" ht="13.5" thickBot="1">
      <c r="B243" s="357"/>
      <c r="C243" s="320"/>
      <c r="D243" s="320"/>
      <c r="E243" s="320"/>
      <c r="F243" s="320"/>
      <c r="G243" s="320"/>
      <c r="H243" s="320"/>
      <c r="I243" s="320"/>
      <c r="J243" s="320"/>
    </row>
    <row r="244" spans="2:10" ht="13.5" thickBot="1">
      <c r="B244" s="1369" t="s">
        <v>771</v>
      </c>
      <c r="C244" s="1370"/>
      <c r="D244" s="1370"/>
      <c r="E244" s="708">
        <f>'Ret Arvore peq porte &lt;2 pavim '!E247</f>
        <v>0.75</v>
      </c>
      <c r="F244" s="320"/>
      <c r="G244" s="320"/>
      <c r="H244" s="320"/>
      <c r="I244" s="320"/>
      <c r="J244" s="320"/>
    </row>
    <row r="245" spans="2:10">
      <c r="B245" s="357"/>
      <c r="C245" s="320"/>
      <c r="D245" s="320"/>
      <c r="E245" s="320"/>
      <c r="F245" s="320"/>
      <c r="G245" s="320"/>
      <c r="H245" s="320"/>
      <c r="I245" s="320"/>
      <c r="J245" s="320"/>
    </row>
    <row r="246" spans="2:10" ht="13.5" thickBot="1">
      <c r="B246" s="357" t="s">
        <v>783</v>
      </c>
      <c r="C246" s="320"/>
      <c r="D246" s="320"/>
      <c r="E246" s="320"/>
      <c r="F246" s="320"/>
      <c r="G246" s="320"/>
      <c r="H246" s="320"/>
      <c r="I246" s="320"/>
      <c r="J246" s="320"/>
    </row>
    <row r="247" spans="2:10" ht="13.5" thickBot="1">
      <c r="B247" s="696"/>
      <c r="C247" s="627" t="s">
        <v>43</v>
      </c>
      <c r="D247" s="627" t="s">
        <v>81</v>
      </c>
      <c r="E247" s="627" t="s">
        <v>1036</v>
      </c>
      <c r="F247" s="482" t="s">
        <v>1328</v>
      </c>
      <c r="G247" s="672" t="s">
        <v>26</v>
      </c>
      <c r="H247" s="181"/>
      <c r="I247" s="181"/>
      <c r="J247" s="320"/>
    </row>
    <row r="248" spans="2:10" ht="13.5" thickBot="1">
      <c r="B248" s="634" t="s">
        <v>1133</v>
      </c>
      <c r="C248" s="701">
        <f>C240</f>
        <v>1</v>
      </c>
      <c r="D248" s="697">
        <f>D240</f>
        <v>3045</v>
      </c>
      <c r="E248" s="698">
        <f>D248*E244</f>
        <v>2283.75</v>
      </c>
      <c r="F248" s="699">
        <f>F240</f>
        <v>30</v>
      </c>
      <c r="G248" s="427">
        <f>C248*E248/F248</f>
        <v>76.125</v>
      </c>
      <c r="H248" s="401"/>
      <c r="I248" s="401"/>
      <c r="J248" s="320"/>
    </row>
    <row r="249" spans="2:10" ht="13.5" thickBot="1">
      <c r="B249" s="357"/>
      <c r="C249" s="893"/>
      <c r="D249" s="700"/>
      <c r="E249" s="894"/>
      <c r="F249" s="895"/>
      <c r="G249" s="401"/>
      <c r="H249" s="401"/>
      <c r="I249" s="401"/>
      <c r="J249" s="320"/>
    </row>
    <row r="250" spans="2:10" ht="13.5" thickBot="1">
      <c r="B250" s="320"/>
      <c r="C250" s="320"/>
      <c r="D250" s="320"/>
      <c r="E250" s="320"/>
      <c r="F250" s="320"/>
      <c r="G250" s="693" t="s">
        <v>26</v>
      </c>
      <c r="H250" s="181"/>
      <c r="I250" s="181"/>
      <c r="J250" s="320"/>
    </row>
    <row r="251" spans="2:10" ht="13.5" thickBot="1">
      <c r="B251" s="1371" t="s">
        <v>1593</v>
      </c>
      <c r="C251" s="1372"/>
      <c r="D251" s="1372"/>
      <c r="E251" s="1372"/>
      <c r="F251" s="1373"/>
      <c r="G251" s="710">
        <f>F228+F232+G248+G240</f>
        <v>1217.0561559999999</v>
      </c>
      <c r="H251" s="401"/>
      <c r="I251" s="401"/>
      <c r="J251" s="320"/>
    </row>
    <row r="252" spans="2:10">
      <c r="B252" s="705"/>
      <c r="C252" s="705"/>
      <c r="D252" s="705"/>
      <c r="E252" s="705"/>
      <c r="F252" s="705"/>
      <c r="G252" s="401"/>
      <c r="H252" s="401"/>
      <c r="I252" s="401"/>
      <c r="J252" s="320"/>
    </row>
    <row r="253" spans="2:10">
      <c r="B253" s="705"/>
      <c r="C253" s="705"/>
      <c r="D253" s="705"/>
      <c r="E253" s="705"/>
      <c r="F253" s="705"/>
      <c r="G253" s="401"/>
      <c r="H253" s="666"/>
      <c r="I253" s="666"/>
      <c r="J253" s="320"/>
    </row>
    <row r="254" spans="2:10">
      <c r="B254" s="335" t="s">
        <v>774</v>
      </c>
      <c r="C254" s="705"/>
      <c r="D254" s="705"/>
      <c r="E254" s="705"/>
      <c r="F254" s="705"/>
      <c r="G254" s="401"/>
      <c r="H254" s="326"/>
      <c r="I254" s="326"/>
      <c r="J254" s="320"/>
    </row>
    <row r="255" spans="2:10" ht="13.5" thickBot="1">
      <c r="B255" s="705"/>
      <c r="C255" s="705"/>
      <c r="D255" s="705"/>
      <c r="E255" s="705"/>
      <c r="F255" s="705"/>
      <c r="G255" s="401"/>
      <c r="H255" s="320"/>
      <c r="I255" s="320"/>
      <c r="J255" s="320"/>
    </row>
    <row r="256" spans="2:10" ht="13.5" thickBot="1">
      <c r="B256" s="745"/>
      <c r="C256" s="319"/>
      <c r="D256" s="319"/>
      <c r="E256" s="803" t="s">
        <v>825</v>
      </c>
      <c r="F256" s="804"/>
      <c r="G256" s="196">
        <f>'Dimens areas verdes'!D270</f>
        <v>143</v>
      </c>
      <c r="H256" s="320"/>
      <c r="I256" s="320"/>
      <c r="J256" s="320"/>
    </row>
    <row r="257" spans="2:11" ht="13.5" thickBot="1">
      <c r="B257" s="805" t="s">
        <v>1585</v>
      </c>
      <c r="C257" s="319"/>
      <c r="D257" s="319"/>
      <c r="E257" s="856" t="s">
        <v>863</v>
      </c>
      <c r="F257" s="807"/>
      <c r="G257" s="293">
        <f>'Dimens areas verdes'!D269</f>
        <v>1</v>
      </c>
      <c r="H257" s="320"/>
      <c r="I257" s="320"/>
      <c r="J257" s="320"/>
    </row>
    <row r="258" spans="2:11" ht="13.5" thickBot="1">
      <c r="B258" s="808"/>
      <c r="C258" s="871" t="s">
        <v>448</v>
      </c>
      <c r="D258" s="809" t="s">
        <v>40</v>
      </c>
      <c r="E258" s="809" t="s">
        <v>1587</v>
      </c>
      <c r="F258" s="810" t="s">
        <v>26</v>
      </c>
      <c r="G258" s="807"/>
      <c r="H258" s="320"/>
      <c r="I258" s="320"/>
      <c r="J258" s="320"/>
    </row>
    <row r="259" spans="2:11" ht="13.5" thickBot="1">
      <c r="B259" s="811" t="s">
        <v>110</v>
      </c>
      <c r="C259" s="812">
        <f>G256</f>
        <v>143</v>
      </c>
      <c r="D259" s="740">
        <f>Banco!D47</f>
        <v>5.49</v>
      </c>
      <c r="E259" s="813">
        <f>Banco!D225</f>
        <v>0.37524999999999997</v>
      </c>
      <c r="F259" s="814">
        <f>C259*D259*E259</f>
        <v>294.59751749999998</v>
      </c>
      <c r="G259" s="807"/>
      <c r="H259" s="320"/>
      <c r="I259" s="320"/>
      <c r="J259" s="320"/>
    </row>
    <row r="260" spans="2:11">
      <c r="B260" s="319"/>
      <c r="C260" s="319"/>
      <c r="D260" s="319"/>
      <c r="E260" s="319"/>
      <c r="F260" s="319"/>
      <c r="G260" s="319"/>
      <c r="H260" s="181"/>
      <c r="I260" s="181"/>
      <c r="J260" s="320"/>
    </row>
    <row r="261" spans="2:11" ht="13.5" thickBot="1">
      <c r="B261" s="829" t="s">
        <v>1586</v>
      </c>
      <c r="C261" s="319"/>
      <c r="D261" s="319"/>
      <c r="E261" s="319"/>
      <c r="F261" s="319"/>
      <c r="G261" s="319"/>
      <c r="H261" s="401"/>
      <c r="I261" s="401"/>
      <c r="J261" s="320"/>
    </row>
    <row r="262" spans="2:11" ht="13.5" thickBot="1">
      <c r="B262" s="815" t="s">
        <v>1588</v>
      </c>
      <c r="C262" s="1073" t="s">
        <v>1589</v>
      </c>
      <c r="D262" s="809" t="s">
        <v>40</v>
      </c>
      <c r="E262" s="1074" t="s">
        <v>1590</v>
      </c>
      <c r="F262" s="810" t="s">
        <v>26</v>
      </c>
      <c r="G262" s="319"/>
      <c r="H262" s="403"/>
      <c r="I262" s="403"/>
      <c r="J262" s="320"/>
    </row>
    <row r="263" spans="2:11" ht="13.5" thickBot="1">
      <c r="B263" s="818" t="s">
        <v>105</v>
      </c>
      <c r="C263" s="753">
        <f>C259*E259</f>
        <v>53.660749999999993</v>
      </c>
      <c r="D263" s="753">
        <f>Banco!D68</f>
        <v>28</v>
      </c>
      <c r="E263" s="1075">
        <f>Banco!D231</f>
        <v>0.03</v>
      </c>
      <c r="F263" s="814">
        <f>C263*D263*E263</f>
        <v>45.075029999999991</v>
      </c>
      <c r="G263" s="319"/>
      <c r="H263" s="320"/>
      <c r="I263" s="320"/>
      <c r="J263" s="320"/>
    </row>
    <row r="264" spans="2:11">
      <c r="B264" s="705"/>
      <c r="C264" s="705"/>
      <c r="D264" s="705"/>
      <c r="E264" s="705"/>
      <c r="F264" s="705"/>
      <c r="G264" s="401"/>
      <c r="H264" s="320"/>
      <c r="I264" s="320"/>
      <c r="J264" s="320"/>
    </row>
    <row r="265" spans="2:11">
      <c r="B265" s="357" t="s">
        <v>1594</v>
      </c>
      <c r="C265" s="320"/>
      <c r="D265" s="320"/>
      <c r="E265" s="320"/>
      <c r="F265" s="320"/>
      <c r="G265" s="320"/>
      <c r="H265" s="401"/>
      <c r="I265" s="320"/>
      <c r="J265" s="320"/>
      <c r="K265" s="320"/>
    </row>
    <row r="266" spans="2:11" ht="13.5" thickBot="1">
      <c r="B266" s="320"/>
      <c r="C266" s="320"/>
      <c r="D266" s="320"/>
      <c r="E266" s="320"/>
      <c r="F266" s="320"/>
      <c r="G266" s="320"/>
      <c r="H266" s="401"/>
      <c r="I266" s="320"/>
      <c r="J266" s="320"/>
      <c r="K266" s="320"/>
    </row>
    <row r="267" spans="2:11" ht="13.5" thickBot="1">
      <c r="B267" s="1369" t="s">
        <v>775</v>
      </c>
      <c r="C267" s="1370"/>
      <c r="D267" s="1370"/>
      <c r="E267" s="708">
        <f>E236</f>
        <v>0.25</v>
      </c>
      <c r="F267" s="320"/>
      <c r="G267" s="320"/>
      <c r="H267" s="320"/>
      <c r="I267" s="320"/>
      <c r="J267" s="320"/>
      <c r="K267" s="320"/>
    </row>
    <row r="268" spans="2:11">
      <c r="B268" s="320"/>
      <c r="C268" s="320"/>
      <c r="D268" s="320"/>
      <c r="E268" s="320"/>
      <c r="F268" s="320"/>
      <c r="G268" s="320"/>
      <c r="H268" s="320"/>
      <c r="I268" s="181"/>
      <c r="J268" s="181"/>
      <c r="K268" s="320"/>
    </row>
    <row r="269" spans="2:11" ht="13.5" thickBot="1">
      <c r="B269" s="357" t="s">
        <v>776</v>
      </c>
      <c r="C269" s="320"/>
      <c r="D269" s="320"/>
      <c r="E269" s="320"/>
      <c r="F269" s="320"/>
      <c r="G269" s="320"/>
      <c r="H269" s="320"/>
      <c r="I269" s="401"/>
      <c r="J269" s="401"/>
      <c r="K269" s="320"/>
    </row>
    <row r="270" spans="2:11" ht="13.5" thickBot="1">
      <c r="B270" s="696"/>
      <c r="C270" s="627" t="s">
        <v>43</v>
      </c>
      <c r="D270" s="627" t="s">
        <v>81</v>
      </c>
      <c r="E270" s="627" t="s">
        <v>80</v>
      </c>
      <c r="F270" s="482" t="s">
        <v>1328</v>
      </c>
      <c r="G270" s="672" t="s">
        <v>26</v>
      </c>
      <c r="H270" s="320"/>
      <c r="I270" s="401"/>
      <c r="J270" s="320"/>
    </row>
    <row r="271" spans="2:11" ht="13.5" thickBot="1">
      <c r="B271" s="634" t="s">
        <v>1134</v>
      </c>
      <c r="C271" s="960">
        <f>G257</f>
        <v>1</v>
      </c>
      <c r="D271" s="697">
        <f>Banco!D171</f>
        <v>2249.9</v>
      </c>
      <c r="E271" s="698">
        <f>D271*E267</f>
        <v>562.47500000000002</v>
      </c>
      <c r="F271" s="699">
        <f>F240</f>
        <v>30</v>
      </c>
      <c r="G271" s="427">
        <f>C271*E271/F271</f>
        <v>18.749166666666667</v>
      </c>
      <c r="H271" s="320"/>
      <c r="I271" s="181"/>
      <c r="J271" s="320"/>
    </row>
    <row r="272" spans="2:11">
      <c r="B272" s="357"/>
      <c r="C272" s="356"/>
      <c r="D272" s="700"/>
      <c r="E272" s="700"/>
      <c r="F272" s="356"/>
      <c r="G272" s="403"/>
      <c r="H272" s="320"/>
      <c r="I272" s="401"/>
      <c r="J272" s="320"/>
    </row>
    <row r="273" spans="2:10">
      <c r="B273" s="357" t="s">
        <v>1595</v>
      </c>
      <c r="C273" s="320"/>
      <c r="D273" s="320"/>
      <c r="E273" s="320"/>
      <c r="F273" s="320"/>
      <c r="G273" s="320"/>
      <c r="H273" s="320"/>
      <c r="I273" s="401"/>
      <c r="J273" s="320"/>
    </row>
    <row r="274" spans="2:10" ht="13.5" thickBot="1">
      <c r="B274" s="357"/>
      <c r="C274" s="320"/>
      <c r="D274" s="320"/>
      <c r="E274" s="320"/>
      <c r="F274" s="320"/>
      <c r="G274" s="320"/>
      <c r="H274" s="320"/>
      <c r="I274" s="320"/>
      <c r="J274" s="320"/>
    </row>
    <row r="275" spans="2:10" ht="13.5" thickBot="1">
      <c r="B275" s="1369" t="s">
        <v>777</v>
      </c>
      <c r="C275" s="1370"/>
      <c r="D275" s="1370"/>
      <c r="E275" s="708">
        <f>'Ret Arvore peq porte &lt;2 pavim '!E278</f>
        <v>0.75</v>
      </c>
      <c r="F275" s="320"/>
      <c r="G275" s="320"/>
      <c r="H275" s="320"/>
      <c r="I275" s="320"/>
      <c r="J275" s="320"/>
    </row>
    <row r="276" spans="2:10">
      <c r="B276" s="357"/>
      <c r="C276" s="320"/>
      <c r="D276" s="320"/>
      <c r="E276" s="320"/>
      <c r="F276" s="320"/>
      <c r="G276" s="320"/>
      <c r="H276" s="320"/>
      <c r="I276" s="320"/>
      <c r="J276" s="320"/>
    </row>
    <row r="277" spans="2:10" ht="13.5" thickBot="1">
      <c r="B277" s="357" t="s">
        <v>778</v>
      </c>
      <c r="C277" s="320"/>
      <c r="D277" s="320"/>
      <c r="E277" s="320"/>
      <c r="F277" s="320"/>
      <c r="G277" s="320"/>
      <c r="H277" s="320"/>
      <c r="I277" s="320"/>
      <c r="J277" s="320"/>
    </row>
    <row r="278" spans="2:10" ht="13.5" thickBot="1">
      <c r="B278" s="696"/>
      <c r="C278" s="627" t="s">
        <v>43</v>
      </c>
      <c r="D278" s="627" t="s">
        <v>81</v>
      </c>
      <c r="E278" s="627" t="s">
        <v>1036</v>
      </c>
      <c r="F278" s="482" t="s">
        <v>1328</v>
      </c>
      <c r="G278" s="672" t="s">
        <v>26</v>
      </c>
      <c r="H278" s="320"/>
      <c r="I278" s="320"/>
      <c r="J278" s="320"/>
    </row>
    <row r="279" spans="2:10" ht="13.5" thickBot="1">
      <c r="B279" s="634" t="s">
        <v>1135</v>
      </c>
      <c r="C279" s="701">
        <f>C271</f>
        <v>1</v>
      </c>
      <c r="D279" s="697">
        <f>D271</f>
        <v>2249.9</v>
      </c>
      <c r="E279" s="698">
        <f>D279*E275</f>
        <v>1687.4250000000002</v>
      </c>
      <c r="F279" s="699">
        <f>F248</f>
        <v>30</v>
      </c>
      <c r="G279" s="427">
        <f>C279*E279/F279</f>
        <v>56.247500000000009</v>
      </c>
      <c r="I279" s="320"/>
      <c r="J279" s="320"/>
    </row>
    <row r="280" spans="2:10" ht="13.5" thickBot="1">
      <c r="B280" s="357"/>
      <c r="C280" s="893"/>
      <c r="D280" s="700"/>
      <c r="E280" s="894"/>
      <c r="F280" s="895"/>
      <c r="G280" s="401"/>
      <c r="I280" s="320"/>
      <c r="J280" s="320"/>
    </row>
    <row r="281" spans="2:10" ht="13.5" thickBot="1">
      <c r="B281" s="320"/>
      <c r="C281" s="320"/>
      <c r="D281" s="320"/>
      <c r="E281" s="320"/>
      <c r="F281" s="320"/>
      <c r="G281" s="693" t="s">
        <v>26</v>
      </c>
      <c r="I281" s="320"/>
      <c r="J281" s="320"/>
    </row>
    <row r="282" spans="2:10" ht="13.5" thickBot="1">
      <c r="B282" s="1371" t="s">
        <v>1596</v>
      </c>
      <c r="C282" s="1372"/>
      <c r="D282" s="1372"/>
      <c r="E282" s="1372"/>
      <c r="F282" s="1373"/>
      <c r="G282" s="710">
        <f>F259+F263+G279+G271</f>
        <v>414.66921416666662</v>
      </c>
      <c r="I282" s="320"/>
      <c r="J282" s="320"/>
    </row>
    <row r="283" spans="2:10">
      <c r="B283"/>
      <c r="C283"/>
      <c r="D283"/>
      <c r="E283"/>
      <c r="F283"/>
      <c r="G283"/>
      <c r="H283"/>
      <c r="I283" s="320"/>
      <c r="J283" s="320"/>
    </row>
    <row r="284" spans="2:10">
      <c r="B284" s="745" t="s">
        <v>952</v>
      </c>
      <c r="C284" s="319"/>
      <c r="D284" s="319"/>
      <c r="E284" s="854"/>
      <c r="F284" s="807"/>
      <c r="G284" s="863"/>
      <c r="I284" s="320"/>
      <c r="J284" s="320"/>
    </row>
    <row r="285" spans="2:10" ht="13.5" thickBot="1">
      <c r="B285" s="745"/>
      <c r="C285" s="319"/>
      <c r="D285" s="319"/>
      <c r="E285" s="854"/>
      <c r="F285" s="807"/>
      <c r="G285" s="863"/>
      <c r="I285" s="320"/>
      <c r="J285" s="320"/>
    </row>
    <row r="286" spans="2:10" ht="13.5" thickBot="1">
      <c r="B286" s="805"/>
      <c r="C286" s="319"/>
      <c r="D286" s="319"/>
      <c r="E286" s="856" t="s">
        <v>926</v>
      </c>
      <c r="F286" s="838"/>
      <c r="G286" s="866">
        <f>'Dimens areas verdes'!D271</f>
        <v>1</v>
      </c>
    </row>
    <row r="287" spans="2:10" ht="13.5" thickBot="1">
      <c r="B287" s="319"/>
      <c r="C287" s="319"/>
      <c r="D287" s="319"/>
      <c r="E287" s="319"/>
      <c r="F287" s="319"/>
      <c r="G287" s="319"/>
    </row>
    <row r="288" spans="2:10" ht="13.5" thickBot="1">
      <c r="B288" s="1381" t="s">
        <v>955</v>
      </c>
      <c r="C288" s="1382"/>
      <c r="D288" s="1382"/>
      <c r="E288" s="858">
        <f>Banco!D235</f>
        <v>0.25</v>
      </c>
      <c r="F288" s="319"/>
      <c r="G288" s="319"/>
    </row>
    <row r="289" spans="2:7">
      <c r="B289" s="319"/>
      <c r="C289" s="319"/>
      <c r="D289" s="319"/>
      <c r="E289" s="319"/>
      <c r="F289" s="319"/>
      <c r="G289" s="319"/>
    </row>
    <row r="290" spans="2:7" ht="13.5" thickBot="1">
      <c r="B290" s="805" t="s">
        <v>956</v>
      </c>
      <c r="C290" s="319"/>
      <c r="D290" s="319"/>
      <c r="E290" s="319"/>
      <c r="F290" s="319"/>
      <c r="G290" s="319"/>
    </row>
    <row r="291" spans="2:7" ht="13.5" thickBot="1">
      <c r="B291" s="844"/>
      <c r="C291" s="824" t="s">
        <v>43</v>
      </c>
      <c r="D291" s="824" t="s">
        <v>81</v>
      </c>
      <c r="E291" s="824" t="s">
        <v>80</v>
      </c>
      <c r="F291" s="482" t="s">
        <v>1328</v>
      </c>
      <c r="G291" s="810" t="s">
        <v>26</v>
      </c>
    </row>
    <row r="292" spans="2:7" ht="13.5" thickBot="1">
      <c r="B292" s="845" t="s">
        <v>1136</v>
      </c>
      <c r="C292" s="1078">
        <f>G286</f>
        <v>1</v>
      </c>
      <c r="D292" s="846">
        <f>Banco!D167</f>
        <v>5822.79</v>
      </c>
      <c r="E292" s="847">
        <f>D292*E288</f>
        <v>1455.6975</v>
      </c>
      <c r="F292" s="848">
        <f>F240</f>
        <v>30</v>
      </c>
      <c r="G292" s="814">
        <f>C292*E292/F292</f>
        <v>48.523249999999997</v>
      </c>
    </row>
    <row r="293" spans="2:7">
      <c r="B293" s="805"/>
      <c r="C293" s="785"/>
      <c r="D293" s="849"/>
      <c r="E293" s="861"/>
      <c r="F293" s="862"/>
      <c r="G293" s="863"/>
    </row>
    <row r="294" spans="2:7">
      <c r="B294" s="805" t="s">
        <v>848</v>
      </c>
      <c r="C294" s="319"/>
      <c r="D294" s="319"/>
      <c r="E294" s="319"/>
      <c r="F294" s="319"/>
      <c r="G294" s="821"/>
    </row>
    <row r="295" spans="2:7" ht="13.5" thickBot="1">
      <c r="B295" s="783"/>
      <c r="C295" s="319"/>
      <c r="D295" s="319"/>
      <c r="E295" s="319"/>
      <c r="F295" s="319"/>
      <c r="G295" s="319"/>
    </row>
    <row r="296" spans="2:7" ht="13.5" thickBot="1">
      <c r="B296" s="1381" t="s">
        <v>927</v>
      </c>
      <c r="C296" s="1382"/>
      <c r="D296" s="1382"/>
      <c r="E296" s="858">
        <f>'Ret Arvore peq porte &lt;2 pavim '!E301</f>
        <v>0.75</v>
      </c>
      <c r="F296" s="319"/>
      <c r="G296" s="319"/>
    </row>
    <row r="297" spans="2:7">
      <c r="B297" s="783"/>
      <c r="C297" s="319"/>
      <c r="D297" s="319"/>
      <c r="E297" s="319"/>
      <c r="F297" s="319"/>
      <c r="G297" s="319"/>
    </row>
    <row r="298" spans="2:7" ht="13.5" thickBot="1">
      <c r="B298" s="805" t="s">
        <v>957</v>
      </c>
      <c r="C298" s="319"/>
      <c r="D298" s="319"/>
      <c r="E298" s="319"/>
      <c r="F298" s="319"/>
      <c r="G298" s="319"/>
    </row>
    <row r="299" spans="2:7" ht="13.5" thickBot="1">
      <c r="B299" s="844"/>
      <c r="C299" s="824" t="s">
        <v>43</v>
      </c>
      <c r="D299" s="824" t="s">
        <v>81</v>
      </c>
      <c r="E299" s="870" t="s">
        <v>1036</v>
      </c>
      <c r="F299" s="482" t="s">
        <v>1328</v>
      </c>
      <c r="G299" s="810" t="s">
        <v>26</v>
      </c>
    </row>
    <row r="300" spans="2:7" ht="13.5" thickBot="1">
      <c r="B300" s="845" t="s">
        <v>1129</v>
      </c>
      <c r="C300" s="859">
        <f>G286</f>
        <v>1</v>
      </c>
      <c r="D300" s="846">
        <f>D292</f>
        <v>5822.79</v>
      </c>
      <c r="E300" s="847">
        <f>D300*E296</f>
        <v>4367.0924999999997</v>
      </c>
      <c r="F300" s="848">
        <f>F279</f>
        <v>30</v>
      </c>
      <c r="G300" s="814">
        <f>C300*E300/F300</f>
        <v>145.56975</v>
      </c>
    </row>
    <row r="301" spans="2:7">
      <c r="B301" s="319"/>
      <c r="C301" s="319"/>
      <c r="D301" s="319"/>
      <c r="E301" s="319"/>
      <c r="F301" s="319"/>
      <c r="G301" s="863"/>
    </row>
    <row r="302" spans="2:7" ht="13.5" thickBot="1">
      <c r="B302" s="319"/>
      <c r="C302" s="319"/>
      <c r="D302" s="319"/>
      <c r="E302" s="319"/>
      <c r="F302" s="319"/>
      <c r="G302" s="863"/>
    </row>
    <row r="303" spans="2:7" ht="13.5" thickBot="1">
      <c r="B303" s="1383" t="s">
        <v>958</v>
      </c>
      <c r="C303" s="1384"/>
      <c r="D303" s="1384"/>
      <c r="E303" s="1384"/>
      <c r="F303" s="1385"/>
      <c r="G303" s="841" t="s">
        <v>26</v>
      </c>
    </row>
    <row r="304" spans="2:7" ht="13.5" thickBot="1">
      <c r="B304" s="865"/>
      <c r="C304" s="865"/>
      <c r="D304" s="865"/>
      <c r="E304" s="865"/>
      <c r="F304" s="865"/>
      <c r="G304" s="864">
        <f>G292+G300</f>
        <v>194.09299999999999</v>
      </c>
    </row>
    <row r="305" spans="2:7">
      <c r="B305" s="865"/>
      <c r="C305" s="865"/>
      <c r="D305" s="865"/>
      <c r="E305" s="865"/>
      <c r="F305" s="865"/>
      <c r="G305" s="863"/>
    </row>
    <row r="306" spans="2:7">
      <c r="B306" s="745" t="s">
        <v>1597</v>
      </c>
      <c r="C306" s="319"/>
      <c r="D306" s="319"/>
      <c r="E306" s="854"/>
      <c r="F306" s="807"/>
      <c r="G306" s="855"/>
    </row>
    <row r="307" spans="2:7" ht="13.5" thickBot="1">
      <c r="B307" s="805"/>
      <c r="C307" s="319"/>
      <c r="D307" s="319"/>
      <c r="E307" s="854"/>
      <c r="F307" s="807"/>
      <c r="G307" s="1072"/>
    </row>
    <row r="308" spans="2:7" ht="13.5" thickBot="1">
      <c r="B308" s="745"/>
      <c r="C308" s="319"/>
      <c r="D308" s="319"/>
      <c r="E308" s="803" t="s">
        <v>825</v>
      </c>
      <c r="F308" s="804"/>
      <c r="G308" s="196">
        <f>'Dimens areas verdes'!D274</f>
        <v>76.266666666666666</v>
      </c>
    </row>
    <row r="309" spans="2:7" ht="13.5" thickBot="1">
      <c r="B309" s="805" t="s">
        <v>1598</v>
      </c>
      <c r="C309" s="319"/>
      <c r="D309" s="319"/>
      <c r="E309" s="856" t="s">
        <v>1552</v>
      </c>
      <c r="F309" s="807"/>
      <c r="G309" s="293">
        <f>'Dimens areas verdes'!D273</f>
        <v>1</v>
      </c>
    </row>
    <row r="310" spans="2:7" ht="13.5" thickBot="1">
      <c r="B310" s="808"/>
      <c r="C310" s="871" t="s">
        <v>448</v>
      </c>
      <c r="D310" s="809" t="s">
        <v>40</v>
      </c>
      <c r="E310" s="809" t="s">
        <v>1587</v>
      </c>
      <c r="F310" s="810" t="s">
        <v>26</v>
      </c>
      <c r="G310" s="807"/>
    </row>
    <row r="311" spans="2:7" ht="13.5" thickBot="1">
      <c r="B311" s="811" t="s">
        <v>110</v>
      </c>
      <c r="C311" s="812">
        <f>G308</f>
        <v>76.266666666666666</v>
      </c>
      <c r="D311" s="740">
        <f>Banco!D47</f>
        <v>5.49</v>
      </c>
      <c r="E311" s="813">
        <f>Banco!D222</f>
        <v>1.8999499999999998</v>
      </c>
      <c r="F311" s="814">
        <f>C311*D311*E311</f>
        <v>795.51666479999994</v>
      </c>
      <c r="G311" s="807"/>
    </row>
    <row r="312" spans="2:7">
      <c r="B312" s="319"/>
      <c r="C312" s="319"/>
      <c r="D312" s="319"/>
      <c r="E312" s="319"/>
      <c r="F312" s="319"/>
      <c r="G312" s="319"/>
    </row>
    <row r="313" spans="2:7" ht="13.5" thickBot="1">
      <c r="B313" s="829" t="s">
        <v>1603</v>
      </c>
      <c r="C313" s="319"/>
      <c r="D313" s="319"/>
      <c r="E313" s="319"/>
      <c r="F313" s="319"/>
      <c r="G313" s="319"/>
    </row>
    <row r="314" spans="2:7" ht="13.5" thickBot="1">
      <c r="B314" s="815" t="s">
        <v>1020</v>
      </c>
      <c r="C314" s="1073"/>
      <c r="D314" s="809"/>
      <c r="E314" s="1074" t="s">
        <v>1590</v>
      </c>
      <c r="F314" s="810" t="s">
        <v>26</v>
      </c>
      <c r="G314" s="319"/>
    </row>
    <row r="315" spans="2:7" ht="13.5" thickBot="1">
      <c r="B315" s="818" t="s">
        <v>105</v>
      </c>
      <c r="C315" s="753"/>
      <c r="D315" s="753"/>
      <c r="E315" s="1075">
        <f>Banco!D230</f>
        <v>0.08</v>
      </c>
      <c r="F315" s="814">
        <f>F311*E315</f>
        <v>63.641333183999997</v>
      </c>
      <c r="G315" s="319"/>
    </row>
    <row r="316" spans="2:7">
      <c r="B316" s="805"/>
      <c r="C316" s="807"/>
      <c r="D316" s="807"/>
      <c r="E316" s="854"/>
      <c r="F316" s="807"/>
      <c r="G316" s="1072"/>
    </row>
    <row r="317" spans="2:7">
      <c r="B317" s="805" t="s">
        <v>1604</v>
      </c>
      <c r="C317" s="319"/>
      <c r="D317" s="319"/>
      <c r="E317" s="319"/>
      <c r="F317" s="319"/>
      <c r="G317" s="1072"/>
    </row>
    <row r="318" spans="2:7" ht="13.5" thickBot="1">
      <c r="B318" s="319"/>
      <c r="C318" s="319"/>
      <c r="D318" s="319"/>
      <c r="E318" s="319"/>
      <c r="F318" s="319"/>
      <c r="G318" s="319"/>
    </row>
    <row r="319" spans="2:7" ht="13.5" thickBot="1">
      <c r="B319" s="1381" t="s">
        <v>1599</v>
      </c>
      <c r="C319" s="1382"/>
      <c r="D319" s="1382"/>
      <c r="E319" s="858">
        <f>E288</f>
        <v>0.25</v>
      </c>
      <c r="F319" s="319"/>
      <c r="G319" s="319"/>
    </row>
    <row r="320" spans="2:7">
      <c r="B320" s="319"/>
      <c r="C320" s="319"/>
      <c r="D320" s="319"/>
      <c r="E320" s="319"/>
      <c r="F320" s="319"/>
      <c r="G320" s="319"/>
    </row>
    <row r="321" spans="2:14" ht="13.5" thickBot="1">
      <c r="B321" s="805" t="s">
        <v>1600</v>
      </c>
      <c r="C321" s="319"/>
      <c r="D321" s="319"/>
      <c r="E321" s="319"/>
      <c r="F321" s="319"/>
      <c r="G321" s="319"/>
    </row>
    <row r="322" spans="2:14" ht="13.5" thickBot="1">
      <c r="B322" s="844"/>
      <c r="C322" s="824" t="s">
        <v>43</v>
      </c>
      <c r="D322" s="824" t="s">
        <v>81</v>
      </c>
      <c r="E322" s="824" t="s">
        <v>80</v>
      </c>
      <c r="F322" s="482" t="s">
        <v>1328</v>
      </c>
      <c r="G322" s="319"/>
    </row>
    <row r="323" spans="2:14" ht="13.5" thickBot="1">
      <c r="B323" s="845" t="s">
        <v>1269</v>
      </c>
      <c r="C323" s="1076">
        <f>G309</f>
        <v>1</v>
      </c>
      <c r="D323" s="846">
        <f>Banco!D165</f>
        <v>2500</v>
      </c>
      <c r="E323" s="847">
        <f>D323*E319</f>
        <v>625</v>
      </c>
      <c r="F323" s="848">
        <f>F168</f>
        <v>30</v>
      </c>
      <c r="G323" s="810" t="s">
        <v>26</v>
      </c>
    </row>
    <row r="324" spans="2:14" ht="13.5" thickBot="1">
      <c r="B324" s="783"/>
      <c r="C324" s="807"/>
      <c r="D324" s="849"/>
      <c r="E324" s="849"/>
      <c r="F324" s="807"/>
      <c r="G324" s="814">
        <f>C323*E323/F323</f>
        <v>20.833333333333332</v>
      </c>
    </row>
    <row r="325" spans="2:14">
      <c r="B325" s="805" t="s">
        <v>1605</v>
      </c>
      <c r="C325" s="319"/>
      <c r="D325" s="319"/>
      <c r="E325" s="319"/>
      <c r="F325" s="319"/>
      <c r="G325" s="821"/>
    </row>
    <row r="326" spans="2:14" ht="13.5" thickBot="1">
      <c r="B326" s="783"/>
      <c r="C326" s="319"/>
      <c r="D326" s="319"/>
      <c r="E326" s="319"/>
      <c r="F326" s="319"/>
      <c r="G326" s="319"/>
      <c r="I326" s="705"/>
      <c r="J326" s="705"/>
      <c r="K326" s="705"/>
      <c r="L326" s="705"/>
      <c r="M326" s="705"/>
      <c r="N326" s="401"/>
    </row>
    <row r="327" spans="2:14" ht="13.5" thickBot="1">
      <c r="B327" s="1381" t="s">
        <v>1268</v>
      </c>
      <c r="C327" s="1382"/>
      <c r="D327" s="1382"/>
      <c r="E327" s="858">
        <f>'Ret Arvore peq porte &lt;2 pavim '!E332</f>
        <v>0.35</v>
      </c>
      <c r="F327" s="319"/>
      <c r="G327" s="319"/>
      <c r="I327" s="705"/>
      <c r="J327" s="705"/>
      <c r="K327" s="705"/>
      <c r="L327" s="705"/>
      <c r="M327" s="705"/>
      <c r="N327" s="401"/>
    </row>
    <row r="328" spans="2:14">
      <c r="B328" s="783"/>
      <c r="C328" s="319"/>
      <c r="D328" s="319"/>
      <c r="E328" s="319"/>
      <c r="F328" s="319"/>
      <c r="G328" s="319"/>
      <c r="I328" s="705"/>
      <c r="J328" s="705"/>
      <c r="K328" s="705"/>
      <c r="L328" s="705"/>
      <c r="M328" s="705"/>
      <c r="N328" s="401"/>
    </row>
    <row r="329" spans="2:14" ht="13.5" thickBot="1">
      <c r="B329" s="805" t="s">
        <v>1619</v>
      </c>
      <c r="C329" s="319"/>
      <c r="D329" s="319"/>
      <c r="E329" s="319"/>
      <c r="F329" s="319"/>
      <c r="G329" s="319"/>
      <c r="I329" s="705"/>
      <c r="J329" s="705"/>
      <c r="K329" s="705"/>
      <c r="L329" s="705"/>
      <c r="M329" s="705"/>
      <c r="N329" s="401"/>
    </row>
    <row r="330" spans="2:14" ht="13.5" thickBot="1">
      <c r="B330" s="844"/>
      <c r="C330" s="824" t="s">
        <v>43</v>
      </c>
      <c r="D330" s="824" t="s">
        <v>81</v>
      </c>
      <c r="E330" s="870" t="s">
        <v>1036</v>
      </c>
      <c r="F330" s="482" t="s">
        <v>1328</v>
      </c>
      <c r="G330" s="319"/>
      <c r="I330" s="705"/>
      <c r="J330" s="705"/>
      <c r="K330" s="705"/>
      <c r="L330" s="705"/>
      <c r="M330" s="705"/>
      <c r="N330" s="401"/>
    </row>
    <row r="331" spans="2:14" ht="13.5" thickBot="1">
      <c r="B331" s="845" t="s">
        <v>1270</v>
      </c>
      <c r="C331" s="859">
        <f>C323</f>
        <v>1</v>
      </c>
      <c r="D331" s="846">
        <f>D323</f>
        <v>2500</v>
      </c>
      <c r="E331" s="847">
        <f>D331*E327</f>
        <v>875</v>
      </c>
      <c r="F331" s="848">
        <f>F323</f>
        <v>30</v>
      </c>
      <c r="G331" s="810" t="s">
        <v>26</v>
      </c>
      <c r="I331" s="705"/>
      <c r="J331" s="705"/>
      <c r="K331" s="705"/>
      <c r="L331" s="705"/>
      <c r="M331" s="705"/>
      <c r="N331" s="401"/>
    </row>
    <row r="332" spans="2:14" ht="13.5" thickBot="1">
      <c r="B332" s="805"/>
      <c r="C332" s="860"/>
      <c r="D332" s="849"/>
      <c r="E332" s="861"/>
      <c r="F332" s="862"/>
      <c r="G332" s="814">
        <f>C331*E331/F331</f>
        <v>29.166666666666668</v>
      </c>
      <c r="I332" s="705"/>
      <c r="J332" s="705"/>
      <c r="K332" s="705"/>
      <c r="L332" s="705"/>
      <c r="M332" s="705"/>
      <c r="N332" s="401"/>
    </row>
    <row r="333" spans="2:14" ht="13.5" thickBot="1">
      <c r="B333" s="319"/>
      <c r="C333" s="319"/>
      <c r="D333" s="319"/>
      <c r="E333" s="319"/>
      <c r="F333" s="319"/>
      <c r="G333" s="863"/>
      <c r="I333" s="705"/>
      <c r="J333" s="705"/>
      <c r="K333" s="705"/>
      <c r="L333" s="705"/>
      <c r="M333" s="705"/>
      <c r="N333" s="401"/>
    </row>
    <row r="334" spans="2:14" ht="13.5" thickBot="1">
      <c r="B334" s="1383" t="s">
        <v>1606</v>
      </c>
      <c r="C334" s="1384"/>
      <c r="D334" s="1384"/>
      <c r="E334" s="1384"/>
      <c r="F334" s="1385"/>
      <c r="G334" s="841" t="s">
        <v>26</v>
      </c>
      <c r="I334" s="705"/>
      <c r="J334" s="705"/>
      <c r="K334" s="705"/>
      <c r="L334" s="705"/>
      <c r="M334" s="705"/>
      <c r="N334" s="401"/>
    </row>
    <row r="335" spans="2:14" ht="13.5" thickBot="1">
      <c r="B335" s="865"/>
      <c r="C335" s="865"/>
      <c r="D335" s="865"/>
      <c r="E335" s="865"/>
      <c r="F335" s="865"/>
      <c r="G335" s="864">
        <f>F311+F315+G332+G324</f>
        <v>909.15799798399996</v>
      </c>
      <c r="I335" s="705"/>
      <c r="J335" s="705"/>
      <c r="K335" s="705"/>
      <c r="L335" s="705"/>
      <c r="M335" s="705"/>
      <c r="N335" s="401"/>
    </row>
    <row r="336" spans="2:14">
      <c r="B336" s="705"/>
      <c r="C336" s="705"/>
      <c r="D336" s="705"/>
      <c r="E336" s="705"/>
      <c r="F336" s="705"/>
      <c r="G336" s="401"/>
    </row>
    <row r="337" spans="2:7">
      <c r="B337" s="335" t="s">
        <v>61</v>
      </c>
      <c r="C337" s="320"/>
      <c r="D337" s="320"/>
      <c r="E337" s="320"/>
      <c r="F337" s="320"/>
      <c r="G337" s="320"/>
    </row>
    <row r="338" spans="2:7" ht="13.5" thickBot="1">
      <c r="B338" s="320"/>
      <c r="C338" s="320"/>
      <c r="D338" s="320"/>
      <c r="E338" s="320"/>
      <c r="F338" s="320"/>
      <c r="G338" s="320"/>
    </row>
    <row r="339" spans="2:7">
      <c r="B339" s="696" t="s">
        <v>57</v>
      </c>
      <c r="C339" s="424"/>
      <c r="D339" s="424"/>
      <c r="E339" s="711"/>
      <c r="F339" s="712">
        <f>E33</f>
        <v>40017.909999999996</v>
      </c>
      <c r="G339" s="320"/>
    </row>
    <row r="340" spans="2:7">
      <c r="B340" s="630" t="s">
        <v>124</v>
      </c>
      <c r="C340" s="356"/>
      <c r="D340" s="356"/>
      <c r="E340" s="713"/>
      <c r="F340" s="714">
        <f>E117</f>
        <v>736.55999999999983</v>
      </c>
      <c r="G340" s="320"/>
    </row>
    <row r="341" spans="2:7">
      <c r="B341" s="630" t="s">
        <v>1689</v>
      </c>
      <c r="C341" s="356"/>
      <c r="D341" s="356"/>
      <c r="E341" s="713"/>
      <c r="F341" s="714">
        <f>G133</f>
        <v>504.03000000000003</v>
      </c>
      <c r="G341" s="320"/>
    </row>
    <row r="342" spans="2:7">
      <c r="B342" s="630" t="str">
        <f>'Ret Arvore peq porte &lt;2 pavim '!B347</f>
        <v>3.4. CAMINHÃO MEDIO CARROCERIA EQUIPADO COM BRAÇO MECANICO</v>
      </c>
      <c r="C342" s="356"/>
      <c r="D342" s="356"/>
      <c r="E342" s="713"/>
      <c r="F342" s="714">
        <f>G200</f>
        <v>12715.458483720646</v>
      </c>
      <c r="G342" s="320"/>
    </row>
    <row r="343" spans="2:7">
      <c r="B343" s="630" t="s">
        <v>648</v>
      </c>
      <c r="C343" s="356"/>
      <c r="D343" s="356"/>
      <c r="E343" s="713"/>
      <c r="F343" s="714">
        <f>G221</f>
        <v>121.67499999999998</v>
      </c>
      <c r="G343" s="320"/>
    </row>
    <row r="344" spans="2:7">
      <c r="B344" s="630" t="s">
        <v>922</v>
      </c>
      <c r="C344" s="356"/>
      <c r="D344" s="356"/>
      <c r="E344" s="713"/>
      <c r="F344" s="714">
        <f>G251</f>
        <v>1217.0561559999999</v>
      </c>
      <c r="G344" s="320"/>
    </row>
    <row r="345" spans="2:7">
      <c r="B345" s="630" t="s">
        <v>671</v>
      </c>
      <c r="C345" s="356"/>
      <c r="D345" s="356"/>
      <c r="E345" s="713"/>
      <c r="F345" s="714">
        <f>G282</f>
        <v>414.66921416666662</v>
      </c>
      <c r="G345" s="320"/>
    </row>
    <row r="346" spans="2:7">
      <c r="B346" s="630" t="s">
        <v>1620</v>
      </c>
      <c r="C346" s="356"/>
      <c r="D346" s="356"/>
      <c r="E346" s="713"/>
      <c r="F346" s="714">
        <f>G304</f>
        <v>194.09299999999999</v>
      </c>
      <c r="G346" s="320"/>
    </row>
    <row r="347" spans="2:7" ht="13.5" thickBot="1">
      <c r="B347" s="630" t="s">
        <v>1608</v>
      </c>
      <c r="C347" s="356"/>
      <c r="D347" s="356"/>
      <c r="E347" s="713"/>
      <c r="F347" s="714">
        <f>G335</f>
        <v>909.15799798399996</v>
      </c>
      <c r="G347" s="320"/>
    </row>
    <row r="348" spans="2:7">
      <c r="B348" s="696" t="s">
        <v>1827</v>
      </c>
      <c r="C348" s="424"/>
      <c r="D348" s="424"/>
      <c r="E348" s="711"/>
      <c r="F348" s="712">
        <f>SUM(F339:F347)</f>
        <v>56830.609851871304</v>
      </c>
      <c r="G348" s="320"/>
    </row>
    <row r="349" spans="2:7" ht="13.5" thickBot="1">
      <c r="B349" s="146" t="s">
        <v>1297</v>
      </c>
      <c r="C349" s="145"/>
      <c r="D349" s="446">
        <f>Banco!D211</f>
        <v>0.38690000000000002</v>
      </c>
      <c r="E349" s="144"/>
      <c r="F349" s="447">
        <f>D349*F348</f>
        <v>21987.762951689008</v>
      </c>
    </row>
    <row r="350" spans="2:7" ht="13.5" thickBot="1">
      <c r="B350" s="150" t="s">
        <v>58</v>
      </c>
      <c r="C350" s="149"/>
      <c r="D350" s="149"/>
      <c r="E350" s="148"/>
      <c r="F350" s="151">
        <f>F349+F348</f>
        <v>78818.372803560313</v>
      </c>
    </row>
    <row r="351" spans="2:7" ht="13.5" thickBot="1">
      <c r="B351" s="150" t="s">
        <v>942</v>
      </c>
      <c r="C351" s="149"/>
      <c r="D351" s="149"/>
      <c r="E351" s="148"/>
      <c r="F351" s="147">
        <f>'Dimens areas verdes'!D232</f>
        <v>40</v>
      </c>
    </row>
    <row r="352" spans="2:7" ht="13.5" thickBot="1">
      <c r="B352" s="146" t="s">
        <v>670</v>
      </c>
      <c r="C352" s="145"/>
      <c r="D352" s="145"/>
      <c r="E352" s="144"/>
      <c r="F352" s="590">
        <f>ROUND(F350/F351,2)</f>
        <v>1970.46</v>
      </c>
    </row>
  </sheetData>
  <mergeCells count="20">
    <mergeCell ref="B267:D267"/>
    <mergeCell ref="B163:D163"/>
    <mergeCell ref="B164:D164"/>
    <mergeCell ref="B176:D176"/>
    <mergeCell ref="B177:D177"/>
    <mergeCell ref="B200:F200"/>
    <mergeCell ref="B206:D206"/>
    <mergeCell ref="B214:D214"/>
    <mergeCell ref="B221:F221"/>
    <mergeCell ref="B236:D236"/>
    <mergeCell ref="B244:D244"/>
    <mergeCell ref="B251:F251"/>
    <mergeCell ref="B327:D327"/>
    <mergeCell ref="B334:F334"/>
    <mergeCell ref="B275:D275"/>
    <mergeCell ref="B282:F282"/>
    <mergeCell ref="B288:D288"/>
    <mergeCell ref="B296:D296"/>
    <mergeCell ref="B303:F303"/>
    <mergeCell ref="B319:D319"/>
  </mergeCells>
  <printOptions horizontalCentered="1"/>
  <pageMargins left="0.59055118110236227" right="0.39370078740157483" top="0.59055118110236227" bottom="0.39370078740157483" header="0" footer="0"/>
  <pageSetup paperSize="9" scale="77" fitToHeight="4" orientation="portrait" r:id="rId1"/>
  <headerFooter alignWithMargins="0"/>
  <rowBreaks count="3" manualBreakCount="3">
    <brk id="74" min="1" max="6" man="1"/>
    <brk id="149" min="1" max="6" man="1"/>
    <brk id="221" min="1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78"/>
  <sheetViews>
    <sheetView showGridLines="0" view="pageBreakPreview" topLeftCell="A256" zoomScaleNormal="100" zoomScaleSheetLayoutView="100" workbookViewId="0">
      <selection activeCell="B9" sqref="B9:G21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1625</v>
      </c>
    </row>
    <row r="5" spans="2:9">
      <c r="B5" s="1008"/>
    </row>
    <row r="6" spans="2:9">
      <c r="B6" s="160" t="s">
        <v>19</v>
      </c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2:9" s="184" customFormat="1" ht="26.25" thickBot="1"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90" t="s">
        <v>998</v>
      </c>
      <c r="H8" s="594"/>
    </row>
    <row r="9" spans="2:9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1293">
        <f>'Salários 01 2021'!$C$42</f>
        <v>2294.25</v>
      </c>
      <c r="H9" s="598"/>
    </row>
    <row r="10" spans="2:9">
      <c r="B10" s="602" t="s">
        <v>95</v>
      </c>
      <c r="C10" s="926"/>
      <c r="D10" s="926"/>
      <c r="E10" s="926"/>
      <c r="F10" s="910"/>
      <c r="G10" s="1103"/>
      <c r="H10" s="598"/>
    </row>
    <row r="11" spans="2:9">
      <c r="B11" s="602" t="s">
        <v>96</v>
      </c>
      <c r="C11" s="926"/>
      <c r="D11" s="926"/>
      <c r="E11" s="926"/>
      <c r="F11" s="910"/>
      <c r="G11" s="1103"/>
      <c r="H11" s="598"/>
    </row>
    <row r="12" spans="2:9"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6"/>
      <c r="H12" s="323"/>
    </row>
    <row r="13" spans="2:9">
      <c r="B13" s="602" t="s">
        <v>87</v>
      </c>
      <c r="C13" s="603"/>
      <c r="D13" s="603"/>
      <c r="E13" s="603"/>
      <c r="F13" s="735"/>
      <c r="G13" s="736"/>
      <c r="H13" s="323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6">
        <f>Banco!$D$199</f>
        <v>418.26</v>
      </c>
      <c r="H14" s="323"/>
    </row>
    <row r="15" spans="2:9"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6">
        <f>SUM(G9:G14)*$E$7</f>
        <v>2008.0169028000003</v>
      </c>
      <c r="H15" s="323"/>
    </row>
    <row r="16" spans="2:9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6">
        <f>'Salários 01 2021'!$J$14</f>
        <v>599</v>
      </c>
      <c r="H16" s="323"/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6">
        <f>'Salários 01 2021'!$K$15</f>
        <v>65</v>
      </c>
      <c r="H17" s="323"/>
    </row>
    <row r="18" spans="2:8">
      <c r="B18" s="602" t="s">
        <v>389</v>
      </c>
      <c r="C18" s="603"/>
      <c r="D18" s="735"/>
      <c r="E18" s="603"/>
      <c r="F18" s="603">
        <f>'Salários 01 2021'!$J$15</f>
        <v>641.75</v>
      </c>
      <c r="G18" s="736"/>
      <c r="H18" s="323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6">
        <f>Banco!$D$197</f>
        <v>72</v>
      </c>
      <c r="H19" s="323"/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736">
        <f>F20</f>
        <v>8.5</v>
      </c>
      <c r="H20" s="323"/>
    </row>
    <row r="21" spans="2:8" ht="13.5" thickBot="1"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1">
        <f>'Salários 01 2021'!$L$42</f>
        <v>63.961438356164393</v>
      </c>
      <c r="H21" s="323"/>
    </row>
    <row r="22" spans="2:8" ht="13.5" thickBot="1"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1180">
        <f>SUM(E9:E21)</f>
        <v>4299.9096604361648</v>
      </c>
      <c r="F22" s="1291">
        <f>SUM(F9:F21)</f>
        <v>5146.9708675561651</v>
      </c>
      <c r="G22" s="1295">
        <f>SUM(G9:G21)</f>
        <v>5528.988341156165</v>
      </c>
      <c r="H22" s="614"/>
    </row>
    <row r="23" spans="2:8">
      <c r="B23" s="320"/>
      <c r="C23" s="320"/>
      <c r="D23" s="320"/>
      <c r="E23" s="320"/>
      <c r="F23" s="320"/>
      <c r="G23" s="320"/>
      <c r="H23" s="320"/>
    </row>
    <row r="24" spans="2:8" ht="13.5" thickBot="1">
      <c r="B24" s="335" t="s">
        <v>27</v>
      </c>
      <c r="C24" s="320"/>
      <c r="D24" s="320"/>
      <c r="E24" s="320"/>
      <c r="F24" s="320"/>
      <c r="G24" s="320"/>
      <c r="H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2:8">
      <c r="B26" s="599" t="str">
        <f>C8</f>
        <v xml:space="preserve">Jardineiro </v>
      </c>
      <c r="C26" s="304">
        <f>'Dimens areas verdes'!D243</f>
        <v>4</v>
      </c>
      <c r="D26" s="297">
        <f>C22</f>
        <v>3635.7561623561646</v>
      </c>
      <c r="E26" s="619">
        <f t="shared" ref="E26:E30" si="0">ROUND(D26*C26,2)</f>
        <v>14543.02</v>
      </c>
      <c r="F26" s="320"/>
      <c r="G26" s="320"/>
      <c r="H26" s="320"/>
    </row>
    <row r="27" spans="2:8"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0"/>
        <v>4078.53</v>
      </c>
      <c r="F27" s="320"/>
      <c r="G27" s="320"/>
      <c r="H27" s="320"/>
    </row>
    <row r="28" spans="2:8"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0"/>
        <v>4299.91</v>
      </c>
      <c r="F28" s="320"/>
      <c r="G28" s="320"/>
      <c r="H28" s="320"/>
    </row>
    <row r="29" spans="2:8"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0"/>
        <v>4632.2700000000004</v>
      </c>
      <c r="F29" s="320"/>
      <c r="G29" s="320"/>
      <c r="H29" s="320"/>
    </row>
    <row r="30" spans="2:8">
      <c r="B30" s="599" t="str">
        <f>G8</f>
        <v>Supervisor de Turma</v>
      </c>
      <c r="C30" s="304">
        <f>'Dimens areas verdes'!D246</f>
        <v>1</v>
      </c>
      <c r="D30" s="426">
        <f>G22</f>
        <v>5528.988341156165</v>
      </c>
      <c r="E30" s="619">
        <f t="shared" si="0"/>
        <v>5528.99</v>
      </c>
      <c r="F30" s="320"/>
      <c r="G30" s="320"/>
      <c r="H30" s="320"/>
    </row>
    <row r="31" spans="2:8" ht="13.5" thickBot="1">
      <c r="B31" s="608"/>
      <c r="C31" s="646"/>
      <c r="D31" s="622"/>
      <c r="E31" s="623"/>
      <c r="F31" s="320"/>
      <c r="G31" s="320"/>
      <c r="H31" s="320"/>
    </row>
    <row r="32" spans="2:8" ht="13.5" thickBot="1">
      <c r="B32" s="624"/>
      <c r="C32" s="624"/>
      <c r="D32" s="624"/>
      <c r="E32" s="876">
        <f>SUM(E26:E31)</f>
        <v>33082.720000000001</v>
      </c>
      <c r="F32" s="320"/>
      <c r="G32" s="320"/>
      <c r="H32" s="320"/>
    </row>
    <row r="33" spans="2:8">
      <c r="B33" s="383"/>
      <c r="C33" s="320"/>
      <c r="D33" s="320"/>
      <c r="E33" s="877"/>
      <c r="F33" s="878"/>
      <c r="G33" s="320"/>
      <c r="H33" s="320"/>
    </row>
    <row r="34" spans="2:8">
      <c r="B34" s="335" t="s">
        <v>98</v>
      </c>
      <c r="C34" s="320"/>
      <c r="D34" s="320"/>
      <c r="E34" s="320"/>
      <c r="F34" s="320"/>
      <c r="G34" s="320"/>
      <c r="H34" s="320"/>
    </row>
    <row r="35" spans="2:8" ht="13.5" thickBot="1">
      <c r="B35" s="335" t="s">
        <v>99</v>
      </c>
      <c r="C35" s="320"/>
      <c r="D35" s="320"/>
      <c r="E35" s="320"/>
      <c r="F35" s="320"/>
      <c r="G35" s="320"/>
      <c r="H35" s="320"/>
    </row>
    <row r="36" spans="2:8" ht="13.5" thickBot="1">
      <c r="B36" s="615" t="s">
        <v>28</v>
      </c>
      <c r="C36" s="616" t="s">
        <v>20</v>
      </c>
      <c r="D36" s="616" t="s">
        <v>31</v>
      </c>
      <c r="E36" s="616" t="s">
        <v>32</v>
      </c>
      <c r="F36" s="617" t="s">
        <v>26</v>
      </c>
      <c r="G36" s="320"/>
      <c r="H36" s="320"/>
    </row>
    <row r="37" spans="2:8">
      <c r="B37" s="651"/>
      <c r="C37" s="626" t="str">
        <f>'Dimens areas verdes'!D7</f>
        <v>Calça de brim</v>
      </c>
      <c r="D37" s="879">
        <f>'Dimens areas verdes'!E7</f>
        <v>4</v>
      </c>
      <c r="E37" s="628">
        <f>Banco!$D$125</f>
        <v>29.8</v>
      </c>
      <c r="F37" s="629">
        <f t="shared" ref="F37:F43" si="1">ROUND(E37*D37/12,2)</f>
        <v>9.93</v>
      </c>
      <c r="G37" s="320"/>
      <c r="H37" s="320"/>
    </row>
    <row r="38" spans="2:8">
      <c r="B38" s="652"/>
      <c r="C38" s="631" t="str">
        <f>'Dimens areas verdes'!D8</f>
        <v>Camisa de brim</v>
      </c>
      <c r="D38" s="880">
        <f>'Dimens areas verdes'!E8</f>
        <v>4</v>
      </c>
      <c r="E38" s="426">
        <f>Banco!$D$127</f>
        <v>32.5</v>
      </c>
      <c r="F38" s="604">
        <f t="shared" si="1"/>
        <v>10.83</v>
      </c>
      <c r="G38" s="320"/>
      <c r="H38" s="320"/>
    </row>
    <row r="39" spans="2:8">
      <c r="B39" s="653" t="str">
        <f>B26</f>
        <v xml:space="preserve">Jardineiro </v>
      </c>
      <c r="C39" s="631" t="str">
        <f>'Dimens areas verdes'!D9</f>
        <v>Calçado de proteção</v>
      </c>
      <c r="D39" s="880">
        <f>'Dimens areas verdes'!E9</f>
        <v>3</v>
      </c>
      <c r="E39" s="297">
        <f>Banco!$D$126</f>
        <v>33.166666666666664</v>
      </c>
      <c r="F39" s="604">
        <f t="shared" si="1"/>
        <v>8.2899999999999991</v>
      </c>
      <c r="G39" s="320"/>
      <c r="H39" s="320"/>
    </row>
    <row r="40" spans="2:8">
      <c r="B40" s="652"/>
      <c r="C40" s="631" t="str">
        <f>'Dimens areas verdes'!D10</f>
        <v>Capa impermeável</v>
      </c>
      <c r="D40" s="880">
        <f>'Dimens areas verdes'!E10</f>
        <v>6</v>
      </c>
      <c r="E40" s="299">
        <f>Banco!$D$128</f>
        <v>10.8</v>
      </c>
      <c r="F40" s="604">
        <f t="shared" si="1"/>
        <v>5.4</v>
      </c>
      <c r="G40" s="320"/>
      <c r="H40" s="320"/>
    </row>
    <row r="41" spans="2:8">
      <c r="B41" s="652"/>
      <c r="C41" s="631" t="str">
        <f>'Dimens areas verdes'!D11</f>
        <v>Boné</v>
      </c>
      <c r="D41" s="880">
        <f>'Dimens areas verdes'!E11</f>
        <v>2</v>
      </c>
      <c r="E41" s="299">
        <f>Banco!$D$120</f>
        <v>6</v>
      </c>
      <c r="F41" s="604">
        <f t="shared" si="1"/>
        <v>1</v>
      </c>
      <c r="G41" s="320"/>
      <c r="H41" s="320"/>
    </row>
    <row r="42" spans="2:8">
      <c r="B42" s="652"/>
      <c r="C42" s="631" t="str">
        <f>'Dimens areas verdes'!D12</f>
        <v>Luva de vaqueta</v>
      </c>
      <c r="D42" s="880">
        <f>'Dimens areas verdes'!E12</f>
        <v>12</v>
      </c>
      <c r="E42" s="299">
        <f>Banco!D133</f>
        <v>17.55</v>
      </c>
      <c r="F42" s="604">
        <f t="shared" si="1"/>
        <v>17.55</v>
      </c>
      <c r="G42" s="320"/>
      <c r="H42" s="320"/>
    </row>
    <row r="43" spans="2:8" ht="13.5" thickBot="1">
      <c r="B43" s="673"/>
      <c r="C43" s="635" t="str">
        <f>'Dimens areas verdes'!D13</f>
        <v>Colete refletivo</v>
      </c>
      <c r="D43" s="881">
        <f>'Dimens areas verdes'!E13</f>
        <v>2</v>
      </c>
      <c r="E43" s="622">
        <f>Banco!D131</f>
        <v>13.4</v>
      </c>
      <c r="F43" s="610">
        <f t="shared" si="1"/>
        <v>2.23</v>
      </c>
      <c r="G43" s="320"/>
      <c r="H43" s="320"/>
    </row>
    <row r="44" spans="2:8" ht="13.5" thickBot="1">
      <c r="B44" s="637"/>
      <c r="C44" s="637"/>
      <c r="D44" s="639"/>
      <c r="E44" s="639"/>
      <c r="F44" s="640">
        <f>SUM(F37:F43)</f>
        <v>55.23</v>
      </c>
      <c r="G44" s="320"/>
      <c r="H44" s="320"/>
    </row>
    <row r="45" spans="2:8" ht="13.5" thickBot="1">
      <c r="B45" s="320"/>
      <c r="C45" s="320"/>
      <c r="D45" s="320"/>
      <c r="E45" s="320"/>
      <c r="F45" s="320"/>
      <c r="G45" s="320"/>
      <c r="H45" s="320"/>
    </row>
    <row r="46" spans="2:8" ht="13.5" thickBot="1">
      <c r="B46" s="615" t="s">
        <v>28</v>
      </c>
      <c r="C46" s="616" t="s">
        <v>20</v>
      </c>
      <c r="D46" s="616" t="s">
        <v>31</v>
      </c>
      <c r="E46" s="616" t="s">
        <v>32</v>
      </c>
      <c r="F46" s="617" t="s">
        <v>26</v>
      </c>
      <c r="G46" s="320"/>
      <c r="H46" s="320"/>
    </row>
    <row r="47" spans="2:8">
      <c r="B47" s="633"/>
      <c r="C47" s="631" t="str">
        <f>'Dimens areas verdes'!D59</f>
        <v>Calça especial</v>
      </c>
      <c r="D47" s="880">
        <f>'Dimens areas verdes'!E59</f>
        <v>4</v>
      </c>
      <c r="E47" s="297">
        <f>Banco!D124</f>
        <v>342.45</v>
      </c>
      <c r="F47" s="656">
        <f t="shared" ref="F47:F57" si="2">ROUND(E47*D47/12,2)</f>
        <v>114.15</v>
      </c>
      <c r="G47" s="320"/>
      <c r="H47" s="320"/>
    </row>
    <row r="48" spans="2:8">
      <c r="B48" s="633"/>
      <c r="C48" s="643" t="str">
        <f>'Dimens areas verdes'!D60</f>
        <v>Camisa de brim</v>
      </c>
      <c r="D48" s="886">
        <f>'Dimens areas verdes'!E60</f>
        <v>4</v>
      </c>
      <c r="E48" s="426">
        <f>Banco!D127</f>
        <v>32.5</v>
      </c>
      <c r="F48" s="604">
        <f t="shared" si="2"/>
        <v>10.83</v>
      </c>
      <c r="G48" s="320"/>
      <c r="H48" s="320"/>
    </row>
    <row r="49" spans="2:8">
      <c r="B49" s="633"/>
      <c r="C49" s="643" t="str">
        <f>'Dimens areas verdes'!D61</f>
        <v>Bota</v>
      </c>
      <c r="D49" s="886">
        <f>'Dimens areas verdes'!E61</f>
        <v>3</v>
      </c>
      <c r="E49" s="426">
        <f>Banco!D121</f>
        <v>39.9</v>
      </c>
      <c r="F49" s="604">
        <f t="shared" si="2"/>
        <v>9.98</v>
      </c>
      <c r="G49" s="320"/>
      <c r="H49" s="320"/>
    </row>
    <row r="50" spans="2:8">
      <c r="B50" s="633"/>
      <c r="C50" s="643" t="str">
        <f>'Dimens areas verdes'!D62</f>
        <v>Capa impermeável</v>
      </c>
      <c r="D50" s="886">
        <f>'Dimens areas verdes'!E62</f>
        <v>6</v>
      </c>
      <c r="E50" s="426">
        <f>Banco!D128</f>
        <v>10.8</v>
      </c>
      <c r="F50" s="604">
        <f t="shared" si="2"/>
        <v>5.4</v>
      </c>
      <c r="G50" s="320"/>
      <c r="H50" s="320"/>
    </row>
    <row r="51" spans="2:8">
      <c r="B51" s="633"/>
      <c r="C51" s="643" t="str">
        <f>'Dimens areas verdes'!D63</f>
        <v>Cinto de segurança</v>
      </c>
      <c r="D51" s="886">
        <f>'Dimens areas verdes'!E63</f>
        <v>2</v>
      </c>
      <c r="E51" s="426">
        <f>Banco!D130</f>
        <v>79.900000000000006</v>
      </c>
      <c r="F51" s="604">
        <f t="shared" si="2"/>
        <v>13.32</v>
      </c>
      <c r="G51" s="320"/>
      <c r="H51" s="320"/>
    </row>
    <row r="52" spans="2:8">
      <c r="B52" s="633" t="str">
        <f>B27</f>
        <v>Jardineiro Motopoda</v>
      </c>
      <c r="C52" s="643" t="str">
        <f>'Dimens areas verdes'!D64</f>
        <v>Luva de vaqueta</v>
      </c>
      <c r="D52" s="886">
        <f>'Dimens areas verdes'!E64</f>
        <v>12</v>
      </c>
      <c r="E52" s="426">
        <f>E42</f>
        <v>17.55</v>
      </c>
      <c r="F52" s="604">
        <f t="shared" si="2"/>
        <v>17.55</v>
      </c>
      <c r="G52" s="320"/>
      <c r="H52" s="320"/>
    </row>
    <row r="53" spans="2:8">
      <c r="B53" s="630"/>
      <c r="C53" s="643" t="str">
        <f>'Dimens areas verdes'!D65</f>
        <v>Abafador de ruido</v>
      </c>
      <c r="D53" s="886">
        <f>'Dimens areas verdes'!E65</f>
        <v>3</v>
      </c>
      <c r="E53" s="426">
        <f>Banco!D118</f>
        <v>15</v>
      </c>
      <c r="F53" s="604">
        <f t="shared" si="2"/>
        <v>3.75</v>
      </c>
      <c r="G53" s="320"/>
      <c r="H53" s="320"/>
    </row>
    <row r="54" spans="2:8">
      <c r="B54" s="630"/>
      <c r="C54" s="643" t="str">
        <f>'Dimens areas verdes'!D66</f>
        <v>Capacete c/ aba frontal</v>
      </c>
      <c r="D54" s="886">
        <f>'Dimens areas verdes'!E66</f>
        <v>3</v>
      </c>
      <c r="E54" s="426">
        <f>Banco!D129</f>
        <v>13.42</v>
      </c>
      <c r="F54" s="604">
        <f t="shared" si="2"/>
        <v>3.36</v>
      </c>
      <c r="G54" s="320"/>
      <c r="H54" s="320"/>
    </row>
    <row r="55" spans="2:8">
      <c r="B55" s="630"/>
      <c r="C55" s="643" t="str">
        <f>'Dimens areas verdes'!D67</f>
        <v>Colete refletivo</v>
      </c>
      <c r="D55" s="886">
        <f>'Dimens areas verdes'!E67</f>
        <v>2</v>
      </c>
      <c r="E55" s="426">
        <f>Banco!D131</f>
        <v>13.4</v>
      </c>
      <c r="F55" s="604">
        <f t="shared" si="2"/>
        <v>2.23</v>
      </c>
      <c r="G55" s="320"/>
      <c r="H55" s="320"/>
    </row>
    <row r="56" spans="2:8">
      <c r="B56" s="630"/>
      <c r="C56" s="643" t="str">
        <f>'Dimens areas verdes'!D68</f>
        <v>Boné</v>
      </c>
      <c r="D56" s="886">
        <f>'Dimens areas verdes'!E68</f>
        <v>2</v>
      </c>
      <c r="E56" s="426">
        <f>Banco!D120</f>
        <v>6</v>
      </c>
      <c r="F56" s="604">
        <f t="shared" si="2"/>
        <v>1</v>
      </c>
      <c r="G56" s="320"/>
      <c r="H56" s="320"/>
    </row>
    <row r="57" spans="2:8" ht="13.5" thickBot="1">
      <c r="B57" s="1084"/>
      <c r="C57" s="645" t="str">
        <f>'Dimens areas verdes'!D69</f>
        <v>Macacão apicultor</v>
      </c>
      <c r="D57" s="890">
        <f>'Dimens areas verdes'!E69</f>
        <v>1</v>
      </c>
      <c r="E57" s="1085">
        <f>Banco!D136</f>
        <v>150</v>
      </c>
      <c r="F57" s="610">
        <f t="shared" si="2"/>
        <v>12.5</v>
      </c>
      <c r="G57" s="320"/>
      <c r="H57" s="320"/>
    </row>
    <row r="58" spans="2:8" ht="13.5" thickBot="1">
      <c r="B58" s="637"/>
      <c r="C58" s="325"/>
      <c r="D58" s="895"/>
      <c r="E58" s="1082"/>
      <c r="F58" s="661">
        <f>SUM(F47:F57)</f>
        <v>194.07000000000002</v>
      </c>
      <c r="G58" s="320"/>
      <c r="H58" s="320"/>
    </row>
    <row r="59" spans="2:8" ht="13.5" thickBot="1">
      <c r="B59" s="320"/>
      <c r="C59" s="320"/>
      <c r="D59" s="320"/>
      <c r="E59" s="1101"/>
      <c r="F59" s="320"/>
      <c r="G59" s="320"/>
      <c r="H59" s="320"/>
    </row>
    <row r="60" spans="2:8" ht="13.5" thickBot="1">
      <c r="B60" s="615" t="s">
        <v>28</v>
      </c>
      <c r="C60" s="616" t="s">
        <v>20</v>
      </c>
      <c r="D60" s="616" t="s">
        <v>31</v>
      </c>
      <c r="E60" s="616" t="s">
        <v>32</v>
      </c>
      <c r="F60" s="617" t="s">
        <v>26</v>
      </c>
      <c r="G60" s="320"/>
      <c r="H60" s="320"/>
    </row>
    <row r="61" spans="2:8">
      <c r="B61" s="653"/>
      <c r="C61" s="631" t="str">
        <f>'Dimens areas verdes'!D46</f>
        <v xml:space="preserve">Calça especial </v>
      </c>
      <c r="D61" s="880">
        <f>'Dimens areas verdes'!E46</f>
        <v>4</v>
      </c>
      <c r="E61" s="297">
        <f>E47</f>
        <v>342.45</v>
      </c>
      <c r="F61" s="656">
        <f t="shared" ref="F61:F72" si="3">ROUND(E61*D61/12,2)</f>
        <v>114.15</v>
      </c>
      <c r="G61" s="320"/>
      <c r="H61" s="320"/>
    </row>
    <row r="62" spans="2:8">
      <c r="B62" s="653"/>
      <c r="C62" s="643" t="str">
        <f>'Dimens areas verdes'!D47</f>
        <v>Camisa de brim</v>
      </c>
      <c r="D62" s="886">
        <f>'Dimens areas verdes'!E47</f>
        <v>4</v>
      </c>
      <c r="E62" s="426">
        <f t="shared" ref="E62:E68" si="4">E48</f>
        <v>32.5</v>
      </c>
      <c r="F62" s="604">
        <f t="shared" si="3"/>
        <v>10.83</v>
      </c>
      <c r="G62" s="320"/>
      <c r="H62" s="320"/>
    </row>
    <row r="63" spans="2:8">
      <c r="B63" s="653"/>
      <c r="C63" s="643" t="str">
        <f>'Dimens areas verdes'!D48</f>
        <v>Bota</v>
      </c>
      <c r="D63" s="886">
        <f>'Dimens areas verdes'!E48</f>
        <v>3</v>
      </c>
      <c r="E63" s="426">
        <f t="shared" si="4"/>
        <v>39.9</v>
      </c>
      <c r="F63" s="604">
        <f t="shared" si="3"/>
        <v>9.98</v>
      </c>
      <c r="G63" s="320"/>
      <c r="H63" s="320"/>
    </row>
    <row r="64" spans="2:8">
      <c r="B64" s="653"/>
      <c r="C64" s="643" t="str">
        <f>'Dimens areas verdes'!D49</f>
        <v>Capa impermeável</v>
      </c>
      <c r="D64" s="886">
        <f>'Dimens areas verdes'!E49</f>
        <v>6</v>
      </c>
      <c r="E64" s="426">
        <f t="shared" si="4"/>
        <v>10.8</v>
      </c>
      <c r="F64" s="604">
        <f t="shared" si="3"/>
        <v>5.4</v>
      </c>
      <c r="G64" s="320"/>
      <c r="H64" s="320"/>
    </row>
    <row r="65" spans="2:8">
      <c r="B65" s="653"/>
      <c r="C65" s="643" t="str">
        <f>'Dimens areas verdes'!D50</f>
        <v>Cinto de segurança</v>
      </c>
      <c r="D65" s="886">
        <f>'Dimens areas verdes'!E50</f>
        <v>2</v>
      </c>
      <c r="E65" s="426">
        <f t="shared" si="4"/>
        <v>79.900000000000006</v>
      </c>
      <c r="F65" s="604">
        <f t="shared" si="3"/>
        <v>13.32</v>
      </c>
      <c r="G65" s="320"/>
      <c r="H65" s="320"/>
    </row>
    <row r="66" spans="2:8">
      <c r="B66" s="653" t="str">
        <f>B28</f>
        <v>Jardineiro Motosserra</v>
      </c>
      <c r="C66" s="643" t="str">
        <f>'Dimens areas verdes'!D51</f>
        <v>Luva de vaqueta</v>
      </c>
      <c r="D66" s="886">
        <f>'Dimens areas verdes'!E51</f>
        <v>12</v>
      </c>
      <c r="E66" s="426">
        <f t="shared" si="4"/>
        <v>17.55</v>
      </c>
      <c r="F66" s="604">
        <f t="shared" si="3"/>
        <v>17.55</v>
      </c>
      <c r="G66" s="320"/>
      <c r="H66" s="320"/>
    </row>
    <row r="67" spans="2:8">
      <c r="B67" s="653"/>
      <c r="C67" s="643" t="str">
        <f>'Dimens areas verdes'!D52</f>
        <v>Abafador de ruido</v>
      </c>
      <c r="D67" s="886">
        <f>'Dimens areas verdes'!E52</f>
        <v>3</v>
      </c>
      <c r="E67" s="426">
        <f t="shared" si="4"/>
        <v>15</v>
      </c>
      <c r="F67" s="604">
        <f t="shared" si="3"/>
        <v>3.75</v>
      </c>
      <c r="G67" s="320"/>
      <c r="H67" s="320"/>
    </row>
    <row r="68" spans="2:8">
      <c r="B68" s="653"/>
      <c r="C68" s="643" t="str">
        <f>'Dimens areas verdes'!D53</f>
        <v>Capacete c/ aba frontal</v>
      </c>
      <c r="D68" s="886">
        <f>'Dimens areas verdes'!E53</f>
        <v>3</v>
      </c>
      <c r="E68" s="426">
        <f t="shared" si="4"/>
        <v>13.42</v>
      </c>
      <c r="F68" s="604">
        <f t="shared" si="3"/>
        <v>3.36</v>
      </c>
      <c r="G68" s="320"/>
      <c r="H68" s="320"/>
    </row>
    <row r="69" spans="2:8">
      <c r="B69" s="652"/>
      <c r="C69" s="643" t="str">
        <f>'Dimens areas verdes'!D54</f>
        <v>Caneleira proteção</v>
      </c>
      <c r="D69" s="886">
        <f>'Dimens areas verdes'!E54</f>
        <v>3</v>
      </c>
      <c r="E69" s="426">
        <f>Banco!D123</f>
        <v>20</v>
      </c>
      <c r="F69" s="604">
        <f t="shared" si="3"/>
        <v>5</v>
      </c>
      <c r="G69" s="320"/>
      <c r="H69" s="320"/>
    </row>
    <row r="70" spans="2:8">
      <c r="B70" s="653"/>
      <c r="C70" s="643" t="str">
        <f>'Dimens areas verdes'!D55</f>
        <v>Colete refletivo</v>
      </c>
      <c r="D70" s="886">
        <f>'Dimens areas verdes'!E55</f>
        <v>2</v>
      </c>
      <c r="E70" s="426">
        <f>E55</f>
        <v>13.4</v>
      </c>
      <c r="F70" s="604">
        <f t="shared" si="3"/>
        <v>2.23</v>
      </c>
      <c r="G70" s="320"/>
      <c r="H70" s="320"/>
    </row>
    <row r="71" spans="2:8">
      <c r="B71" s="653"/>
      <c r="C71" s="643" t="str">
        <f>'Dimens areas verdes'!D56</f>
        <v>Boné</v>
      </c>
      <c r="D71" s="886">
        <f>'Dimens areas verdes'!E56</f>
        <v>2</v>
      </c>
      <c r="E71" s="426">
        <f t="shared" ref="E71:E72" si="5">E56</f>
        <v>6</v>
      </c>
      <c r="F71" s="604">
        <f t="shared" si="3"/>
        <v>1</v>
      </c>
      <c r="G71" s="320"/>
      <c r="H71" s="320"/>
    </row>
    <row r="72" spans="2:8" ht="13.5" thickBot="1">
      <c r="B72" s="654"/>
      <c r="C72" s="645" t="str">
        <f>'Dimens areas verdes'!D57</f>
        <v>Macacão apicultor</v>
      </c>
      <c r="D72" s="890">
        <f>'Dimens areas verdes'!E57</f>
        <v>1</v>
      </c>
      <c r="E72" s="622">
        <f t="shared" si="5"/>
        <v>150</v>
      </c>
      <c r="F72" s="610">
        <f t="shared" si="3"/>
        <v>12.5</v>
      </c>
      <c r="G72" s="320"/>
      <c r="H72" s="320"/>
    </row>
    <row r="73" spans="2:8" ht="13.5" thickBot="1">
      <c r="B73" s="637"/>
      <c r="C73" s="637"/>
      <c r="D73" s="639"/>
      <c r="E73" s="639"/>
      <c r="F73" s="1054">
        <f>SUM(F61:F72)</f>
        <v>199.07000000000002</v>
      </c>
      <c r="G73" s="320"/>
      <c r="H73" s="320"/>
    </row>
    <row r="74" spans="2:8" ht="13.5" thickBot="1">
      <c r="B74" s="320"/>
      <c r="C74" s="320"/>
      <c r="D74" s="320"/>
      <c r="E74" s="320"/>
      <c r="F74" s="320"/>
      <c r="G74" s="320"/>
      <c r="H74" s="320"/>
    </row>
    <row r="75" spans="2:8" ht="13.5" thickBot="1">
      <c r="B75" s="615" t="s">
        <v>28</v>
      </c>
      <c r="C75" s="616" t="s">
        <v>20</v>
      </c>
      <c r="D75" s="616" t="s">
        <v>31</v>
      </c>
      <c r="E75" s="616" t="s">
        <v>32</v>
      </c>
      <c r="F75" s="617" t="s">
        <v>26</v>
      </c>
      <c r="G75" s="320"/>
      <c r="H75" s="320"/>
    </row>
    <row r="76" spans="2:8">
      <c r="B76" s="651"/>
      <c r="C76" s="887" t="str">
        <f>'Dimens areas verdes'!D27</f>
        <v>Calça de brim</v>
      </c>
      <c r="D76" s="884">
        <f>'Dimens areas verdes'!E27</f>
        <v>3</v>
      </c>
      <c r="E76" s="918">
        <f>E83</f>
        <v>29.8</v>
      </c>
      <c r="F76" s="885">
        <f t="shared" ref="F76:F80" si="6">ROUND(E76*D76/12,2)</f>
        <v>7.45</v>
      </c>
      <c r="G76" s="320"/>
      <c r="H76" s="320"/>
    </row>
    <row r="77" spans="2:8">
      <c r="B77" s="652"/>
      <c r="C77" s="643" t="str">
        <f>'Dimens areas verdes'!D28</f>
        <v>Camisa de brim</v>
      </c>
      <c r="D77" s="886">
        <f>'Dimens areas verdes'!E28</f>
        <v>3</v>
      </c>
      <c r="E77" s="426">
        <f t="shared" ref="E77:E80" si="7">E84</f>
        <v>32.5</v>
      </c>
      <c r="F77" s="604">
        <f t="shared" si="6"/>
        <v>8.1300000000000008</v>
      </c>
      <c r="G77" s="320"/>
      <c r="H77" s="320"/>
    </row>
    <row r="78" spans="2:8">
      <c r="B78" s="652" t="str">
        <f>B29</f>
        <v xml:space="preserve">Motorista  </v>
      </c>
      <c r="C78" s="643" t="str">
        <f>'Dimens areas verdes'!D29</f>
        <v>Calçado de proteção</v>
      </c>
      <c r="D78" s="886">
        <f>'Dimens areas verdes'!E29</f>
        <v>2</v>
      </c>
      <c r="E78" s="426">
        <f t="shared" si="7"/>
        <v>33.166666666666664</v>
      </c>
      <c r="F78" s="604">
        <f t="shared" si="6"/>
        <v>5.53</v>
      </c>
      <c r="G78" s="320"/>
      <c r="H78" s="320"/>
    </row>
    <row r="79" spans="2:8">
      <c r="B79" s="652"/>
      <c r="C79" s="643" t="str">
        <f>'Dimens areas verdes'!D30</f>
        <v>Capa impermeável</v>
      </c>
      <c r="D79" s="886">
        <f>'Dimens areas verdes'!E30</f>
        <v>3</v>
      </c>
      <c r="E79" s="426">
        <f t="shared" si="7"/>
        <v>10.8</v>
      </c>
      <c r="F79" s="604">
        <f t="shared" si="6"/>
        <v>2.7</v>
      </c>
      <c r="G79" s="320"/>
      <c r="H79" s="320"/>
    </row>
    <row r="80" spans="2:8" ht="13.5" thickBot="1">
      <c r="B80" s="673"/>
      <c r="C80" s="645" t="str">
        <f>'Dimens areas verdes'!D31</f>
        <v>Boné</v>
      </c>
      <c r="D80" s="890">
        <f>'Dimens areas verdes'!E31</f>
        <v>2</v>
      </c>
      <c r="E80" s="622">
        <f t="shared" si="7"/>
        <v>6</v>
      </c>
      <c r="F80" s="610">
        <f t="shared" si="6"/>
        <v>1</v>
      </c>
      <c r="G80" s="320"/>
      <c r="H80" s="320"/>
    </row>
    <row r="81" spans="2:8" ht="13.5" thickBot="1">
      <c r="B81" s="637"/>
      <c r="C81" s="637"/>
      <c r="D81" s="639"/>
      <c r="E81" s="639"/>
      <c r="F81" s="640">
        <f>SUM(F76:F80)</f>
        <v>24.810000000000002</v>
      </c>
      <c r="G81" s="320"/>
      <c r="H81" s="320"/>
    </row>
    <row r="82" spans="2:8" ht="13.5" thickBot="1">
      <c r="B82" s="320"/>
      <c r="C82" s="320"/>
      <c r="D82" s="320"/>
      <c r="E82" s="320"/>
      <c r="F82" s="320"/>
      <c r="G82" s="320"/>
      <c r="H82" s="320"/>
    </row>
    <row r="83" spans="2:8">
      <c r="B83" s="651"/>
      <c r="C83" s="887" t="str">
        <f>'Dimens areas verdes'!D40</f>
        <v>Calça de brim</v>
      </c>
      <c r="D83" s="888">
        <f>'Dimens areas verdes'!E40</f>
        <v>3</v>
      </c>
      <c r="E83" s="628">
        <f>Banco!$D$125</f>
        <v>29.8</v>
      </c>
      <c r="F83" s="629">
        <f>ROUND(E83*D83/12,2)</f>
        <v>7.45</v>
      </c>
      <c r="G83" s="320"/>
      <c r="H83" s="320"/>
    </row>
    <row r="84" spans="2:8">
      <c r="B84" s="652"/>
      <c r="C84" s="643" t="str">
        <f>'Dimens areas verdes'!D41</f>
        <v>Camisa de brim</v>
      </c>
      <c r="D84" s="644">
        <f>'Dimens areas verdes'!E41</f>
        <v>3</v>
      </c>
      <c r="E84" s="426">
        <f>Banco!$D$127</f>
        <v>32.5</v>
      </c>
      <c r="F84" s="604">
        <f>ROUND(E84*D84/12,2)</f>
        <v>8.1300000000000008</v>
      </c>
      <c r="G84" s="320"/>
      <c r="H84" s="320"/>
    </row>
    <row r="85" spans="2:8">
      <c r="B85" s="653" t="str">
        <f>B30</f>
        <v>Supervisor de Turma</v>
      </c>
      <c r="C85" s="643" t="str">
        <f>'Dimens areas verdes'!D42</f>
        <v>Calçado de proteção</v>
      </c>
      <c r="D85" s="644">
        <f>'Dimens areas verdes'!E42</f>
        <v>2</v>
      </c>
      <c r="E85" s="426">
        <f>Banco!$D$126</f>
        <v>33.166666666666664</v>
      </c>
      <c r="F85" s="604">
        <f>ROUND(E85*D85/12,2)</f>
        <v>5.53</v>
      </c>
      <c r="G85" s="320"/>
      <c r="H85" s="320"/>
    </row>
    <row r="86" spans="2:8">
      <c r="B86" s="652"/>
      <c r="C86" s="643" t="str">
        <f>'Dimens areas verdes'!D43</f>
        <v>Capa impermeável</v>
      </c>
      <c r="D86" s="644">
        <f>'Dimens areas verdes'!E43</f>
        <v>3</v>
      </c>
      <c r="E86" s="426">
        <f>Banco!$D$128</f>
        <v>10.8</v>
      </c>
      <c r="F86" s="604">
        <f>ROUND(E86*D86/12,2)</f>
        <v>2.7</v>
      </c>
      <c r="G86" s="320"/>
      <c r="H86" s="320"/>
    </row>
    <row r="87" spans="2:8" ht="13.5" thickBot="1">
      <c r="B87" s="673"/>
      <c r="C87" s="635" t="str">
        <f>'Dimens areas verdes'!D44</f>
        <v>Boné</v>
      </c>
      <c r="D87" s="889">
        <f>'Dimens areas verdes'!E44</f>
        <v>2</v>
      </c>
      <c r="E87" s="622">
        <f>Banco!$D$120</f>
        <v>6</v>
      </c>
      <c r="F87" s="610">
        <f>ROUND(E87*D87/12,2)</f>
        <v>1</v>
      </c>
      <c r="G87" s="320"/>
      <c r="H87" s="320"/>
    </row>
    <row r="88" spans="2:8" ht="13.5" thickBot="1">
      <c r="B88" s="357"/>
      <c r="C88" s="325"/>
      <c r="D88" s="647"/>
      <c r="E88" s="648"/>
      <c r="F88" s="649">
        <f>SUM(F83:F87)</f>
        <v>24.810000000000002</v>
      </c>
      <c r="G88" s="320"/>
      <c r="H88" s="320"/>
    </row>
    <row r="89" spans="2:8">
      <c r="B89" s="637"/>
      <c r="C89" s="637"/>
      <c r="D89" s="639"/>
      <c r="E89" s="639"/>
      <c r="F89" s="650"/>
      <c r="G89" s="320"/>
      <c r="H89" s="320"/>
    </row>
    <row r="90" spans="2:8">
      <c r="B90" s="320"/>
      <c r="C90" s="320"/>
      <c r="D90" s="320"/>
      <c r="E90" s="320"/>
      <c r="F90" s="320"/>
      <c r="G90" s="320"/>
      <c r="H90" s="320"/>
    </row>
    <row r="91" spans="2:8" ht="13.5" thickBot="1">
      <c r="B91" s="335" t="s">
        <v>115</v>
      </c>
      <c r="C91" s="320"/>
      <c r="D91" s="320"/>
      <c r="E91" s="320"/>
      <c r="F91" s="320"/>
      <c r="G91" s="320"/>
      <c r="H91" s="320"/>
    </row>
    <row r="92" spans="2:8" ht="13.5" thickBot="1">
      <c r="B92" s="615" t="s">
        <v>28</v>
      </c>
      <c r="C92" s="616" t="s">
        <v>33</v>
      </c>
      <c r="D92" s="616" t="s">
        <v>34</v>
      </c>
      <c r="E92" s="617" t="s">
        <v>26</v>
      </c>
      <c r="F92" s="320"/>
      <c r="G92" s="320"/>
      <c r="H92" s="320"/>
    </row>
    <row r="93" spans="2:8">
      <c r="B93" s="595" t="str">
        <f t="shared" ref="B93:C97" si="8">B26</f>
        <v xml:space="preserve">Jardineiro </v>
      </c>
      <c r="C93" s="919">
        <f t="shared" si="8"/>
        <v>4</v>
      </c>
      <c r="D93" s="628">
        <f>F44</f>
        <v>55.23</v>
      </c>
      <c r="E93" s="629">
        <f t="shared" ref="E93:E97" si="9">ROUND(D93*C93,2)</f>
        <v>220.92</v>
      </c>
      <c r="F93" s="320"/>
      <c r="G93" s="320"/>
      <c r="H93" s="320"/>
    </row>
    <row r="94" spans="2:8">
      <c r="B94" s="599" t="str">
        <f t="shared" si="8"/>
        <v>Jardineiro Motopoda</v>
      </c>
      <c r="C94" s="618">
        <f t="shared" si="8"/>
        <v>1</v>
      </c>
      <c r="D94" s="297">
        <f>F58</f>
        <v>194.07000000000002</v>
      </c>
      <c r="E94" s="656">
        <f t="shared" si="9"/>
        <v>194.07</v>
      </c>
      <c r="F94" s="320"/>
      <c r="G94" s="320"/>
      <c r="H94" s="320"/>
    </row>
    <row r="95" spans="2:8">
      <c r="B95" s="599" t="str">
        <f t="shared" si="8"/>
        <v>Jardineiro Motosserra</v>
      </c>
      <c r="C95" s="618">
        <f t="shared" si="8"/>
        <v>1</v>
      </c>
      <c r="D95" s="297">
        <f>F73</f>
        <v>199.07000000000002</v>
      </c>
      <c r="E95" s="656">
        <f t="shared" si="9"/>
        <v>199.07</v>
      </c>
      <c r="F95" s="320"/>
      <c r="G95" s="320"/>
      <c r="H95" s="320"/>
    </row>
    <row r="96" spans="2:8">
      <c r="B96" s="599" t="str">
        <f t="shared" si="8"/>
        <v xml:space="preserve">Motorista  </v>
      </c>
      <c r="C96" s="618">
        <f t="shared" si="8"/>
        <v>0.9</v>
      </c>
      <c r="D96" s="297">
        <f>F81</f>
        <v>24.810000000000002</v>
      </c>
      <c r="E96" s="656">
        <f t="shared" si="9"/>
        <v>22.33</v>
      </c>
      <c r="F96" s="320"/>
      <c r="G96" s="320"/>
      <c r="H96" s="320"/>
    </row>
    <row r="97" spans="2:247" ht="13.5" thickBot="1">
      <c r="B97" s="608" t="str">
        <f t="shared" si="8"/>
        <v>Supervisor de Turma</v>
      </c>
      <c r="C97" s="921">
        <f t="shared" si="8"/>
        <v>1</v>
      </c>
      <c r="D97" s="622">
        <f>F88</f>
        <v>24.810000000000002</v>
      </c>
      <c r="E97" s="882">
        <f t="shared" si="9"/>
        <v>24.81</v>
      </c>
      <c r="F97" s="320"/>
      <c r="G97" s="320"/>
      <c r="H97" s="320"/>
    </row>
    <row r="98" spans="2:247" ht="15.75" customHeight="1" thickBot="1">
      <c r="B98" s="357"/>
      <c r="C98" s="624"/>
      <c r="D98" s="660"/>
      <c r="E98" s="649">
        <f>SUM(E93:E97)</f>
        <v>661.19999999999993</v>
      </c>
      <c r="F98" s="320"/>
      <c r="G98" s="320"/>
      <c r="H98" s="320"/>
    </row>
    <row r="99" spans="2:247">
      <c r="B99" s="320"/>
      <c r="C99" s="320"/>
      <c r="D99" s="320"/>
      <c r="E99" s="320"/>
      <c r="F99" s="320"/>
      <c r="G99" s="320"/>
      <c r="H99" s="320"/>
    </row>
    <row r="100" spans="2:247" ht="13.5" thickBot="1">
      <c r="B100" s="745" t="s">
        <v>1607</v>
      </c>
      <c r="C100" s="320"/>
      <c r="D100" s="320"/>
      <c r="E100" s="320"/>
      <c r="F100" s="320"/>
      <c r="G100" s="320"/>
      <c r="H100" s="320"/>
    </row>
    <row r="101" spans="2:247" s="153" customFormat="1" ht="13.5" thickBot="1">
      <c r="B101" s="615" t="s">
        <v>28</v>
      </c>
      <c r="C101" s="616" t="s">
        <v>102</v>
      </c>
      <c r="D101" s="616" t="s">
        <v>103</v>
      </c>
      <c r="E101" s="616" t="s">
        <v>114</v>
      </c>
      <c r="F101" s="616" t="s">
        <v>32</v>
      </c>
      <c r="G101" s="617" t="s">
        <v>26</v>
      </c>
      <c r="H101" s="320"/>
      <c r="I101" s="181"/>
    </row>
    <row r="102" spans="2:247" s="153" customFormat="1">
      <c r="B102" s="599" t="str">
        <f>'Dimens areas verdes'!C276</f>
        <v>vasourão</v>
      </c>
      <c r="C102" s="662">
        <f>'Dimens areas verdes'!$D$240</f>
        <v>1</v>
      </c>
      <c r="D102" s="215">
        <v>1</v>
      </c>
      <c r="E102" s="618">
        <f>'Dimens areas verdes'!D276</f>
        <v>1</v>
      </c>
      <c r="F102" s="297">
        <f>Banco!D103</f>
        <v>27.6</v>
      </c>
      <c r="G102" s="656">
        <f t="shared" ref="G102:G112" si="10">ROUND(C102*D102*E102*F102,2)</f>
        <v>27.6</v>
      </c>
      <c r="H102" s="320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599" t="str">
        <f>'Dimens areas verdes'!C277</f>
        <v>pa</v>
      </c>
      <c r="C103" s="662">
        <f>'Dimens areas verdes'!$D$240</f>
        <v>1</v>
      </c>
      <c r="D103" s="215">
        <v>1</v>
      </c>
      <c r="E103" s="618">
        <f>'Dimens areas verdes'!D277</f>
        <v>0.25</v>
      </c>
      <c r="F103" s="297">
        <f>Banco!D69</f>
        <v>35.9</v>
      </c>
      <c r="G103" s="656">
        <f t="shared" si="10"/>
        <v>8.98</v>
      </c>
      <c r="H103" s="320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599" t="str">
        <f>'Dimens areas verdes'!C278</f>
        <v>serra curva</v>
      </c>
      <c r="C104" s="662">
        <f>'Dimens areas verdes'!$D$240</f>
        <v>1</v>
      </c>
      <c r="D104" s="215">
        <v>1</v>
      </c>
      <c r="E104" s="618">
        <f>'Dimens areas verdes'!D278</f>
        <v>0.5</v>
      </c>
      <c r="F104" s="297">
        <f>Banco!D82</f>
        <v>49.9</v>
      </c>
      <c r="G104" s="656">
        <f t="shared" si="10"/>
        <v>24.95</v>
      </c>
      <c r="H104" s="320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599" t="str">
        <f>'Dimens areas verdes'!C279</f>
        <v>cabo de aço 20 m , 10 mm</v>
      </c>
      <c r="C105" s="662">
        <f>'Dimens areas verdes'!$D$240</f>
        <v>1</v>
      </c>
      <c r="D105" s="215">
        <v>1</v>
      </c>
      <c r="E105" s="618">
        <f>'Dimens areas verdes'!D279</f>
        <v>0.25</v>
      </c>
      <c r="F105" s="297">
        <f>Banco!D20</f>
        <v>119.9</v>
      </c>
      <c r="G105" s="656">
        <f t="shared" si="10"/>
        <v>29.98</v>
      </c>
      <c r="H105" s="320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599" t="str">
        <f>'Dimens areas verdes'!C280</f>
        <v>corda 20 m, 15 mm</v>
      </c>
      <c r="C106" s="662">
        <f>'Dimens areas verdes'!$D$240</f>
        <v>1</v>
      </c>
      <c r="D106" s="215">
        <v>1</v>
      </c>
      <c r="E106" s="618">
        <f>'Dimens areas verdes'!D280</f>
        <v>0.25</v>
      </c>
      <c r="F106" s="297">
        <f>Banco!D33</f>
        <v>84.9</v>
      </c>
      <c r="G106" s="656">
        <f t="shared" si="10"/>
        <v>21.23</v>
      </c>
      <c r="H106" s="320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>
      <c r="B107" s="599" t="str">
        <f>'Dimens areas verdes'!C281</f>
        <v>escada 6 m</v>
      </c>
      <c r="C107" s="662">
        <f>'Dimens areas verdes'!$D$240</f>
        <v>1</v>
      </c>
      <c r="D107" s="215">
        <v>1</v>
      </c>
      <c r="E107" s="618">
        <f>'Dimens areas verdes'!D281</f>
        <v>0.33333333333333331</v>
      </c>
      <c r="F107" s="297">
        <f>Banco!D39</f>
        <v>898.9</v>
      </c>
      <c r="G107" s="656">
        <f t="shared" si="10"/>
        <v>299.63</v>
      </c>
      <c r="H107" s="320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2:247" s="153" customFormat="1">
      <c r="B108" s="599" t="str">
        <f>'Dimens areas verdes'!C282</f>
        <v>machado</v>
      </c>
      <c r="C108" s="662">
        <f>'Dimens areas verdes'!$D$240</f>
        <v>1</v>
      </c>
      <c r="D108" s="215">
        <v>1</v>
      </c>
      <c r="E108" s="618">
        <f>'Dimens areas verdes'!D282</f>
        <v>0.25</v>
      </c>
      <c r="F108" s="297">
        <f>Banco!D52</f>
        <v>72.900000000000006</v>
      </c>
      <c r="G108" s="656">
        <f t="shared" si="10"/>
        <v>18.23</v>
      </c>
      <c r="H108" s="320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2:247" s="153" customFormat="1">
      <c r="B109" s="599" t="str">
        <f>'Dimens areas verdes'!C283</f>
        <v>cavalete sinalização</v>
      </c>
      <c r="C109" s="662">
        <f>'Dimens areas verdes'!$D$240</f>
        <v>1</v>
      </c>
      <c r="D109" s="215">
        <v>1</v>
      </c>
      <c r="E109" s="618">
        <f>'Dimens areas verdes'!D283</f>
        <v>0.25</v>
      </c>
      <c r="F109" s="297">
        <f>Banco!D26</f>
        <v>62.9</v>
      </c>
      <c r="G109" s="656">
        <f t="shared" si="10"/>
        <v>15.73</v>
      </c>
      <c r="H109" s="320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2:247" s="153" customFormat="1">
      <c r="B110" s="599" t="str">
        <f>'Dimens areas verdes'!C284</f>
        <v>placas refletivas</v>
      </c>
      <c r="C110" s="662">
        <f>'Dimens areas verdes'!$D$240</f>
        <v>1</v>
      </c>
      <c r="D110" s="215">
        <v>1</v>
      </c>
      <c r="E110" s="618">
        <f>'Dimens areas verdes'!D284</f>
        <v>0.5</v>
      </c>
      <c r="F110" s="297">
        <f>Banco!D73</f>
        <v>45</v>
      </c>
      <c r="G110" s="656">
        <f t="shared" si="10"/>
        <v>22.5</v>
      </c>
      <c r="H110" s="320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2:247" s="153" customFormat="1">
      <c r="B111" s="599" t="str">
        <f>'Dimens areas verdes'!C285</f>
        <v>cone de sinalização</v>
      </c>
      <c r="C111" s="662">
        <f>'Dimens areas verdes'!$D$240</f>
        <v>1</v>
      </c>
      <c r="D111" s="215">
        <v>1</v>
      </c>
      <c r="E111" s="618">
        <f>'Dimens areas verdes'!D285</f>
        <v>0.5</v>
      </c>
      <c r="F111" s="297">
        <f>Banco!D32</f>
        <v>64.900000000000006</v>
      </c>
      <c r="G111" s="656">
        <f t="shared" si="10"/>
        <v>32.450000000000003</v>
      </c>
      <c r="H111" s="320"/>
      <c r="L111" s="177"/>
      <c r="M111" s="176"/>
      <c r="N111" s="166"/>
      <c r="O111" s="175"/>
      <c r="T111" s="177"/>
      <c r="U111" s="176"/>
      <c r="V111" s="166"/>
      <c r="W111" s="175"/>
      <c r="AB111" s="177"/>
      <c r="AC111" s="176"/>
      <c r="AD111" s="166"/>
      <c r="AE111" s="175"/>
      <c r="AJ111" s="177"/>
      <c r="AK111" s="176"/>
      <c r="AL111" s="166"/>
      <c r="AM111" s="175"/>
      <c r="AR111" s="177"/>
      <c r="AS111" s="176"/>
      <c r="AT111" s="166"/>
      <c r="AU111" s="175"/>
      <c r="AZ111" s="177"/>
      <c r="BA111" s="176"/>
      <c r="BB111" s="166"/>
      <c r="BC111" s="175"/>
      <c r="BH111" s="177"/>
      <c r="BI111" s="176"/>
      <c r="BJ111" s="166"/>
      <c r="BK111" s="175"/>
      <c r="BP111" s="177"/>
      <c r="BQ111" s="176"/>
      <c r="BR111" s="166"/>
      <c r="BS111" s="175"/>
      <c r="BX111" s="177"/>
      <c r="BY111" s="176"/>
      <c r="BZ111" s="166"/>
      <c r="CA111" s="175"/>
      <c r="CF111" s="177"/>
      <c r="CG111" s="176"/>
      <c r="CH111" s="166"/>
      <c r="CI111" s="175"/>
      <c r="CN111" s="177"/>
      <c r="CO111" s="176"/>
      <c r="CP111" s="166"/>
      <c r="CQ111" s="175"/>
      <c r="CV111" s="177"/>
      <c r="CW111" s="176"/>
      <c r="CX111" s="166"/>
      <c r="CY111" s="175"/>
      <c r="DD111" s="177"/>
      <c r="DE111" s="176"/>
      <c r="DF111" s="166"/>
      <c r="DG111" s="175"/>
      <c r="DL111" s="177"/>
      <c r="DM111" s="176"/>
      <c r="DN111" s="166"/>
      <c r="DO111" s="175"/>
      <c r="DT111" s="177"/>
      <c r="DU111" s="176"/>
      <c r="DV111" s="166"/>
      <c r="DW111" s="175"/>
      <c r="EB111" s="177"/>
      <c r="EC111" s="176"/>
      <c r="ED111" s="166"/>
      <c r="EE111" s="175"/>
      <c r="EJ111" s="177"/>
      <c r="EK111" s="176"/>
      <c r="EL111" s="166"/>
      <c r="EM111" s="175"/>
      <c r="ER111" s="177"/>
      <c r="ES111" s="176"/>
      <c r="ET111" s="166"/>
      <c r="EU111" s="175"/>
      <c r="EZ111" s="177"/>
      <c r="FA111" s="176"/>
      <c r="FB111" s="166"/>
      <c r="FC111" s="175"/>
      <c r="FH111" s="177"/>
      <c r="FI111" s="176"/>
      <c r="FJ111" s="166"/>
      <c r="FK111" s="175"/>
      <c r="FP111" s="177"/>
      <c r="FQ111" s="176"/>
      <c r="FR111" s="166"/>
      <c r="FS111" s="175"/>
      <c r="FX111" s="177"/>
      <c r="FY111" s="176"/>
      <c r="FZ111" s="166"/>
      <c r="GA111" s="175"/>
      <c r="GF111" s="177"/>
      <c r="GG111" s="176"/>
      <c r="GH111" s="166"/>
      <c r="GI111" s="175"/>
      <c r="GN111" s="177"/>
      <c r="GO111" s="176"/>
      <c r="GP111" s="166"/>
      <c r="GQ111" s="175"/>
      <c r="GV111" s="177"/>
      <c r="GW111" s="176"/>
      <c r="GX111" s="166"/>
      <c r="GY111" s="175"/>
      <c r="HD111" s="177"/>
      <c r="HE111" s="176"/>
      <c r="HF111" s="166"/>
      <c r="HG111" s="175"/>
      <c r="HL111" s="177"/>
      <c r="HM111" s="176"/>
      <c r="HN111" s="166"/>
      <c r="HO111" s="175"/>
      <c r="HT111" s="177"/>
      <c r="HU111" s="176"/>
      <c r="HV111" s="166"/>
      <c r="HW111" s="175"/>
      <c r="IB111" s="177"/>
      <c r="IC111" s="176"/>
      <c r="ID111" s="166"/>
      <c r="IE111" s="175"/>
      <c r="IJ111" s="177"/>
      <c r="IK111" s="176"/>
      <c r="IL111" s="166"/>
      <c r="IM111" s="175"/>
    </row>
    <row r="112" spans="2:247" s="153" customFormat="1">
      <c r="B112" s="599" t="str">
        <f>'Dimens areas verdes'!C286</f>
        <v>bandeirolas</v>
      </c>
      <c r="C112" s="662">
        <f>'Dimens areas verdes'!$D$240</f>
        <v>1</v>
      </c>
      <c r="D112" s="215">
        <v>1</v>
      </c>
      <c r="E112" s="618">
        <f>'Dimens areas verdes'!D286</f>
        <v>0.5</v>
      </c>
      <c r="F112" s="297">
        <f>Banco!D47</f>
        <v>5.49</v>
      </c>
      <c r="G112" s="656">
        <f t="shared" si="10"/>
        <v>2.75</v>
      </c>
      <c r="H112" s="320"/>
      <c r="L112" s="177"/>
      <c r="M112" s="176"/>
      <c r="N112" s="166"/>
      <c r="O112" s="175"/>
      <c r="T112" s="177"/>
      <c r="U112" s="176"/>
      <c r="V112" s="166"/>
      <c r="W112" s="175"/>
      <c r="AB112" s="177"/>
      <c r="AC112" s="176"/>
      <c r="AD112" s="166"/>
      <c r="AE112" s="175"/>
      <c r="AJ112" s="177"/>
      <c r="AK112" s="176"/>
      <c r="AL112" s="166"/>
      <c r="AM112" s="175"/>
      <c r="AR112" s="177"/>
      <c r="AS112" s="176"/>
      <c r="AT112" s="166"/>
      <c r="AU112" s="175"/>
      <c r="AZ112" s="177"/>
      <c r="BA112" s="176"/>
      <c r="BB112" s="166"/>
      <c r="BC112" s="175"/>
      <c r="BH112" s="177"/>
      <c r="BI112" s="176"/>
      <c r="BJ112" s="166"/>
      <c r="BK112" s="175"/>
      <c r="BP112" s="177"/>
      <c r="BQ112" s="176"/>
      <c r="BR112" s="166"/>
      <c r="BS112" s="175"/>
      <c r="BX112" s="177"/>
      <c r="BY112" s="176"/>
      <c r="BZ112" s="166"/>
      <c r="CA112" s="175"/>
      <c r="CF112" s="177"/>
      <c r="CG112" s="176"/>
      <c r="CH112" s="166"/>
      <c r="CI112" s="175"/>
      <c r="CN112" s="177"/>
      <c r="CO112" s="176"/>
      <c r="CP112" s="166"/>
      <c r="CQ112" s="175"/>
      <c r="CV112" s="177"/>
      <c r="CW112" s="176"/>
      <c r="CX112" s="166"/>
      <c r="CY112" s="175"/>
      <c r="DD112" s="177"/>
      <c r="DE112" s="176"/>
      <c r="DF112" s="166"/>
      <c r="DG112" s="175"/>
      <c r="DL112" s="177"/>
      <c r="DM112" s="176"/>
      <c r="DN112" s="166"/>
      <c r="DO112" s="175"/>
      <c r="DT112" s="177"/>
      <c r="DU112" s="176"/>
      <c r="DV112" s="166"/>
      <c r="DW112" s="175"/>
      <c r="EB112" s="177"/>
      <c r="EC112" s="176"/>
      <c r="ED112" s="166"/>
      <c r="EE112" s="175"/>
      <c r="EJ112" s="177"/>
      <c r="EK112" s="176"/>
      <c r="EL112" s="166"/>
      <c r="EM112" s="175"/>
      <c r="ER112" s="177"/>
      <c r="ES112" s="176"/>
      <c r="ET112" s="166"/>
      <c r="EU112" s="175"/>
      <c r="EZ112" s="177"/>
      <c r="FA112" s="176"/>
      <c r="FB112" s="166"/>
      <c r="FC112" s="175"/>
      <c r="FH112" s="177"/>
      <c r="FI112" s="176"/>
      <c r="FJ112" s="166"/>
      <c r="FK112" s="175"/>
      <c r="FP112" s="177"/>
      <c r="FQ112" s="176"/>
      <c r="FR112" s="166"/>
      <c r="FS112" s="175"/>
      <c r="FX112" s="177"/>
      <c r="FY112" s="176"/>
      <c r="FZ112" s="166"/>
      <c r="GA112" s="175"/>
      <c r="GF112" s="177"/>
      <c r="GG112" s="176"/>
      <c r="GH112" s="166"/>
      <c r="GI112" s="175"/>
      <c r="GN112" s="177"/>
      <c r="GO112" s="176"/>
      <c r="GP112" s="166"/>
      <c r="GQ112" s="175"/>
      <c r="GV112" s="177"/>
      <c r="GW112" s="176"/>
      <c r="GX112" s="166"/>
      <c r="GY112" s="175"/>
      <c r="HD112" s="177"/>
      <c r="HE112" s="176"/>
      <c r="HF112" s="166"/>
      <c r="HG112" s="175"/>
      <c r="HL112" s="177"/>
      <c r="HM112" s="176"/>
      <c r="HN112" s="166"/>
      <c r="HO112" s="175"/>
      <c r="HT112" s="177"/>
      <c r="HU112" s="176"/>
      <c r="HV112" s="166"/>
      <c r="HW112" s="175"/>
      <c r="IB112" s="177"/>
      <c r="IC112" s="176"/>
      <c r="ID112" s="166"/>
      <c r="IE112" s="175"/>
      <c r="IJ112" s="177"/>
      <c r="IK112" s="176"/>
      <c r="IL112" s="166"/>
      <c r="IM112" s="175"/>
    </row>
    <row r="113" spans="2:247" s="153" customFormat="1" ht="13.5" thickBot="1">
      <c r="B113" s="663"/>
      <c r="C113" s="621"/>
      <c r="D113" s="664"/>
      <c r="E113" s="609"/>
      <c r="F113" s="622"/>
      <c r="G113" s="610"/>
      <c r="H113" s="320"/>
      <c r="L113" s="177"/>
      <c r="M113" s="176"/>
      <c r="N113" s="166"/>
      <c r="O113" s="175"/>
      <c r="T113" s="177"/>
      <c r="U113" s="176"/>
      <c r="V113" s="166"/>
      <c r="W113" s="175"/>
      <c r="AB113" s="177"/>
      <c r="AC113" s="176"/>
      <c r="AD113" s="166"/>
      <c r="AE113" s="175"/>
      <c r="AJ113" s="177"/>
      <c r="AK113" s="176"/>
      <c r="AL113" s="166"/>
      <c r="AM113" s="175"/>
      <c r="AR113" s="177"/>
      <c r="AS113" s="176"/>
      <c r="AT113" s="166"/>
      <c r="AU113" s="175"/>
      <c r="AZ113" s="177"/>
      <c r="BA113" s="176"/>
      <c r="BB113" s="166"/>
      <c r="BC113" s="175"/>
      <c r="BH113" s="177"/>
      <c r="BI113" s="176"/>
      <c r="BJ113" s="166"/>
      <c r="BK113" s="175"/>
      <c r="BP113" s="177"/>
      <c r="BQ113" s="176"/>
      <c r="BR113" s="166"/>
      <c r="BS113" s="175"/>
      <c r="BX113" s="177"/>
      <c r="BY113" s="176"/>
      <c r="BZ113" s="166"/>
      <c r="CA113" s="175"/>
      <c r="CF113" s="177"/>
      <c r="CG113" s="176"/>
      <c r="CH113" s="166"/>
      <c r="CI113" s="175"/>
      <c r="CN113" s="177"/>
      <c r="CO113" s="176"/>
      <c r="CP113" s="166"/>
      <c r="CQ113" s="175"/>
      <c r="CV113" s="177"/>
      <c r="CW113" s="176"/>
      <c r="CX113" s="166"/>
      <c r="CY113" s="175"/>
      <c r="DD113" s="177"/>
      <c r="DE113" s="176"/>
      <c r="DF113" s="166"/>
      <c r="DG113" s="175"/>
      <c r="DL113" s="177"/>
      <c r="DM113" s="176"/>
      <c r="DN113" s="166"/>
      <c r="DO113" s="175"/>
      <c r="DT113" s="177"/>
      <c r="DU113" s="176"/>
      <c r="DV113" s="166"/>
      <c r="DW113" s="175"/>
      <c r="EB113" s="177"/>
      <c r="EC113" s="176"/>
      <c r="ED113" s="166"/>
      <c r="EE113" s="175"/>
      <c r="EJ113" s="177"/>
      <c r="EK113" s="176"/>
      <c r="EL113" s="166"/>
      <c r="EM113" s="175"/>
      <c r="ER113" s="177"/>
      <c r="ES113" s="176"/>
      <c r="ET113" s="166"/>
      <c r="EU113" s="175"/>
      <c r="EZ113" s="177"/>
      <c r="FA113" s="176"/>
      <c r="FB113" s="166"/>
      <c r="FC113" s="175"/>
      <c r="FH113" s="177"/>
      <c r="FI113" s="176"/>
      <c r="FJ113" s="166"/>
      <c r="FK113" s="175"/>
      <c r="FP113" s="177"/>
      <c r="FQ113" s="176"/>
      <c r="FR113" s="166"/>
      <c r="FS113" s="175"/>
      <c r="FX113" s="177"/>
      <c r="FY113" s="176"/>
      <c r="FZ113" s="166"/>
      <c r="GA113" s="175"/>
      <c r="GF113" s="177"/>
      <c r="GG113" s="176"/>
      <c r="GH113" s="166"/>
      <c r="GI113" s="175"/>
      <c r="GN113" s="177"/>
      <c r="GO113" s="176"/>
      <c r="GP113" s="166"/>
      <c r="GQ113" s="175"/>
      <c r="GV113" s="177"/>
      <c r="GW113" s="176"/>
      <c r="GX113" s="166"/>
      <c r="GY113" s="175"/>
      <c r="HD113" s="177"/>
      <c r="HE113" s="176"/>
      <c r="HF113" s="166"/>
      <c r="HG113" s="175"/>
      <c r="HL113" s="177"/>
      <c r="HM113" s="176"/>
      <c r="HN113" s="166"/>
      <c r="HO113" s="175"/>
      <c r="HT113" s="177"/>
      <c r="HU113" s="176"/>
      <c r="HV113" s="166"/>
      <c r="HW113" s="175"/>
      <c r="IB113" s="177"/>
      <c r="IC113" s="176"/>
      <c r="ID113" s="166"/>
      <c r="IE113" s="175"/>
      <c r="IJ113" s="177"/>
      <c r="IK113" s="176"/>
      <c r="IL113" s="166"/>
      <c r="IM113" s="175"/>
    </row>
    <row r="114" spans="2:247" s="153" customFormat="1" ht="20.100000000000001" customHeight="1" thickBot="1">
      <c r="B114" s="637"/>
      <c r="C114" s="637"/>
      <c r="D114" s="639"/>
      <c r="E114" s="650"/>
      <c r="F114" s="665"/>
      <c r="G114" s="661">
        <f>SUM(G102:G113)</f>
        <v>504.03000000000003</v>
      </c>
      <c r="H114" s="320"/>
      <c r="K114" s="172"/>
      <c r="L114" s="172"/>
      <c r="M114" s="171"/>
      <c r="N114" s="171"/>
      <c r="O114" s="170"/>
      <c r="S114" s="172"/>
      <c r="T114" s="172"/>
      <c r="U114" s="171"/>
      <c r="V114" s="171"/>
      <c r="W114" s="170"/>
      <c r="AA114" s="172"/>
      <c r="AB114" s="172"/>
      <c r="AC114" s="171"/>
      <c r="AD114" s="171"/>
      <c r="AE114" s="170"/>
      <c r="AI114" s="172"/>
      <c r="AJ114" s="172"/>
      <c r="AK114" s="171"/>
      <c r="AL114" s="171"/>
      <c r="AM114" s="170"/>
      <c r="AQ114" s="172"/>
      <c r="AR114" s="172"/>
      <c r="AS114" s="171"/>
      <c r="AT114" s="171"/>
      <c r="AU114" s="170"/>
      <c r="AY114" s="172"/>
      <c r="AZ114" s="172"/>
      <c r="BA114" s="171"/>
      <c r="BB114" s="171"/>
      <c r="BC114" s="170"/>
      <c r="BG114" s="172"/>
      <c r="BH114" s="172"/>
      <c r="BI114" s="171"/>
      <c r="BJ114" s="171"/>
      <c r="BK114" s="170"/>
      <c r="BO114" s="172"/>
      <c r="BP114" s="172"/>
      <c r="BQ114" s="171"/>
      <c r="BR114" s="171"/>
      <c r="BS114" s="170"/>
      <c r="BW114" s="172"/>
      <c r="BX114" s="172"/>
      <c r="BY114" s="171"/>
      <c r="BZ114" s="171"/>
      <c r="CA114" s="170"/>
      <c r="CE114" s="172"/>
      <c r="CF114" s="172"/>
      <c r="CG114" s="171"/>
      <c r="CH114" s="171"/>
      <c r="CI114" s="170"/>
      <c r="CM114" s="172"/>
      <c r="CN114" s="172"/>
      <c r="CO114" s="171"/>
      <c r="CP114" s="171"/>
      <c r="CQ114" s="170"/>
      <c r="CU114" s="172"/>
      <c r="CV114" s="172"/>
      <c r="CW114" s="171"/>
      <c r="CX114" s="171"/>
      <c r="CY114" s="170"/>
      <c r="DC114" s="172"/>
      <c r="DD114" s="172"/>
      <c r="DE114" s="171"/>
      <c r="DF114" s="171"/>
      <c r="DG114" s="170"/>
      <c r="DK114" s="172"/>
      <c r="DL114" s="172"/>
      <c r="DM114" s="171"/>
      <c r="DN114" s="171"/>
      <c r="DO114" s="170"/>
      <c r="DS114" s="172"/>
      <c r="DT114" s="172"/>
      <c r="DU114" s="171"/>
      <c r="DV114" s="171"/>
      <c r="DW114" s="170"/>
      <c r="EA114" s="172"/>
      <c r="EB114" s="172"/>
      <c r="EC114" s="171"/>
      <c r="ED114" s="171"/>
      <c r="EE114" s="170"/>
      <c r="EI114" s="172"/>
      <c r="EJ114" s="172"/>
      <c r="EK114" s="171"/>
      <c r="EL114" s="171"/>
      <c r="EM114" s="170"/>
      <c r="EQ114" s="172"/>
      <c r="ER114" s="172"/>
      <c r="ES114" s="171"/>
      <c r="ET114" s="171"/>
      <c r="EU114" s="170"/>
      <c r="EY114" s="172"/>
      <c r="EZ114" s="172"/>
      <c r="FA114" s="171"/>
      <c r="FB114" s="171"/>
      <c r="FC114" s="170"/>
      <c r="FG114" s="172"/>
      <c r="FH114" s="172"/>
      <c r="FI114" s="171"/>
      <c r="FJ114" s="171"/>
      <c r="FK114" s="170"/>
      <c r="FO114" s="172"/>
      <c r="FP114" s="172"/>
      <c r="FQ114" s="171"/>
      <c r="FR114" s="171"/>
      <c r="FS114" s="170"/>
      <c r="FW114" s="172"/>
      <c r="FX114" s="172"/>
      <c r="FY114" s="171"/>
      <c r="FZ114" s="171"/>
      <c r="GA114" s="170"/>
      <c r="GE114" s="172"/>
      <c r="GF114" s="172"/>
      <c r="GG114" s="171"/>
      <c r="GH114" s="171"/>
      <c r="GI114" s="170"/>
      <c r="GM114" s="172"/>
      <c r="GN114" s="172"/>
      <c r="GO114" s="171"/>
      <c r="GP114" s="171"/>
      <c r="GQ114" s="170"/>
      <c r="GU114" s="172"/>
      <c r="GV114" s="172"/>
      <c r="GW114" s="171"/>
      <c r="GX114" s="171"/>
      <c r="GY114" s="170"/>
      <c r="HC114" s="172"/>
      <c r="HD114" s="172"/>
      <c r="HE114" s="171"/>
      <c r="HF114" s="171"/>
      <c r="HG114" s="170"/>
      <c r="HK114" s="172"/>
      <c r="HL114" s="172"/>
      <c r="HM114" s="171"/>
      <c r="HN114" s="171"/>
      <c r="HO114" s="170"/>
      <c r="HS114" s="172"/>
      <c r="HT114" s="172"/>
      <c r="HU114" s="171"/>
      <c r="HV114" s="171"/>
      <c r="HW114" s="170"/>
      <c r="IA114" s="172"/>
      <c r="IB114" s="172"/>
      <c r="IC114" s="171"/>
      <c r="ID114" s="171"/>
      <c r="IE114" s="170"/>
      <c r="II114" s="172"/>
      <c r="IJ114" s="172"/>
      <c r="IK114" s="171"/>
      <c r="IL114" s="171"/>
      <c r="IM114" s="170"/>
    </row>
    <row r="115" spans="2:247">
      <c r="B115" s="335" t="s">
        <v>35</v>
      </c>
      <c r="C115" s="320"/>
      <c r="D115" s="320"/>
      <c r="E115" s="320"/>
      <c r="F115" s="320"/>
      <c r="G115" s="320"/>
      <c r="H115" s="320"/>
    </row>
    <row r="116" spans="2:247">
      <c r="B116" s="335" t="str">
        <f>'Ret Arv peq porte&lt;2 cant centr'!B113</f>
        <v>2.1.CAMINHÃO MEDIO CARROCERIA EQUIPADO COM BRAÇO MECANICO HIDRAULICO</v>
      </c>
      <c r="C116" s="320"/>
      <c r="D116" s="320"/>
      <c r="E116" s="415"/>
      <c r="F116" s="356"/>
      <c r="G116" s="666"/>
      <c r="H116" s="320"/>
    </row>
    <row r="117" spans="2:247" ht="13.5" thickBot="1">
      <c r="B117" s="335"/>
      <c r="C117" s="320"/>
      <c r="D117" s="320"/>
      <c r="E117" s="415"/>
      <c r="F117" s="356"/>
      <c r="G117" s="666"/>
      <c r="H117" s="320"/>
    </row>
    <row r="118" spans="2:247">
      <c r="B118" s="335"/>
      <c r="C118" s="320"/>
      <c r="D118" s="320"/>
      <c r="E118" s="667" t="s">
        <v>36</v>
      </c>
      <c r="F118" s="668"/>
      <c r="G118" s="197">
        <f>'Dimens areas verdes'!D257</f>
        <v>1134.0924657534247</v>
      </c>
      <c r="H118" s="320"/>
    </row>
    <row r="119" spans="2:247" ht="13.5" thickBot="1">
      <c r="B119" s="357" t="s">
        <v>38</v>
      </c>
      <c r="C119" s="320"/>
      <c r="D119" s="320"/>
      <c r="E119" s="669" t="s">
        <v>37</v>
      </c>
      <c r="F119" s="356"/>
      <c r="G119" s="278">
        <f>'Dimens areas verdes'!D253</f>
        <v>0.9</v>
      </c>
      <c r="H119" s="320"/>
    </row>
    <row r="120" spans="2:247" ht="13.5" thickBot="1">
      <c r="B120" s="670"/>
      <c r="C120" s="722" t="s">
        <v>39</v>
      </c>
      <c r="D120" s="671" t="s">
        <v>40</v>
      </c>
      <c r="E120" s="671" t="s">
        <v>41</v>
      </c>
      <c r="F120" s="672" t="s">
        <v>26</v>
      </c>
      <c r="G120" s="356"/>
      <c r="H120" s="320"/>
    </row>
    <row r="121" spans="2:247" ht="20.100000000000001" customHeight="1" thickBot="1">
      <c r="B121" s="673" t="s">
        <v>110</v>
      </c>
      <c r="C121" s="674">
        <f>G118</f>
        <v>1134.0924657534247</v>
      </c>
      <c r="D121" s="609">
        <f>Banco!D67</f>
        <v>4.2300000000000004</v>
      </c>
      <c r="E121" s="704">
        <f>Banco!D218</f>
        <v>3.5</v>
      </c>
      <c r="F121" s="427">
        <f>(C121/E121)*D121</f>
        <v>1370.6317514677105</v>
      </c>
      <c r="G121" s="356"/>
      <c r="H121" s="320"/>
    </row>
    <row r="122" spans="2:247">
      <c r="B122" s="320"/>
      <c r="C122" s="320"/>
      <c r="D122" s="320"/>
      <c r="E122" s="320"/>
      <c r="F122" s="320"/>
      <c r="G122" s="320"/>
      <c r="H122" s="320"/>
    </row>
    <row r="123" spans="2:247" ht="13.5" thickBot="1">
      <c r="B123" s="383" t="s">
        <v>42</v>
      </c>
      <c r="C123" s="320"/>
      <c r="D123" s="320"/>
      <c r="E123" s="320"/>
      <c r="F123" s="320"/>
      <c r="G123" s="320"/>
      <c r="H123" s="320"/>
    </row>
    <row r="124" spans="2:247" ht="13.5" thickBot="1">
      <c r="B124" s="595" t="s">
        <v>393</v>
      </c>
      <c r="C124" s="676"/>
      <c r="D124" s="677"/>
      <c r="E124" s="677">
        <f>Banco!D229</f>
        <v>0.1</v>
      </c>
      <c r="F124" s="672" t="s">
        <v>26</v>
      </c>
      <c r="G124" s="320"/>
      <c r="H124" s="320"/>
    </row>
    <row r="125" spans="2:247" ht="13.5" thickBot="1">
      <c r="B125" s="608" t="s">
        <v>105</v>
      </c>
      <c r="C125" s="678"/>
      <c r="D125" s="678"/>
      <c r="E125" s="679"/>
      <c r="F125" s="427">
        <f>F121*E124</f>
        <v>137.06317514677104</v>
      </c>
      <c r="G125" s="320"/>
      <c r="H125" s="320"/>
    </row>
    <row r="126" spans="2:247">
      <c r="B126" s="357"/>
      <c r="C126" s="356"/>
      <c r="D126" s="356"/>
      <c r="E126" s="356"/>
      <c r="F126" s="403"/>
      <c r="G126" s="320"/>
      <c r="H126" s="320"/>
    </row>
    <row r="127" spans="2:247" ht="13.5" thickBot="1">
      <c r="B127" s="357" t="s">
        <v>44</v>
      </c>
      <c r="C127" s="320"/>
      <c r="D127" s="320"/>
      <c r="E127" s="320"/>
      <c r="F127" s="320"/>
      <c r="G127" s="320"/>
      <c r="H127" s="320"/>
    </row>
    <row r="128" spans="2:247">
      <c r="B128" s="625"/>
      <c r="C128" s="680" t="s">
        <v>45</v>
      </c>
      <c r="D128" s="627" t="s">
        <v>32</v>
      </c>
      <c r="E128" s="891" t="s">
        <v>26</v>
      </c>
      <c r="F128" s="320"/>
      <c r="G128" s="320"/>
      <c r="H128" s="383"/>
    </row>
    <row r="129" spans="2:8" ht="13.5" thickBot="1">
      <c r="B129" s="673" t="s">
        <v>109</v>
      </c>
      <c r="C129" s="682">
        <f>G119*'Dimens areas verdes'!D121</f>
        <v>7.2</v>
      </c>
      <c r="D129" s="683">
        <f>Banco!D185</f>
        <v>35</v>
      </c>
      <c r="E129" s="675">
        <f>C129*D129</f>
        <v>252</v>
      </c>
      <c r="F129" s="320"/>
      <c r="G129" s="320"/>
      <c r="H129" s="320"/>
    </row>
    <row r="130" spans="2:8">
      <c r="B130" s="320"/>
      <c r="C130" s="320"/>
      <c r="D130" s="320"/>
      <c r="E130" s="320"/>
      <c r="F130" s="320"/>
      <c r="G130" s="320"/>
      <c r="H130" s="320"/>
    </row>
    <row r="131" spans="2:8" ht="13.5" thickBot="1">
      <c r="B131" s="383" t="s">
        <v>46</v>
      </c>
      <c r="C131" s="335"/>
      <c r="D131" s="335"/>
      <c r="E131" s="335"/>
      <c r="F131" s="320"/>
      <c r="G131" s="320"/>
      <c r="H131" s="383"/>
    </row>
    <row r="132" spans="2:8" ht="13.5" thickBot="1">
      <c r="B132" s="615" t="s">
        <v>28</v>
      </c>
      <c r="C132" s="616" t="s">
        <v>50</v>
      </c>
      <c r="D132" s="616" t="s">
        <v>32</v>
      </c>
      <c r="E132" s="617" t="s">
        <v>76</v>
      </c>
      <c r="F132" s="320"/>
      <c r="G132" s="320"/>
      <c r="H132" s="320"/>
    </row>
    <row r="133" spans="2:8">
      <c r="B133" s="599" t="s">
        <v>47</v>
      </c>
      <c r="C133" s="213">
        <v>6</v>
      </c>
      <c r="D133" s="297">
        <f>Banco!D105</f>
        <v>2567</v>
      </c>
      <c r="E133" s="687">
        <f>D133*C133</f>
        <v>15402</v>
      </c>
      <c r="F133" s="356"/>
      <c r="G133" s="320"/>
      <c r="H133" s="320"/>
    </row>
    <row r="134" spans="2:8">
      <c r="B134" s="602" t="s">
        <v>49</v>
      </c>
      <c r="C134" s="180">
        <v>12</v>
      </c>
      <c r="D134" s="892">
        <f>Banco!D106</f>
        <v>460</v>
      </c>
      <c r="E134" s="688">
        <f>D134*C134</f>
        <v>5520</v>
      </c>
      <c r="F134" s="320"/>
      <c r="G134" s="320"/>
      <c r="H134" s="320"/>
    </row>
    <row r="135" spans="2:8" ht="13.5" thickBot="1">
      <c r="B135" s="689" t="s">
        <v>106</v>
      </c>
      <c r="C135" s="690"/>
      <c r="D135" s="690"/>
      <c r="E135" s="691">
        <f>SUM(E133:E134)</f>
        <v>20922</v>
      </c>
      <c r="F135" s="320"/>
      <c r="G135" s="320"/>
      <c r="H135" s="320"/>
    </row>
    <row r="136" spans="2:8" ht="13.5" thickBot="1">
      <c r="B136" s="320"/>
      <c r="C136" s="320"/>
      <c r="D136" s="320"/>
      <c r="E136" s="320"/>
      <c r="F136" s="320"/>
      <c r="G136" s="320"/>
      <c r="H136" s="320"/>
    </row>
    <row r="137" spans="2:8" ht="13.5" thickBot="1">
      <c r="B137" s="437" t="s">
        <v>108</v>
      </c>
      <c r="C137" s="438"/>
      <c r="D137" s="438"/>
      <c r="E137" s="692">
        <f>Banco!D249</f>
        <v>80000</v>
      </c>
      <c r="F137" s="320"/>
      <c r="G137" s="320"/>
      <c r="H137" s="320"/>
    </row>
    <row r="138" spans="2:8" ht="13.5" thickBot="1">
      <c r="B138" s="357"/>
      <c r="C138" s="356"/>
      <c r="D138" s="356"/>
      <c r="E138" s="395"/>
      <c r="F138" s="320"/>
      <c r="G138" s="320"/>
      <c r="H138" s="320"/>
    </row>
    <row r="139" spans="2:8" ht="13.5" thickBot="1">
      <c r="B139" s="320"/>
      <c r="C139" s="320"/>
      <c r="D139" s="320"/>
      <c r="E139" s="693" t="s">
        <v>26</v>
      </c>
      <c r="F139" s="320"/>
      <c r="G139" s="320"/>
      <c r="H139" s="320"/>
    </row>
    <row r="140" spans="2:8" ht="13.5" thickBot="1">
      <c r="B140" s="437" t="s">
        <v>107</v>
      </c>
      <c r="C140" s="438"/>
      <c r="D140" s="438"/>
      <c r="E140" s="427">
        <f>(E135*C121)/E137</f>
        <v>296.59353210616439</v>
      </c>
      <c r="F140" s="320"/>
      <c r="G140" s="320"/>
      <c r="H140" s="320"/>
    </row>
    <row r="141" spans="2:8">
      <c r="B141" s="320"/>
      <c r="C141" s="320"/>
      <c r="D141" s="320"/>
      <c r="E141" s="320"/>
      <c r="F141" s="320"/>
      <c r="G141" s="320"/>
      <c r="H141" s="320"/>
    </row>
    <row r="142" spans="2:8">
      <c r="B142" s="357" t="s">
        <v>51</v>
      </c>
      <c r="C142" s="320"/>
      <c r="D142" s="320"/>
      <c r="E142" s="320"/>
      <c r="F142" s="320"/>
      <c r="G142" s="320"/>
      <c r="H142" s="320"/>
    </row>
    <row r="143" spans="2:8" ht="13.5" thickBot="1">
      <c r="B143" s="320"/>
      <c r="C143" s="320"/>
      <c r="D143" s="320"/>
      <c r="E143" s="320"/>
      <c r="F143" s="320"/>
      <c r="G143" s="320"/>
      <c r="H143" s="320"/>
    </row>
    <row r="144" spans="2:8">
      <c r="B144" s="1374" t="s">
        <v>396</v>
      </c>
      <c r="C144" s="1375"/>
      <c r="D144" s="1375"/>
      <c r="E144" s="694">
        <f>'Ret Arvore peq porte &lt;2 pavim '!E166</f>
        <v>0.3</v>
      </c>
      <c r="F144" s="320"/>
      <c r="G144" s="320"/>
      <c r="H144" s="320"/>
    </row>
    <row r="145" spans="2:8" ht="13.5" thickBot="1">
      <c r="B145" s="1376" t="s">
        <v>954</v>
      </c>
      <c r="C145" s="1377"/>
      <c r="D145" s="1377"/>
      <c r="E145" s="695">
        <f>'Ret Arvore peq porte &lt;2 pavim '!E167</f>
        <v>0.2</v>
      </c>
      <c r="F145" s="320"/>
      <c r="G145" s="320"/>
      <c r="H145" s="320"/>
    </row>
    <row r="146" spans="2:8">
      <c r="B146" s="320"/>
      <c r="C146" s="320"/>
      <c r="D146" s="320"/>
      <c r="E146" s="320"/>
      <c r="F146" s="320"/>
      <c r="G146" s="320"/>
      <c r="H146" s="320"/>
    </row>
    <row r="147" spans="2:8" ht="13.5" thickBot="1">
      <c r="B147" s="357" t="s">
        <v>407</v>
      </c>
      <c r="C147" s="320"/>
      <c r="D147" s="320"/>
      <c r="E147" s="320"/>
      <c r="F147" s="320"/>
      <c r="G147" s="320"/>
      <c r="H147" s="320"/>
    </row>
    <row r="148" spans="2:8" ht="13.5" thickBot="1">
      <c r="B148" s="696"/>
      <c r="C148" s="627" t="s">
        <v>43</v>
      </c>
      <c r="D148" s="627" t="s">
        <v>81</v>
      </c>
      <c r="E148" s="627" t="s">
        <v>80</v>
      </c>
      <c r="F148" s="482" t="s">
        <v>1328</v>
      </c>
      <c r="G148" s="672" t="s">
        <v>26</v>
      </c>
      <c r="H148" s="320"/>
    </row>
    <row r="149" spans="2:8" ht="13.5" thickBot="1">
      <c r="B149" s="634" t="s">
        <v>1123</v>
      </c>
      <c r="C149" s="621">
        <f>G119</f>
        <v>0.9</v>
      </c>
      <c r="D149" s="697">
        <f>'Ret Arvore peq porte &lt;2 pavim '!D171</f>
        <v>313951</v>
      </c>
      <c r="E149" s="698">
        <f>D149*E144</f>
        <v>94185.3</v>
      </c>
      <c r="F149" s="699">
        <f>'Ret Arv peq porte&gt;2&lt;4 cant cent'!F146</f>
        <v>30</v>
      </c>
      <c r="G149" s="427">
        <f>C149*E149/F149</f>
        <v>2825.5590000000002</v>
      </c>
      <c r="H149" s="320"/>
    </row>
    <row r="150" spans="2:8">
      <c r="B150" s="357"/>
      <c r="C150" s="356"/>
      <c r="D150" s="700"/>
      <c r="E150" s="700"/>
      <c r="F150" s="356"/>
      <c r="G150" s="403"/>
      <c r="H150" s="320"/>
    </row>
    <row r="151" spans="2:8" ht="13.5" thickBot="1">
      <c r="B151" s="357" t="s">
        <v>636</v>
      </c>
      <c r="C151" s="320"/>
      <c r="D151" s="320"/>
      <c r="E151" s="320"/>
      <c r="F151" s="320"/>
      <c r="G151" s="320"/>
      <c r="H151" s="320"/>
    </row>
    <row r="152" spans="2:8" ht="13.5" thickBot="1">
      <c r="B152" s="696"/>
      <c r="C152" s="627" t="s">
        <v>43</v>
      </c>
      <c r="D152" s="627" t="s">
        <v>81</v>
      </c>
      <c r="E152" s="627" t="s">
        <v>80</v>
      </c>
      <c r="F152" s="482" t="s">
        <v>1328</v>
      </c>
      <c r="G152" s="672" t="s">
        <v>26</v>
      </c>
      <c r="H152" s="320"/>
    </row>
    <row r="153" spans="2:8" ht="13.5" thickBot="1">
      <c r="B153" s="634" t="s">
        <v>1124</v>
      </c>
      <c r="C153" s="621">
        <f>C149</f>
        <v>0.9</v>
      </c>
      <c r="D153" s="697">
        <f>'Ret Arvore peq porte &lt;2 pavim '!D175</f>
        <v>191083.33333333334</v>
      </c>
      <c r="E153" s="698">
        <f>D153*E145</f>
        <v>38216.666666666672</v>
      </c>
      <c r="F153" s="699">
        <f>F149</f>
        <v>30</v>
      </c>
      <c r="G153" s="427">
        <f>C153*E153/F153</f>
        <v>1146.5000000000002</v>
      </c>
      <c r="H153" s="320"/>
    </row>
    <row r="154" spans="2:8">
      <c r="B154" s="357"/>
      <c r="C154" s="356"/>
      <c r="D154" s="700"/>
      <c r="E154" s="700"/>
      <c r="F154" s="356"/>
      <c r="G154" s="403"/>
      <c r="H154" s="320"/>
    </row>
    <row r="155" spans="2:8">
      <c r="B155" s="357" t="s">
        <v>53</v>
      </c>
      <c r="C155" s="320"/>
      <c r="D155" s="320"/>
      <c r="E155" s="320"/>
      <c r="F155" s="320"/>
      <c r="G155" s="320"/>
      <c r="H155" s="320"/>
    </row>
    <row r="156" spans="2:8" ht="13.5" thickBot="1">
      <c r="B156" s="357"/>
      <c r="C156" s="320"/>
      <c r="D156" s="320"/>
      <c r="E156" s="320"/>
      <c r="F156" s="320"/>
      <c r="G156" s="320"/>
      <c r="H156" s="320"/>
    </row>
    <row r="157" spans="2:8">
      <c r="B157" s="1374" t="s">
        <v>396</v>
      </c>
      <c r="C157" s="1375"/>
      <c r="D157" s="1375"/>
      <c r="E157" s="694">
        <f>'Ret Arvore peq porte &lt;2 pavim '!E179</f>
        <v>0.48</v>
      </c>
      <c r="F157" s="320"/>
      <c r="G157" s="320"/>
      <c r="H157" s="320"/>
    </row>
    <row r="158" spans="2:8" ht="13.5" thickBot="1">
      <c r="B158" s="1376" t="s">
        <v>954</v>
      </c>
      <c r="C158" s="1377"/>
      <c r="D158" s="1377"/>
      <c r="E158" s="695">
        <f>'Ret Arvore peq porte &lt;2 pavim '!E180</f>
        <v>0.25</v>
      </c>
      <c r="F158" s="320"/>
      <c r="G158" s="320"/>
      <c r="H158" s="320"/>
    </row>
    <row r="159" spans="2:8">
      <c r="B159" s="357"/>
      <c r="C159" s="320"/>
      <c r="D159" s="320"/>
      <c r="E159" s="320"/>
      <c r="F159" s="320"/>
      <c r="G159" s="320"/>
      <c r="H159" s="320"/>
    </row>
    <row r="160" spans="2:8" ht="13.5" thickBot="1">
      <c r="B160" s="357" t="s">
        <v>408</v>
      </c>
      <c r="C160" s="320"/>
      <c r="D160" s="320"/>
      <c r="E160" s="320"/>
      <c r="F160" s="320"/>
      <c r="G160" s="320"/>
      <c r="H160" s="320"/>
    </row>
    <row r="161" spans="2:8" ht="13.5" thickBot="1">
      <c r="B161" s="696"/>
      <c r="C161" s="627" t="s">
        <v>43</v>
      </c>
      <c r="D161" s="627" t="s">
        <v>81</v>
      </c>
      <c r="E161" s="627" t="s">
        <v>1036</v>
      </c>
      <c r="F161" s="482" t="s">
        <v>1328</v>
      </c>
      <c r="G161" s="672" t="s">
        <v>26</v>
      </c>
      <c r="H161" s="320"/>
    </row>
    <row r="162" spans="2:8" ht="13.5" thickBot="1">
      <c r="B162" s="634" t="s">
        <v>1126</v>
      </c>
      <c r="C162" s="726">
        <f>G119</f>
        <v>0.9</v>
      </c>
      <c r="D162" s="697">
        <f>D149</f>
        <v>313951</v>
      </c>
      <c r="E162" s="698">
        <f>D162*E157</f>
        <v>150696.47999999998</v>
      </c>
      <c r="F162" s="699">
        <f>'Ret Arv peq porte&gt;2&lt;4 cant cent'!F159</f>
        <v>30</v>
      </c>
      <c r="G162" s="427">
        <f>C162*E162/F162</f>
        <v>4520.8944000000001</v>
      </c>
      <c r="H162" s="320"/>
    </row>
    <row r="163" spans="2:8">
      <c r="B163" s="357"/>
      <c r="C163" s="356"/>
      <c r="D163" s="700"/>
      <c r="E163" s="700"/>
      <c r="F163" s="356"/>
      <c r="G163" s="403"/>
      <c r="H163" s="320"/>
    </row>
    <row r="164" spans="2:8" ht="13.5" thickBot="1">
      <c r="B164" s="357" t="s">
        <v>637</v>
      </c>
      <c r="C164" s="320"/>
      <c r="D164" s="320"/>
      <c r="E164" s="320"/>
      <c r="F164" s="320"/>
      <c r="G164" s="320"/>
      <c r="H164" s="320"/>
    </row>
    <row r="165" spans="2:8" ht="13.5" thickBot="1">
      <c r="B165" s="696"/>
      <c r="C165" s="627" t="s">
        <v>43</v>
      </c>
      <c r="D165" s="627" t="s">
        <v>81</v>
      </c>
      <c r="E165" s="627" t="s">
        <v>1036</v>
      </c>
      <c r="F165" s="482" t="s">
        <v>1328</v>
      </c>
      <c r="G165" s="672" t="s">
        <v>26</v>
      </c>
      <c r="H165" s="320"/>
    </row>
    <row r="166" spans="2:8" ht="13.5" thickBot="1">
      <c r="B166" s="634" t="s">
        <v>1127</v>
      </c>
      <c r="C166" s="621">
        <f>C162</f>
        <v>0.9</v>
      </c>
      <c r="D166" s="697">
        <f>D153</f>
        <v>191083.33333333334</v>
      </c>
      <c r="E166" s="698">
        <f>D166*E158</f>
        <v>47770.833333333336</v>
      </c>
      <c r="F166" s="699">
        <f>'Ret Arv peq porte&gt;2&lt;4 cant cent'!F163</f>
        <v>30</v>
      </c>
      <c r="G166" s="427">
        <f>C166*E166/F166</f>
        <v>1433.125</v>
      </c>
      <c r="H166" s="320"/>
    </row>
    <row r="167" spans="2:8">
      <c r="B167" s="357"/>
      <c r="C167" s="320"/>
      <c r="D167" s="320"/>
      <c r="E167" s="320"/>
      <c r="F167" s="320"/>
      <c r="G167" s="320"/>
      <c r="H167" s="320"/>
    </row>
    <row r="168" spans="2:8" ht="13.5" thickBot="1">
      <c r="B168" s="383" t="s">
        <v>84</v>
      </c>
      <c r="C168" s="320"/>
      <c r="D168" s="320"/>
      <c r="E168" s="320"/>
      <c r="F168" s="320"/>
      <c r="G168" s="320"/>
      <c r="H168" s="320"/>
    </row>
    <row r="169" spans="2:8" ht="13.5" thickBot="1">
      <c r="B169" s="615" t="s">
        <v>28</v>
      </c>
      <c r="C169" s="617" t="s">
        <v>79</v>
      </c>
      <c r="D169" s="320"/>
      <c r="E169" s="320"/>
      <c r="F169" s="320"/>
      <c r="G169" s="320"/>
      <c r="H169" s="320"/>
    </row>
    <row r="170" spans="2:8">
      <c r="B170" s="599" t="s">
        <v>54</v>
      </c>
      <c r="C170" s="687">
        <f>Banco!D269*D149</f>
        <v>3139.51</v>
      </c>
      <c r="D170" s="320"/>
      <c r="E170" s="320"/>
      <c r="F170" s="320"/>
      <c r="G170" s="320"/>
      <c r="H170" s="320"/>
    </row>
    <row r="171" spans="2:8">
      <c r="B171" s="602" t="s">
        <v>55</v>
      </c>
      <c r="C171" s="688">
        <f>Banco!D267</f>
        <v>5.78</v>
      </c>
      <c r="D171" s="320"/>
      <c r="E171" s="320"/>
      <c r="F171" s="320"/>
      <c r="G171" s="320"/>
      <c r="H171" s="320"/>
    </row>
    <row r="172" spans="2:8" ht="13.5" thickBot="1">
      <c r="B172" s="602" t="s">
        <v>56</v>
      </c>
      <c r="C172" s="688">
        <f>D149*Banco!D272</f>
        <v>4709.2649999999994</v>
      </c>
      <c r="D172" s="320"/>
      <c r="E172" s="320"/>
      <c r="F172" s="320"/>
      <c r="G172" s="320"/>
      <c r="H172" s="320"/>
    </row>
    <row r="173" spans="2:8" ht="13.5" thickBot="1">
      <c r="B173" s="602" t="s">
        <v>85</v>
      </c>
      <c r="C173" s="688">
        <f>SUM(C170:C172)</f>
        <v>7854.5550000000003</v>
      </c>
      <c r="D173" s="693" t="s">
        <v>26</v>
      </c>
      <c r="E173" s="320"/>
      <c r="F173" s="320"/>
      <c r="G173" s="320"/>
      <c r="H173" s="320"/>
    </row>
    <row r="174" spans="2:8" ht="13.5" thickBot="1">
      <c r="B174" s="608" t="s">
        <v>86</v>
      </c>
      <c r="C174" s="702">
        <f>C173/12</f>
        <v>654.54624999999999</v>
      </c>
      <c r="D174" s="703">
        <f>G119*C174</f>
        <v>589.09162500000002</v>
      </c>
      <c r="E174" s="320"/>
      <c r="F174" s="320"/>
      <c r="G174" s="320"/>
      <c r="H174" s="320"/>
    </row>
    <row r="175" spans="2:8">
      <c r="B175" s="357"/>
      <c r="C175" s="700"/>
      <c r="D175" s="852"/>
      <c r="E175" s="320"/>
      <c r="F175" s="320"/>
      <c r="G175" s="320"/>
      <c r="H175" s="320"/>
    </row>
    <row r="176" spans="2:8" ht="13.5" thickBot="1">
      <c r="B176" s="357" t="s">
        <v>440</v>
      </c>
      <c r="C176" s="320"/>
      <c r="D176" s="320"/>
      <c r="E176" s="415"/>
      <c r="F176" s="320"/>
      <c r="G176" s="320"/>
      <c r="H176" s="320"/>
    </row>
    <row r="177" spans="2:8" ht="13.5" thickBot="1">
      <c r="B177" s="670"/>
      <c r="C177" s="722" t="s">
        <v>442</v>
      </c>
      <c r="D177" s="627" t="s">
        <v>81</v>
      </c>
      <c r="E177" s="672" t="s">
        <v>26</v>
      </c>
      <c r="F177" s="320"/>
      <c r="G177" s="320"/>
      <c r="H177" s="320"/>
    </row>
    <row r="178" spans="2:8" ht="13.5" thickBot="1">
      <c r="B178" s="673" t="s">
        <v>441</v>
      </c>
      <c r="C178" s="727">
        <f>G119</f>
        <v>0.9</v>
      </c>
      <c r="D178" s="704">
        <f>Banco!D274</f>
        <v>160</v>
      </c>
      <c r="E178" s="661">
        <f>C178*D178</f>
        <v>144</v>
      </c>
      <c r="F178" s="320"/>
      <c r="G178" s="320"/>
      <c r="H178" s="320"/>
    </row>
    <row r="179" spans="2:8" ht="13.5" thickBot="1">
      <c r="B179" s="357"/>
      <c r="C179" s="700"/>
      <c r="D179" s="852"/>
      <c r="E179" s="320"/>
      <c r="F179" s="320"/>
      <c r="G179" s="320"/>
      <c r="H179" s="320"/>
    </row>
    <row r="180" spans="2:8" ht="13.5" thickBot="1">
      <c r="B180" s="320"/>
      <c r="C180" s="320"/>
      <c r="D180" s="320"/>
      <c r="E180" s="320"/>
      <c r="F180" s="320"/>
      <c r="G180" s="693" t="s">
        <v>26</v>
      </c>
      <c r="H180" s="320"/>
    </row>
    <row r="181" spans="2:8" ht="13.5" thickBot="1">
      <c r="B181" s="1371" t="str">
        <f>'Ret Arvore peq porte &lt;2 pavim '!B203:F203</f>
        <v>2.1.9. TOTAL MENSAL DO CAMINHÃO MEDIO CARROCERIA EQUIPADO COM BRAÇO MECANICO</v>
      </c>
      <c r="C181" s="1372"/>
      <c r="D181" s="1372"/>
      <c r="E181" s="1372"/>
      <c r="F181" s="1372"/>
      <c r="G181" s="427">
        <f>E178+D174+G166+G162+G153+G149+E140+E129+F125+F121</f>
        <v>12715.458483720646</v>
      </c>
      <c r="H181" s="725"/>
    </row>
    <row r="182" spans="2:8">
      <c r="B182" s="357"/>
      <c r="C182" s="356"/>
      <c r="D182" s="356"/>
      <c r="E182" s="356"/>
      <c r="F182" s="356"/>
      <c r="G182" s="395"/>
      <c r="H182" s="725"/>
    </row>
    <row r="183" spans="2:8" ht="13.5" thickBot="1">
      <c r="B183" s="335" t="str">
        <f>'Ret Arvore peq porte &lt;2 pavim '!B205</f>
        <v>2.2. BANHEIRO QUIMICO</v>
      </c>
      <c r="C183" s="320"/>
      <c r="D183" s="320"/>
      <c r="E183" s="415"/>
      <c r="F183" s="356"/>
      <c r="G183" s="666"/>
      <c r="H183" s="320"/>
    </row>
    <row r="184" spans="2:8" ht="13.5" thickBot="1">
      <c r="B184" s="357"/>
      <c r="C184" s="320"/>
      <c r="D184" s="320"/>
      <c r="E184" s="706" t="s">
        <v>659</v>
      </c>
      <c r="F184" s="438"/>
      <c r="G184" s="707">
        <f>'Dimens areas verdes'!D265</f>
        <v>1</v>
      </c>
      <c r="H184" s="320"/>
    </row>
    <row r="185" spans="2:8">
      <c r="B185" s="357" t="s">
        <v>639</v>
      </c>
      <c r="C185" s="320"/>
      <c r="D185" s="320"/>
      <c r="E185" s="320"/>
      <c r="F185" s="320"/>
      <c r="G185" s="320"/>
      <c r="H185" s="320"/>
    </row>
    <row r="186" spans="2:8" ht="13.5" thickBot="1">
      <c r="B186" s="320"/>
      <c r="C186" s="320"/>
      <c r="D186" s="320"/>
      <c r="E186" s="320"/>
      <c r="F186" s="320"/>
      <c r="G186" s="320"/>
      <c r="H186" s="320"/>
    </row>
    <row r="187" spans="2:8" ht="13.5" thickBot="1">
      <c r="B187" s="1369" t="s">
        <v>640</v>
      </c>
      <c r="C187" s="1370"/>
      <c r="D187" s="1370"/>
      <c r="E187" s="708">
        <f>'Ret Arvore peq porte &lt;2 pavim '!E209</f>
        <v>0.25</v>
      </c>
      <c r="F187" s="320"/>
      <c r="G187" s="320"/>
      <c r="H187" s="320"/>
    </row>
    <row r="188" spans="2:8">
      <c r="B188" s="320"/>
      <c r="C188" s="320"/>
      <c r="D188" s="320"/>
      <c r="E188" s="320"/>
      <c r="F188" s="320"/>
      <c r="G188" s="320"/>
      <c r="H188" s="320"/>
    </row>
    <row r="189" spans="2:8" ht="13.5" thickBot="1">
      <c r="B189" s="357" t="s">
        <v>672</v>
      </c>
      <c r="C189" s="320"/>
      <c r="D189" s="320"/>
      <c r="E189" s="320"/>
      <c r="F189" s="320"/>
      <c r="G189" s="320"/>
      <c r="H189" s="320"/>
    </row>
    <row r="190" spans="2:8" ht="13.5" thickBot="1">
      <c r="B190" s="696"/>
      <c r="C190" s="627" t="s">
        <v>43</v>
      </c>
      <c r="D190" s="627" t="s">
        <v>81</v>
      </c>
      <c r="E190" s="627" t="s">
        <v>80</v>
      </c>
      <c r="F190" s="482" t="s">
        <v>1328</v>
      </c>
      <c r="G190" s="672" t="s">
        <v>26</v>
      </c>
      <c r="H190" s="320"/>
    </row>
    <row r="191" spans="2:8" ht="13.5" thickBot="1">
      <c r="B191" s="634" t="s">
        <v>1130</v>
      </c>
      <c r="C191" s="621">
        <f>G184</f>
        <v>1</v>
      </c>
      <c r="D191" s="697">
        <f>'Ret Arvore peq porte &lt;2 pavim '!D213</f>
        <v>4867</v>
      </c>
      <c r="E191" s="698">
        <f>D191*E187</f>
        <v>1216.75</v>
      </c>
      <c r="F191" s="699">
        <f>'Ret Arv peq porte&gt;2&lt;4 cant cent'!F188</f>
        <v>30</v>
      </c>
      <c r="G191" s="427">
        <f>C191*E191/F191</f>
        <v>40.55833333333333</v>
      </c>
      <c r="H191" s="320"/>
    </row>
    <row r="192" spans="2:8">
      <c r="B192" s="357"/>
      <c r="C192" s="356"/>
      <c r="D192" s="700"/>
      <c r="E192" s="700"/>
      <c r="F192" s="356"/>
      <c r="G192" s="403"/>
      <c r="H192" s="320"/>
    </row>
    <row r="193" spans="2:8">
      <c r="B193" s="357" t="s">
        <v>642</v>
      </c>
      <c r="C193" s="320"/>
      <c r="D193" s="320"/>
      <c r="E193" s="320"/>
      <c r="F193" s="320"/>
      <c r="G193" s="320"/>
      <c r="H193" s="320"/>
    </row>
    <row r="194" spans="2:8" ht="13.5" thickBot="1">
      <c r="B194" s="357"/>
      <c r="C194" s="320"/>
      <c r="D194" s="320"/>
      <c r="E194" s="320"/>
      <c r="F194" s="320"/>
      <c r="G194" s="320"/>
      <c r="H194" s="320"/>
    </row>
    <row r="195" spans="2:8" ht="13.5" thickBot="1">
      <c r="B195" s="1369" t="s">
        <v>640</v>
      </c>
      <c r="C195" s="1370"/>
      <c r="D195" s="1370"/>
      <c r="E195" s="708">
        <f>'Ret Arvore peq porte &lt;2 pavim '!E217</f>
        <v>0.5</v>
      </c>
      <c r="F195" s="320"/>
      <c r="G195" s="320"/>
      <c r="H195" s="320"/>
    </row>
    <row r="196" spans="2:8">
      <c r="B196" s="357"/>
      <c r="C196" s="320"/>
      <c r="D196" s="320"/>
      <c r="E196" s="320"/>
      <c r="F196" s="320"/>
      <c r="G196" s="320"/>
      <c r="H196" s="320"/>
    </row>
    <row r="197" spans="2:8" ht="13.5" thickBot="1">
      <c r="B197" s="357" t="s">
        <v>770</v>
      </c>
      <c r="C197" s="320"/>
      <c r="D197" s="320"/>
      <c r="E197" s="320"/>
      <c r="F197" s="320"/>
      <c r="G197" s="320"/>
      <c r="H197" s="320"/>
    </row>
    <row r="198" spans="2:8" ht="13.5" thickBot="1">
      <c r="B198" s="696"/>
      <c r="C198" s="627" t="s">
        <v>43</v>
      </c>
      <c r="D198" s="627" t="s">
        <v>81</v>
      </c>
      <c r="E198" s="627" t="s">
        <v>1036</v>
      </c>
      <c r="F198" s="482" t="s">
        <v>1328</v>
      </c>
      <c r="G198" s="672" t="s">
        <v>26</v>
      </c>
      <c r="H198" s="320"/>
    </row>
    <row r="199" spans="2:8" ht="13.5" thickBot="1">
      <c r="B199" s="634" t="s">
        <v>1131</v>
      </c>
      <c r="C199" s="701">
        <f>G184</f>
        <v>1</v>
      </c>
      <c r="D199" s="697">
        <f>D191</f>
        <v>4867</v>
      </c>
      <c r="E199" s="698">
        <f>D199*E195</f>
        <v>2433.5</v>
      </c>
      <c r="F199" s="699">
        <f>'Ret Arv peq porte&gt;2&lt;4 cant cent'!F196</f>
        <v>30</v>
      </c>
      <c r="G199" s="427">
        <f>C199*E199/F199</f>
        <v>81.11666666666666</v>
      </c>
      <c r="H199" s="320"/>
    </row>
    <row r="200" spans="2:8" ht="13.5" thickBot="1">
      <c r="B200" s="357"/>
      <c r="C200" s="893"/>
      <c r="D200" s="700"/>
      <c r="E200" s="894"/>
      <c r="F200" s="895"/>
      <c r="G200" s="401"/>
      <c r="H200" s="320"/>
    </row>
    <row r="201" spans="2:8" ht="13.5" thickBot="1">
      <c r="B201" s="320"/>
      <c r="C201" s="320"/>
      <c r="D201" s="320"/>
      <c r="E201" s="320"/>
      <c r="F201" s="320"/>
      <c r="G201" s="693" t="s">
        <v>26</v>
      </c>
      <c r="H201" s="320"/>
    </row>
    <row r="202" spans="2:8" ht="13.5" thickBot="1">
      <c r="B202" s="1371" t="s">
        <v>643</v>
      </c>
      <c r="C202" s="1372"/>
      <c r="D202" s="1372"/>
      <c r="E202" s="1372"/>
      <c r="F202" s="1373"/>
      <c r="G202" s="710">
        <f>G199+G191</f>
        <v>121.67499999999998</v>
      </c>
      <c r="H202" s="320"/>
    </row>
    <row r="203" spans="2:8">
      <c r="B203" s="705"/>
      <c r="C203" s="705"/>
      <c r="D203" s="705"/>
      <c r="E203" s="705"/>
      <c r="F203" s="705"/>
      <c r="G203" s="401"/>
      <c r="H203" s="320"/>
    </row>
    <row r="204" spans="2:8">
      <c r="B204" s="335" t="str">
        <f>'Ret Arvore peq porte &lt;2 pavim '!B226</f>
        <v>2.3. MOTOSSERRA</v>
      </c>
      <c r="C204" s="320"/>
      <c r="D204" s="320"/>
      <c r="E204" s="415"/>
      <c r="F204" s="356"/>
      <c r="G204" s="666"/>
      <c r="H204" s="320"/>
    </row>
    <row r="205" spans="2:8" ht="13.5" thickBot="1">
      <c r="B205" s="335"/>
      <c r="C205" s="320"/>
      <c r="D205" s="320"/>
      <c r="E205" s="415"/>
      <c r="F205" s="356"/>
      <c r="G205" s="666"/>
      <c r="H205" s="320"/>
    </row>
    <row r="206" spans="2:8" ht="13.5" thickBot="1">
      <c r="B206" s="745"/>
      <c r="C206" s="319"/>
      <c r="D206" s="319"/>
      <c r="E206" s="803" t="s">
        <v>825</v>
      </c>
      <c r="F206" s="804"/>
      <c r="G206" s="196">
        <f>'Dimens areas verdes'!D268</f>
        <v>114.39999999999999</v>
      </c>
      <c r="H206" s="320"/>
    </row>
    <row r="207" spans="2:8" ht="13.5" thickBot="1">
      <c r="B207" s="805" t="s">
        <v>831</v>
      </c>
      <c r="C207" s="319"/>
      <c r="D207" s="319"/>
      <c r="E207" s="856" t="s">
        <v>862</v>
      </c>
      <c r="F207" s="807"/>
      <c r="G207" s="293">
        <f>'Dimens areas verdes'!D267</f>
        <v>1</v>
      </c>
      <c r="H207" s="320"/>
    </row>
    <row r="208" spans="2:8" ht="13.5" thickBot="1">
      <c r="B208" s="808"/>
      <c r="C208" s="871" t="s">
        <v>448</v>
      </c>
      <c r="D208" s="809" t="s">
        <v>40</v>
      </c>
      <c r="E208" s="809" t="s">
        <v>1587</v>
      </c>
      <c r="F208" s="810" t="s">
        <v>26</v>
      </c>
      <c r="G208" s="807"/>
      <c r="H208" s="320"/>
    </row>
    <row r="209" spans="2:8" ht="13.5" thickBot="1">
      <c r="B209" s="811" t="s">
        <v>110</v>
      </c>
      <c r="C209" s="812">
        <f>G206</f>
        <v>114.39999999999999</v>
      </c>
      <c r="D209" s="740">
        <f>Banco!D47</f>
        <v>5.49</v>
      </c>
      <c r="E209" s="813">
        <f>Banco!D226</f>
        <v>1.5405</v>
      </c>
      <c r="F209" s="814">
        <f>C209*D209*E209</f>
        <v>967.52026799999987</v>
      </c>
      <c r="G209" s="807"/>
      <c r="H209" s="320"/>
    </row>
    <row r="210" spans="2:8">
      <c r="B210" s="319"/>
      <c r="C210" s="319"/>
      <c r="D210" s="319"/>
      <c r="E210" s="319"/>
      <c r="F210" s="319"/>
      <c r="G210" s="319"/>
      <c r="H210" s="320"/>
    </row>
    <row r="211" spans="2:8" ht="13.5" thickBot="1">
      <c r="B211" s="829" t="s">
        <v>832</v>
      </c>
      <c r="C211" s="319"/>
      <c r="D211" s="319"/>
      <c r="E211" s="319"/>
      <c r="F211" s="319"/>
      <c r="G211" s="319"/>
      <c r="H211" s="320"/>
    </row>
    <row r="212" spans="2:8" ht="13.5" thickBot="1">
      <c r="B212" s="815" t="s">
        <v>1588</v>
      </c>
      <c r="C212" s="1073" t="s">
        <v>1589</v>
      </c>
      <c r="D212" s="809" t="s">
        <v>40</v>
      </c>
      <c r="E212" s="1074" t="s">
        <v>1590</v>
      </c>
      <c r="F212" s="810" t="s">
        <v>26</v>
      </c>
      <c r="G212" s="319"/>
      <c r="H212" s="320"/>
    </row>
    <row r="213" spans="2:8" ht="13.5" thickBot="1">
      <c r="B213" s="818" t="s">
        <v>105</v>
      </c>
      <c r="C213" s="753">
        <f>C209*E209</f>
        <v>176.23319999999998</v>
      </c>
      <c r="D213" s="753">
        <f>Banco!D68</f>
        <v>28</v>
      </c>
      <c r="E213" s="1075">
        <f>Banco!D231</f>
        <v>0.03</v>
      </c>
      <c r="F213" s="814">
        <f>C213*D213*E213</f>
        <v>148.035888</v>
      </c>
      <c r="G213" s="319"/>
      <c r="H213" s="320"/>
    </row>
    <row r="214" spans="2:8">
      <c r="B214" s="335"/>
      <c r="C214" s="320"/>
      <c r="D214" s="320"/>
      <c r="E214" s="415"/>
      <c r="F214" s="356"/>
      <c r="G214" s="666"/>
      <c r="H214" s="320"/>
    </row>
    <row r="215" spans="2:8">
      <c r="B215" s="335"/>
      <c r="C215" s="320"/>
      <c r="D215" s="320"/>
      <c r="E215" s="415"/>
      <c r="F215" s="356"/>
      <c r="G215" s="666"/>
      <c r="H215" s="320"/>
    </row>
    <row r="216" spans="2:8">
      <c r="B216" s="357" t="s">
        <v>1591</v>
      </c>
      <c r="C216" s="320"/>
      <c r="D216" s="320"/>
      <c r="E216" s="320"/>
      <c r="F216" s="320"/>
      <c r="G216" s="320"/>
      <c r="H216" s="320"/>
    </row>
    <row r="217" spans="2:8" ht="13.5" thickBot="1">
      <c r="B217" s="320"/>
      <c r="C217" s="320"/>
      <c r="D217" s="320"/>
      <c r="E217" s="320"/>
      <c r="F217" s="320"/>
      <c r="G217" s="320"/>
      <c r="H217" s="320"/>
    </row>
    <row r="218" spans="2:8" ht="13.5" thickBot="1">
      <c r="B218" s="1369" t="s">
        <v>771</v>
      </c>
      <c r="C218" s="1370"/>
      <c r="D218" s="1370"/>
      <c r="E218" s="708">
        <f>E187</f>
        <v>0.25</v>
      </c>
      <c r="F218" s="320"/>
      <c r="G218" s="320"/>
      <c r="H218" s="320"/>
    </row>
    <row r="219" spans="2:8">
      <c r="B219" s="320"/>
      <c r="C219" s="320"/>
      <c r="D219" s="320"/>
      <c r="E219" s="320"/>
      <c r="F219" s="320"/>
      <c r="G219" s="320"/>
      <c r="H219" s="320"/>
    </row>
    <row r="220" spans="2:8" ht="13.5" thickBot="1">
      <c r="B220" s="357" t="s">
        <v>772</v>
      </c>
      <c r="C220" s="320"/>
      <c r="D220" s="320"/>
      <c r="E220" s="320"/>
      <c r="F220" s="320"/>
      <c r="G220" s="320"/>
      <c r="H220" s="320"/>
    </row>
    <row r="221" spans="2:8" ht="13.5" thickBot="1">
      <c r="B221" s="696"/>
      <c r="C221" s="627" t="s">
        <v>43</v>
      </c>
      <c r="D221" s="627" t="s">
        <v>81</v>
      </c>
      <c r="E221" s="627" t="s">
        <v>80</v>
      </c>
      <c r="F221" s="482" t="s">
        <v>1328</v>
      </c>
      <c r="G221" s="672" t="s">
        <v>26</v>
      </c>
      <c r="H221" s="320"/>
    </row>
    <row r="222" spans="2:8" ht="13.5" thickBot="1">
      <c r="B222" s="634" t="s">
        <v>1132</v>
      </c>
      <c r="C222" s="960">
        <f>G207</f>
        <v>1</v>
      </c>
      <c r="D222" s="697">
        <f>Banco!D172</f>
        <v>3045</v>
      </c>
      <c r="E222" s="698">
        <f>D222*E218</f>
        <v>761.25</v>
      </c>
      <c r="F222" s="699">
        <f>'Ret Arv peq porte&gt;2&lt;4 cant cent'!F218</f>
        <v>30</v>
      </c>
      <c r="G222" s="427">
        <f>C222*E222/F222</f>
        <v>25.375</v>
      </c>
      <c r="H222" s="320"/>
    </row>
    <row r="223" spans="2:8">
      <c r="B223" s="357"/>
      <c r="C223" s="356"/>
      <c r="D223" s="700"/>
      <c r="E223" s="700"/>
      <c r="F223" s="356"/>
      <c r="G223" s="403"/>
      <c r="H223" s="320"/>
    </row>
    <row r="224" spans="2:8">
      <c r="B224" s="357" t="s">
        <v>1592</v>
      </c>
      <c r="C224" s="320"/>
      <c r="D224" s="320"/>
      <c r="E224" s="320"/>
      <c r="F224" s="320"/>
      <c r="G224" s="320"/>
      <c r="H224" s="320"/>
    </row>
    <row r="225" spans="2:8" ht="13.5" thickBot="1">
      <c r="B225" s="357"/>
      <c r="C225" s="320"/>
      <c r="D225" s="320"/>
      <c r="E225" s="320"/>
      <c r="F225" s="320"/>
      <c r="G225" s="320"/>
      <c r="H225" s="320"/>
    </row>
    <row r="226" spans="2:8" ht="13.5" thickBot="1">
      <c r="B226" s="1369" t="s">
        <v>771</v>
      </c>
      <c r="C226" s="1370"/>
      <c r="D226" s="1370"/>
      <c r="E226" s="708">
        <f>'Ret Arvore peq porte &lt;2 pavim '!E247</f>
        <v>0.75</v>
      </c>
      <c r="F226" s="320"/>
      <c r="G226" s="320"/>
      <c r="H226" s="320"/>
    </row>
    <row r="227" spans="2:8">
      <c r="B227" s="357"/>
      <c r="C227" s="320"/>
      <c r="D227" s="320"/>
      <c r="E227" s="320"/>
      <c r="F227" s="320"/>
      <c r="G227" s="320"/>
      <c r="H227" s="320"/>
    </row>
    <row r="228" spans="2:8" ht="13.5" thickBot="1">
      <c r="B228" s="357" t="s">
        <v>783</v>
      </c>
      <c r="C228" s="320"/>
      <c r="D228" s="320"/>
      <c r="E228" s="320"/>
      <c r="F228" s="320"/>
      <c r="G228" s="320"/>
      <c r="H228" s="320"/>
    </row>
    <row r="229" spans="2:8" ht="13.5" thickBot="1">
      <c r="B229" s="696"/>
      <c r="C229" s="627" t="s">
        <v>43</v>
      </c>
      <c r="D229" s="627" t="s">
        <v>81</v>
      </c>
      <c r="E229" s="627" t="s">
        <v>1036</v>
      </c>
      <c r="F229" s="482" t="s">
        <v>1328</v>
      </c>
      <c r="G229" s="672" t="s">
        <v>26</v>
      </c>
      <c r="H229" s="320"/>
    </row>
    <row r="230" spans="2:8" ht="13.5" thickBot="1">
      <c r="B230" s="634" t="s">
        <v>1133</v>
      </c>
      <c r="C230" s="701">
        <f>C222</f>
        <v>1</v>
      </c>
      <c r="D230" s="697">
        <f>D222</f>
        <v>3045</v>
      </c>
      <c r="E230" s="698">
        <f>D230*E226</f>
        <v>2283.75</v>
      </c>
      <c r="F230" s="699">
        <f>'Ret Arv peq porte&gt;2&lt;4 cant cent'!F226</f>
        <v>30</v>
      </c>
      <c r="G230" s="427">
        <f>C230*E230/F230</f>
        <v>76.125</v>
      </c>
      <c r="H230" s="320"/>
    </row>
    <row r="231" spans="2:8" ht="13.5" thickBot="1">
      <c r="B231" s="357"/>
      <c r="C231" s="893"/>
      <c r="D231" s="700"/>
      <c r="E231" s="894"/>
      <c r="F231" s="895"/>
      <c r="G231" s="401"/>
      <c r="H231" s="320"/>
    </row>
    <row r="232" spans="2:8" ht="13.5" thickBot="1">
      <c r="B232" s="320"/>
      <c r="C232" s="320"/>
      <c r="D232" s="320"/>
      <c r="E232" s="320"/>
      <c r="F232" s="320"/>
      <c r="G232" s="693" t="s">
        <v>26</v>
      </c>
      <c r="H232" s="320"/>
    </row>
    <row r="233" spans="2:8" ht="13.5" thickBot="1">
      <c r="B233" s="1371" t="s">
        <v>1593</v>
      </c>
      <c r="C233" s="1372"/>
      <c r="D233" s="1372"/>
      <c r="E233" s="1372"/>
      <c r="F233" s="1373"/>
      <c r="G233" s="710">
        <f>F209+F213+G230+G222</f>
        <v>1217.0561559999999</v>
      </c>
      <c r="H233" s="320"/>
    </row>
    <row r="234" spans="2:8">
      <c r="B234" s="705"/>
      <c r="C234" s="705"/>
      <c r="D234" s="705"/>
      <c r="E234" s="705"/>
      <c r="F234" s="705"/>
      <c r="G234" s="401"/>
      <c r="H234" s="320"/>
    </row>
    <row r="235" spans="2:8">
      <c r="B235" s="335" t="s">
        <v>774</v>
      </c>
      <c r="C235" s="320"/>
      <c r="D235" s="320"/>
      <c r="E235" s="415"/>
      <c r="F235" s="356"/>
      <c r="G235" s="666"/>
      <c r="H235" s="320"/>
    </row>
    <row r="236" spans="2:8" ht="13.5" thickBot="1">
      <c r="B236" s="335"/>
      <c r="C236" s="320"/>
      <c r="D236" s="320"/>
      <c r="E236" s="415"/>
      <c r="F236" s="356"/>
      <c r="G236" s="666"/>
      <c r="H236" s="320"/>
    </row>
    <row r="237" spans="2:8" ht="13.5" thickBot="1">
      <c r="B237" s="745"/>
      <c r="C237" s="319"/>
      <c r="D237" s="319"/>
      <c r="E237" s="803" t="s">
        <v>825</v>
      </c>
      <c r="F237" s="804"/>
      <c r="G237" s="196">
        <f>'Dimens areas verdes'!D270</f>
        <v>143</v>
      </c>
      <c r="H237" s="320"/>
    </row>
    <row r="238" spans="2:8" ht="13.5" thickBot="1">
      <c r="B238" s="805" t="s">
        <v>1585</v>
      </c>
      <c r="C238" s="319"/>
      <c r="D238" s="319"/>
      <c r="E238" s="856" t="s">
        <v>863</v>
      </c>
      <c r="F238" s="807"/>
      <c r="G238" s="293">
        <f>'Dimens areas verdes'!D269</f>
        <v>1</v>
      </c>
      <c r="H238" s="320"/>
    </row>
    <row r="239" spans="2:8" ht="13.5" thickBot="1">
      <c r="B239" s="808"/>
      <c r="C239" s="871" t="s">
        <v>448</v>
      </c>
      <c r="D239" s="809" t="s">
        <v>40</v>
      </c>
      <c r="E239" s="809" t="s">
        <v>1587</v>
      </c>
      <c r="F239" s="810" t="s">
        <v>26</v>
      </c>
      <c r="G239" s="807"/>
      <c r="H239" s="320"/>
    </row>
    <row r="240" spans="2:8" ht="13.5" thickBot="1">
      <c r="B240" s="811" t="s">
        <v>110</v>
      </c>
      <c r="C240" s="812">
        <f>G237</f>
        <v>143</v>
      </c>
      <c r="D240" s="740">
        <f>Banco!D47</f>
        <v>5.49</v>
      </c>
      <c r="E240" s="813">
        <f>Banco!D225</f>
        <v>0.37524999999999997</v>
      </c>
      <c r="F240" s="814">
        <f>C240*D240*E240</f>
        <v>294.59751749999998</v>
      </c>
      <c r="G240" s="807"/>
      <c r="H240" s="320"/>
    </row>
    <row r="241" spans="2:8">
      <c r="B241" s="319"/>
      <c r="C241" s="319"/>
      <c r="D241" s="319"/>
      <c r="E241" s="319"/>
      <c r="F241" s="319"/>
      <c r="G241" s="319"/>
      <c r="H241" s="320"/>
    </row>
    <row r="242" spans="2:8" ht="13.5" thickBot="1">
      <c r="B242" s="829" t="s">
        <v>1586</v>
      </c>
      <c r="C242" s="319"/>
      <c r="D242" s="319"/>
      <c r="E242" s="319"/>
      <c r="F242" s="319"/>
      <c r="G242" s="319"/>
      <c r="H242" s="320"/>
    </row>
    <row r="243" spans="2:8" ht="13.5" thickBot="1">
      <c r="B243" s="815" t="s">
        <v>1588</v>
      </c>
      <c r="C243" s="1073" t="s">
        <v>1589</v>
      </c>
      <c r="D243" s="809" t="s">
        <v>40</v>
      </c>
      <c r="E243" s="1074" t="s">
        <v>1590</v>
      </c>
      <c r="F243" s="810" t="s">
        <v>26</v>
      </c>
      <c r="G243" s="319"/>
      <c r="H243" s="320"/>
    </row>
    <row r="244" spans="2:8" ht="13.5" thickBot="1">
      <c r="B244" s="818" t="s">
        <v>105</v>
      </c>
      <c r="C244" s="753">
        <f>C240*E240</f>
        <v>53.660749999999993</v>
      </c>
      <c r="D244" s="753">
        <f>Banco!D68</f>
        <v>28</v>
      </c>
      <c r="E244" s="1075">
        <f>Banco!D231</f>
        <v>0.03</v>
      </c>
      <c r="F244" s="814">
        <f>C244*D244*E244</f>
        <v>45.075029999999991</v>
      </c>
      <c r="G244" s="319"/>
      <c r="H244" s="320"/>
    </row>
    <row r="245" spans="2:8">
      <c r="B245" s="335"/>
      <c r="C245" s="320"/>
      <c r="D245" s="320"/>
      <c r="E245" s="415"/>
      <c r="F245" s="356"/>
      <c r="G245" s="666"/>
      <c r="H245" s="320"/>
    </row>
    <row r="246" spans="2:8">
      <c r="B246" s="357" t="s">
        <v>1594</v>
      </c>
      <c r="C246" s="320"/>
      <c r="D246" s="320"/>
      <c r="E246" s="320"/>
      <c r="F246" s="320"/>
      <c r="G246" s="320"/>
      <c r="H246" s="320"/>
    </row>
    <row r="247" spans="2:8" ht="13.5" thickBot="1">
      <c r="B247" s="320"/>
      <c r="C247" s="320"/>
      <c r="D247" s="320"/>
      <c r="E247" s="320"/>
      <c r="F247" s="320"/>
      <c r="G247" s="320"/>
      <c r="H247" s="320"/>
    </row>
    <row r="248" spans="2:8" ht="13.5" thickBot="1">
      <c r="B248" s="1369" t="s">
        <v>775</v>
      </c>
      <c r="C248" s="1370"/>
      <c r="D248" s="1370"/>
      <c r="E248" s="708">
        <f>E218</f>
        <v>0.25</v>
      </c>
      <c r="F248" s="320"/>
      <c r="G248" s="320"/>
      <c r="H248" s="320"/>
    </row>
    <row r="249" spans="2:8">
      <c r="B249" s="320"/>
      <c r="C249" s="320"/>
      <c r="D249" s="320"/>
      <c r="E249" s="320"/>
      <c r="F249" s="320"/>
      <c r="G249" s="320"/>
      <c r="H249" s="320"/>
    </row>
    <row r="250" spans="2:8" ht="13.5" thickBot="1">
      <c r="B250" s="357" t="s">
        <v>776</v>
      </c>
      <c r="C250" s="320"/>
      <c r="D250" s="320"/>
      <c r="E250" s="320"/>
      <c r="F250" s="320"/>
      <c r="G250" s="320"/>
      <c r="H250" s="320"/>
    </row>
    <row r="251" spans="2:8" ht="13.5" thickBot="1">
      <c r="B251" s="696"/>
      <c r="C251" s="627" t="s">
        <v>43</v>
      </c>
      <c r="D251" s="627" t="s">
        <v>81</v>
      </c>
      <c r="E251" s="627" t="s">
        <v>80</v>
      </c>
      <c r="F251" s="482" t="s">
        <v>1328</v>
      </c>
      <c r="G251" s="672" t="s">
        <v>26</v>
      </c>
      <c r="H251" s="320"/>
    </row>
    <row r="252" spans="2:8" ht="13.5" thickBot="1">
      <c r="B252" s="634" t="s">
        <v>1134</v>
      </c>
      <c r="C252" s="960">
        <f>G238</f>
        <v>1</v>
      </c>
      <c r="D252" s="697">
        <f>Banco!D171</f>
        <v>2249.9</v>
      </c>
      <c r="E252" s="698">
        <f>D252*E248</f>
        <v>562.47500000000002</v>
      </c>
      <c r="F252" s="699">
        <f>'Ret Arv peq porte&gt;2&lt;4 cant cent'!F248</f>
        <v>30</v>
      </c>
      <c r="G252" s="427">
        <f>C252*E252/F252</f>
        <v>18.749166666666667</v>
      </c>
      <c r="H252" s="320"/>
    </row>
    <row r="253" spans="2:8">
      <c r="B253" s="357"/>
      <c r="C253" s="356"/>
      <c r="D253" s="700"/>
      <c r="E253" s="700"/>
      <c r="F253" s="356"/>
      <c r="G253" s="403"/>
      <c r="H253" s="320"/>
    </row>
    <row r="254" spans="2:8">
      <c r="B254" s="357" t="s">
        <v>1595</v>
      </c>
      <c r="C254" s="320"/>
      <c r="D254" s="320"/>
      <c r="E254" s="320"/>
      <c r="F254" s="320"/>
      <c r="G254" s="320"/>
      <c r="H254" s="320"/>
    </row>
    <row r="255" spans="2:8" ht="13.5" thickBot="1">
      <c r="B255" s="357"/>
      <c r="C255" s="320"/>
      <c r="D255" s="320"/>
      <c r="E255" s="320"/>
      <c r="F255" s="320"/>
      <c r="G255" s="320"/>
      <c r="H255" s="320"/>
    </row>
    <row r="256" spans="2:8" ht="13.5" thickBot="1">
      <c r="B256" s="1369" t="s">
        <v>777</v>
      </c>
      <c r="C256" s="1370"/>
      <c r="D256" s="1370"/>
      <c r="E256" s="708">
        <f>'Ret Arvore peq porte &lt;2 pavim '!E278</f>
        <v>0.75</v>
      </c>
      <c r="F256" s="320"/>
      <c r="G256" s="320"/>
      <c r="H256" s="320"/>
    </row>
    <row r="257" spans="2:8">
      <c r="B257" s="357"/>
      <c r="C257" s="320"/>
      <c r="D257" s="320"/>
      <c r="E257" s="320"/>
      <c r="F257" s="320"/>
      <c r="G257" s="320"/>
      <c r="H257" s="320"/>
    </row>
    <row r="258" spans="2:8" ht="13.5" thickBot="1">
      <c r="B258" s="357" t="s">
        <v>778</v>
      </c>
      <c r="C258" s="320"/>
      <c r="D258" s="320"/>
      <c r="E258" s="320"/>
      <c r="F258" s="320"/>
      <c r="G258" s="320"/>
      <c r="H258" s="320"/>
    </row>
    <row r="259" spans="2:8" ht="13.5" thickBot="1">
      <c r="B259" s="696"/>
      <c r="C259" s="627" t="s">
        <v>43</v>
      </c>
      <c r="D259" s="627" t="s">
        <v>81</v>
      </c>
      <c r="E259" s="627" t="s">
        <v>1036</v>
      </c>
      <c r="F259" s="482" t="s">
        <v>1328</v>
      </c>
      <c r="G259" s="672" t="s">
        <v>26</v>
      </c>
      <c r="H259" s="320"/>
    </row>
    <row r="260" spans="2:8" ht="13.5" thickBot="1">
      <c r="B260" s="634" t="s">
        <v>1135</v>
      </c>
      <c r="C260" s="701">
        <f>C252</f>
        <v>1</v>
      </c>
      <c r="D260" s="697">
        <f>D252</f>
        <v>2249.9</v>
      </c>
      <c r="E260" s="698">
        <f>D260*E256</f>
        <v>1687.4250000000002</v>
      </c>
      <c r="F260" s="699">
        <f>'Ret Arv peq porte&gt;2&lt;4 cant cent'!F256</f>
        <v>30</v>
      </c>
      <c r="G260" s="427">
        <f>C260*E260/F260</f>
        <v>56.247500000000009</v>
      </c>
      <c r="H260" s="320"/>
    </row>
    <row r="261" spans="2:8" ht="13.5" thickBot="1">
      <c r="B261" s="357"/>
      <c r="C261" s="893"/>
      <c r="D261" s="700"/>
      <c r="E261" s="894"/>
      <c r="F261" s="895"/>
      <c r="G261" s="401"/>
      <c r="H261" s="320"/>
    </row>
    <row r="262" spans="2:8" ht="13.5" thickBot="1">
      <c r="B262" s="320"/>
      <c r="C262" s="320"/>
      <c r="D262" s="320"/>
      <c r="E262" s="320"/>
      <c r="F262" s="320"/>
      <c r="G262" s="693" t="s">
        <v>26</v>
      </c>
      <c r="H262" s="320"/>
    </row>
    <row r="263" spans="2:8" ht="13.5" thickBot="1">
      <c r="B263" s="1371" t="s">
        <v>1596</v>
      </c>
      <c r="C263" s="1372"/>
      <c r="D263" s="1372"/>
      <c r="E263" s="1372"/>
      <c r="F263" s="1373"/>
      <c r="G263" s="710">
        <f>F240+F244+G260+G252</f>
        <v>414.66921416666662</v>
      </c>
      <c r="H263" s="320"/>
    </row>
    <row r="264" spans="2:8">
      <c r="B264" s="705"/>
      <c r="C264" s="705"/>
      <c r="D264" s="705"/>
      <c r="E264" s="705"/>
      <c r="F264" s="705"/>
      <c r="G264" s="401"/>
      <c r="H264" s="320"/>
    </row>
    <row r="265" spans="2:8">
      <c r="B265" s="335" t="s">
        <v>61</v>
      </c>
      <c r="C265" s="320"/>
      <c r="D265" s="320"/>
      <c r="E265" s="320"/>
      <c r="F265" s="320"/>
      <c r="G265" s="320"/>
      <c r="H265" s="320"/>
    </row>
    <row r="266" spans="2:8" ht="13.5" thickBot="1">
      <c r="B266" s="320"/>
      <c r="C266" s="320"/>
      <c r="D266" s="320"/>
      <c r="E266" s="320"/>
      <c r="F266" s="320"/>
      <c r="G266" s="320"/>
      <c r="H266" s="320"/>
    </row>
    <row r="267" spans="2:8">
      <c r="B267" s="696" t="s">
        <v>57</v>
      </c>
      <c r="C267" s="424"/>
      <c r="D267" s="424"/>
      <c r="E267" s="711"/>
      <c r="F267" s="712">
        <f>E32</f>
        <v>33082.720000000001</v>
      </c>
      <c r="G267" s="320"/>
      <c r="H267" s="320"/>
    </row>
    <row r="268" spans="2:8">
      <c r="B268" s="630" t="s">
        <v>124</v>
      </c>
      <c r="C268" s="356"/>
      <c r="D268" s="356"/>
      <c r="E268" s="713"/>
      <c r="F268" s="714">
        <f>E98</f>
        <v>661.19999999999993</v>
      </c>
      <c r="G268" s="320"/>
      <c r="H268" s="320"/>
    </row>
    <row r="269" spans="2:8">
      <c r="B269" s="630" t="s">
        <v>1689</v>
      </c>
      <c r="C269" s="356"/>
      <c r="D269" s="356"/>
      <c r="E269" s="713"/>
      <c r="F269" s="714">
        <f>G114</f>
        <v>504.03000000000003</v>
      </c>
      <c r="G269" s="320"/>
      <c r="H269" s="320"/>
    </row>
    <row r="270" spans="2:8">
      <c r="B270" s="630" t="str">
        <f>'Ret Arvore peq porte &lt;2 pavim '!B347</f>
        <v>3.4. CAMINHÃO MEDIO CARROCERIA EQUIPADO COM BRAÇO MECANICO</v>
      </c>
      <c r="C270" s="356"/>
      <c r="D270" s="356"/>
      <c r="E270" s="713"/>
      <c r="F270" s="714">
        <f>G181</f>
        <v>12715.458483720646</v>
      </c>
      <c r="G270" s="320"/>
      <c r="H270" s="320"/>
    </row>
    <row r="271" spans="2:8">
      <c r="B271" s="630" t="s">
        <v>648</v>
      </c>
      <c r="C271" s="356"/>
      <c r="D271" s="356"/>
      <c r="E271" s="713"/>
      <c r="F271" s="714">
        <f>G202</f>
        <v>121.67499999999998</v>
      </c>
      <c r="G271" s="320"/>
      <c r="H271" s="320"/>
    </row>
    <row r="272" spans="2:8">
      <c r="B272" s="630" t="s">
        <v>922</v>
      </c>
      <c r="C272" s="356"/>
      <c r="D272" s="356"/>
      <c r="E272" s="713"/>
      <c r="F272" s="714">
        <f>G233</f>
        <v>1217.0561559999999</v>
      </c>
      <c r="G272" s="320"/>
      <c r="H272" s="320"/>
    </row>
    <row r="273" spans="2:8" ht="13.5" thickBot="1">
      <c r="B273" s="630" t="s">
        <v>671</v>
      </c>
      <c r="C273" s="356"/>
      <c r="D273" s="356"/>
      <c r="E273" s="713"/>
      <c r="F273" s="714">
        <f>G263</f>
        <v>414.66921416666662</v>
      </c>
      <c r="G273" s="320"/>
      <c r="H273" s="320"/>
    </row>
    <row r="274" spans="2:8">
      <c r="B274" s="696" t="s">
        <v>1827</v>
      </c>
      <c r="C274" s="424"/>
      <c r="D274" s="424"/>
      <c r="E274" s="711"/>
      <c r="F274" s="712">
        <f>SUM(F267:F273)</f>
        <v>48716.808853887313</v>
      </c>
      <c r="G274" s="320"/>
      <c r="H274" s="320"/>
    </row>
    <row r="275" spans="2:8" ht="13.5" thickBot="1">
      <c r="B275" s="634" t="s">
        <v>669</v>
      </c>
      <c r="C275" s="715"/>
      <c r="D275" s="716">
        <f>Banco!D211</f>
        <v>0.38690000000000002</v>
      </c>
      <c r="E275" s="717"/>
      <c r="F275" s="718">
        <f>D275*F274</f>
        <v>18848.533345569002</v>
      </c>
      <c r="G275" s="320"/>
      <c r="H275" s="320"/>
    </row>
    <row r="276" spans="2:8" ht="13.5" thickBot="1">
      <c r="B276" s="437" t="s">
        <v>58</v>
      </c>
      <c r="C276" s="438"/>
      <c r="D276" s="438"/>
      <c r="E276" s="913"/>
      <c r="F276" s="914">
        <f>F275+F274</f>
        <v>67565.34219945631</v>
      </c>
      <c r="G276" s="320"/>
      <c r="H276" s="320"/>
    </row>
    <row r="277" spans="2:8" ht="13.5" thickBot="1">
      <c r="B277" s="150" t="s">
        <v>942</v>
      </c>
      <c r="C277" s="149"/>
      <c r="D277" s="149"/>
      <c r="E277" s="148"/>
      <c r="F277" s="147">
        <f>'Dimens areas verdes'!D233</f>
        <v>60</v>
      </c>
    </row>
    <row r="278" spans="2:8" ht="13.5" thickBot="1">
      <c r="B278" s="146" t="s">
        <v>670</v>
      </c>
      <c r="C278" s="145"/>
      <c r="D278" s="145"/>
      <c r="E278" s="144"/>
      <c r="F278" s="590">
        <f>ROUND(F276/F277,2)</f>
        <v>1126.0899999999999</v>
      </c>
    </row>
  </sheetData>
  <mergeCells count="14">
    <mergeCell ref="B187:D187"/>
    <mergeCell ref="B144:D144"/>
    <mergeCell ref="B145:D145"/>
    <mergeCell ref="B157:D157"/>
    <mergeCell ref="B158:D158"/>
    <mergeCell ref="B181:F181"/>
    <mergeCell ref="B256:D256"/>
    <mergeCell ref="B263:F263"/>
    <mergeCell ref="B195:D195"/>
    <mergeCell ref="B202:F202"/>
    <mergeCell ref="B218:D218"/>
    <mergeCell ref="B226:D226"/>
    <mergeCell ref="B233:F233"/>
    <mergeCell ref="B248:D248"/>
  </mergeCells>
  <printOptions horizontalCentered="1"/>
  <pageMargins left="0.59055118110236227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73" min="1" max="6" man="1"/>
    <brk id="130" min="1" max="6" man="1"/>
    <brk id="202" min="1" max="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78"/>
  <sheetViews>
    <sheetView showGridLines="0" view="pageBreakPreview" topLeftCell="A256" zoomScaleNormal="100" zoomScaleSheetLayoutView="100" workbookViewId="0">
      <selection activeCell="B9" sqref="B9:G21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1626</v>
      </c>
    </row>
    <row r="5" spans="2:9">
      <c r="B5" s="1008"/>
    </row>
    <row r="6" spans="2:9">
      <c r="B6" s="160" t="s">
        <v>19</v>
      </c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2:9" s="184" customFormat="1" ht="26.25" thickBot="1"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90" t="s">
        <v>998</v>
      </c>
      <c r="H8" s="594"/>
    </row>
    <row r="9" spans="2:9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1293">
        <f>'Salários 01 2021'!$C$42</f>
        <v>2294.25</v>
      </c>
      <c r="H9" s="598"/>
    </row>
    <row r="10" spans="2:9">
      <c r="B10" s="602" t="s">
        <v>95</v>
      </c>
      <c r="C10" s="926"/>
      <c r="D10" s="926"/>
      <c r="E10" s="926"/>
      <c r="F10" s="910"/>
      <c r="G10" s="1103"/>
      <c r="H10" s="598"/>
    </row>
    <row r="11" spans="2:9">
      <c r="B11" s="602" t="s">
        <v>96</v>
      </c>
      <c r="C11" s="926"/>
      <c r="D11" s="926"/>
      <c r="E11" s="926"/>
      <c r="F11" s="910"/>
      <c r="G11" s="1103"/>
      <c r="H11" s="598"/>
    </row>
    <row r="12" spans="2:9"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6"/>
      <c r="H12" s="323"/>
    </row>
    <row r="13" spans="2:9">
      <c r="B13" s="602" t="s">
        <v>87</v>
      </c>
      <c r="C13" s="603"/>
      <c r="D13" s="603"/>
      <c r="E13" s="603"/>
      <c r="F13" s="735"/>
      <c r="G13" s="736"/>
      <c r="H13" s="323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6">
        <f>Banco!$D$199</f>
        <v>418.26</v>
      </c>
      <c r="H14" s="323"/>
    </row>
    <row r="15" spans="2:9"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6">
        <f>SUM(G9:G14)*$E$7</f>
        <v>2008.0169028000003</v>
      </c>
      <c r="H15" s="323"/>
    </row>
    <row r="16" spans="2:9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6">
        <f>'Salários 01 2021'!$J$14</f>
        <v>599</v>
      </c>
      <c r="H16" s="323"/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6">
        <f>'Salários 01 2021'!$K$15</f>
        <v>65</v>
      </c>
      <c r="H17" s="323"/>
    </row>
    <row r="18" spans="2:8">
      <c r="B18" s="602" t="s">
        <v>389</v>
      </c>
      <c r="C18" s="603"/>
      <c r="D18" s="735"/>
      <c r="E18" s="603"/>
      <c r="F18" s="603">
        <f>'Salários 01 2021'!$J$15</f>
        <v>641.75</v>
      </c>
      <c r="G18" s="736"/>
      <c r="H18" s="323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6">
        <f>Banco!$D$197</f>
        <v>72</v>
      </c>
      <c r="H19" s="323"/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736">
        <f>F20</f>
        <v>8.5</v>
      </c>
      <c r="H20" s="323"/>
    </row>
    <row r="21" spans="2:8" ht="13.5" thickBot="1"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1">
        <f>'Salários 01 2021'!$L$42</f>
        <v>63.961438356164393</v>
      </c>
      <c r="H21" s="323"/>
    </row>
    <row r="22" spans="2:8" ht="13.5" thickBot="1"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1180">
        <f>SUM(E9:E21)</f>
        <v>4299.9096604361648</v>
      </c>
      <c r="F22" s="1291">
        <f>SUM(F9:F21)</f>
        <v>5146.9708675561651</v>
      </c>
      <c r="G22" s="1295">
        <f>SUM(G9:G21)</f>
        <v>5528.988341156165</v>
      </c>
      <c r="H22" s="614"/>
    </row>
    <row r="23" spans="2:8">
      <c r="B23" s="320"/>
      <c r="C23" s="320"/>
      <c r="D23" s="320"/>
      <c r="E23" s="320"/>
      <c r="F23" s="320"/>
      <c r="G23" s="320"/>
      <c r="H23" s="320"/>
    </row>
    <row r="24" spans="2:8" ht="13.5" thickBot="1">
      <c r="B24" s="335" t="s">
        <v>27</v>
      </c>
      <c r="C24" s="320"/>
      <c r="D24" s="320"/>
      <c r="E24" s="320"/>
      <c r="F24" s="320"/>
      <c r="G24" s="320"/>
      <c r="H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2:8">
      <c r="B26" s="599" t="str">
        <f>C8</f>
        <v xml:space="preserve">Jardineiro </v>
      </c>
      <c r="C26" s="304">
        <f>'Dimens areas verdes'!D243</f>
        <v>4</v>
      </c>
      <c r="D26" s="297">
        <f>C22</f>
        <v>3635.7561623561646</v>
      </c>
      <c r="E26" s="619">
        <f t="shared" ref="E26:E30" si="0">ROUND(D26*C26,2)</f>
        <v>14543.02</v>
      </c>
      <c r="F26" s="320"/>
      <c r="G26" s="320"/>
      <c r="H26" s="320"/>
    </row>
    <row r="27" spans="2:8"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0"/>
        <v>4078.53</v>
      </c>
      <c r="F27" s="320"/>
      <c r="G27" s="320"/>
      <c r="H27" s="320"/>
    </row>
    <row r="28" spans="2:8"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0"/>
        <v>4299.91</v>
      </c>
      <c r="F28" s="320"/>
      <c r="G28" s="320"/>
      <c r="H28" s="320"/>
    </row>
    <row r="29" spans="2:8"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0"/>
        <v>4632.2700000000004</v>
      </c>
      <c r="F29" s="320"/>
      <c r="G29" s="320"/>
      <c r="H29" s="320"/>
    </row>
    <row r="30" spans="2:8">
      <c r="B30" s="599" t="str">
        <f>G8</f>
        <v>Supervisor de Turma</v>
      </c>
      <c r="C30" s="304">
        <f>'Dimens areas verdes'!D246</f>
        <v>1</v>
      </c>
      <c r="D30" s="426">
        <f>G22</f>
        <v>5528.988341156165</v>
      </c>
      <c r="E30" s="619">
        <f t="shared" si="0"/>
        <v>5528.99</v>
      </c>
      <c r="F30" s="320"/>
      <c r="G30" s="320"/>
      <c r="H30" s="320"/>
    </row>
    <row r="31" spans="2:8" ht="13.5" thickBot="1">
      <c r="B31" s="608"/>
      <c r="C31" s="646"/>
      <c r="D31" s="622"/>
      <c r="E31" s="623"/>
      <c r="F31" s="320"/>
      <c r="G31" s="320"/>
      <c r="H31" s="320"/>
    </row>
    <row r="32" spans="2:8" ht="13.5" thickBot="1">
      <c r="B32" s="624"/>
      <c r="C32" s="624"/>
      <c r="D32" s="624"/>
      <c r="E32" s="876">
        <f>SUM(E26:E31)</f>
        <v>33082.720000000001</v>
      </c>
      <c r="F32" s="320"/>
      <c r="G32" s="320"/>
      <c r="H32" s="320"/>
    </row>
    <row r="33" spans="2:8">
      <c r="B33" s="383"/>
      <c r="C33" s="320"/>
      <c r="D33" s="320"/>
      <c r="E33" s="877"/>
      <c r="F33" s="878"/>
      <c r="G33" s="320"/>
      <c r="H33" s="320"/>
    </row>
    <row r="34" spans="2:8">
      <c r="B34" s="335" t="s">
        <v>98</v>
      </c>
      <c r="C34" s="320"/>
      <c r="D34" s="320"/>
      <c r="E34" s="320"/>
      <c r="F34" s="320"/>
      <c r="G34" s="320"/>
      <c r="H34" s="320"/>
    </row>
    <row r="35" spans="2:8" ht="13.5" thickBot="1">
      <c r="B35" s="335" t="s">
        <v>99</v>
      </c>
      <c r="C35" s="320"/>
      <c r="D35" s="320"/>
      <c r="E35" s="320"/>
      <c r="F35" s="320"/>
      <c r="G35" s="320"/>
      <c r="H35" s="320"/>
    </row>
    <row r="36" spans="2:8" ht="13.5" thickBot="1">
      <c r="B36" s="615" t="s">
        <v>28</v>
      </c>
      <c r="C36" s="616" t="s">
        <v>20</v>
      </c>
      <c r="D36" s="616" t="s">
        <v>31</v>
      </c>
      <c r="E36" s="616" t="s">
        <v>32</v>
      </c>
      <c r="F36" s="617" t="s">
        <v>26</v>
      </c>
      <c r="G36" s="320"/>
      <c r="H36" s="320"/>
    </row>
    <row r="37" spans="2:8">
      <c r="B37" s="651"/>
      <c r="C37" s="626" t="str">
        <f>'Dimens areas verdes'!D7</f>
        <v>Calça de brim</v>
      </c>
      <c r="D37" s="879">
        <f>'Dimens areas verdes'!E7</f>
        <v>4</v>
      </c>
      <c r="E37" s="628">
        <f>Banco!$D$125</f>
        <v>29.8</v>
      </c>
      <c r="F37" s="629">
        <f t="shared" ref="F37:F43" si="1">ROUND(E37*D37/12,2)</f>
        <v>9.93</v>
      </c>
      <c r="G37" s="320"/>
      <c r="H37" s="320"/>
    </row>
    <row r="38" spans="2:8">
      <c r="B38" s="652"/>
      <c r="C38" s="631" t="str">
        <f>'Dimens areas verdes'!D8</f>
        <v>Camisa de brim</v>
      </c>
      <c r="D38" s="880">
        <f>'Dimens areas verdes'!E8</f>
        <v>4</v>
      </c>
      <c r="E38" s="426">
        <f>Banco!$D$127</f>
        <v>32.5</v>
      </c>
      <c r="F38" s="604">
        <f t="shared" si="1"/>
        <v>10.83</v>
      </c>
      <c r="G38" s="320"/>
      <c r="H38" s="320"/>
    </row>
    <row r="39" spans="2:8">
      <c r="B39" s="653" t="str">
        <f>B26</f>
        <v xml:space="preserve">Jardineiro </v>
      </c>
      <c r="C39" s="631" t="str">
        <f>'Dimens areas verdes'!D9</f>
        <v>Calçado de proteção</v>
      </c>
      <c r="D39" s="880">
        <f>'Dimens areas verdes'!E9</f>
        <v>3</v>
      </c>
      <c r="E39" s="297">
        <f>Banco!$D$126</f>
        <v>33.166666666666664</v>
      </c>
      <c r="F39" s="604">
        <f t="shared" si="1"/>
        <v>8.2899999999999991</v>
      </c>
      <c r="G39" s="320"/>
      <c r="H39" s="320"/>
    </row>
    <row r="40" spans="2:8">
      <c r="B40" s="652"/>
      <c r="C40" s="631" t="str">
        <f>'Dimens areas verdes'!D10</f>
        <v>Capa impermeável</v>
      </c>
      <c r="D40" s="880">
        <f>'Dimens areas verdes'!E10</f>
        <v>6</v>
      </c>
      <c r="E40" s="299">
        <f>Banco!$D$128</f>
        <v>10.8</v>
      </c>
      <c r="F40" s="604">
        <f t="shared" si="1"/>
        <v>5.4</v>
      </c>
      <c r="G40" s="320"/>
      <c r="H40" s="320"/>
    </row>
    <row r="41" spans="2:8">
      <c r="B41" s="652"/>
      <c r="C41" s="631" t="str">
        <f>'Dimens areas verdes'!D11</f>
        <v>Boné</v>
      </c>
      <c r="D41" s="880">
        <f>'Dimens areas verdes'!E11</f>
        <v>2</v>
      </c>
      <c r="E41" s="299">
        <f>Banco!$D$120</f>
        <v>6</v>
      </c>
      <c r="F41" s="604">
        <f t="shared" si="1"/>
        <v>1</v>
      </c>
      <c r="G41" s="320"/>
      <c r="H41" s="320"/>
    </row>
    <row r="42" spans="2:8">
      <c r="B42" s="652"/>
      <c r="C42" s="631" t="str">
        <f>'Dimens areas verdes'!D12</f>
        <v>Luva de vaqueta</v>
      </c>
      <c r="D42" s="880">
        <f>'Dimens areas verdes'!E12</f>
        <v>12</v>
      </c>
      <c r="E42" s="299">
        <f>Banco!D133</f>
        <v>17.55</v>
      </c>
      <c r="F42" s="604">
        <f t="shared" si="1"/>
        <v>17.55</v>
      </c>
      <c r="G42" s="320"/>
      <c r="H42" s="320"/>
    </row>
    <row r="43" spans="2:8" ht="13.5" thickBot="1">
      <c r="B43" s="673"/>
      <c r="C43" s="635" t="str">
        <f>'Dimens areas verdes'!D13</f>
        <v>Colete refletivo</v>
      </c>
      <c r="D43" s="881">
        <f>'Dimens areas verdes'!E13</f>
        <v>2</v>
      </c>
      <c r="E43" s="622">
        <f>Banco!D131</f>
        <v>13.4</v>
      </c>
      <c r="F43" s="610">
        <f t="shared" si="1"/>
        <v>2.23</v>
      </c>
      <c r="G43" s="320"/>
      <c r="H43" s="320"/>
    </row>
    <row r="44" spans="2:8" ht="13.5" thickBot="1">
      <c r="B44" s="637"/>
      <c r="C44" s="637"/>
      <c r="D44" s="639"/>
      <c r="E44" s="639"/>
      <c r="F44" s="640">
        <f>SUM(F37:F43)</f>
        <v>55.23</v>
      </c>
      <c r="G44" s="320"/>
      <c r="H44" s="320"/>
    </row>
    <row r="45" spans="2:8" ht="13.5" thickBot="1">
      <c r="B45" s="320"/>
      <c r="C45" s="320"/>
      <c r="D45" s="320"/>
      <c r="E45" s="320"/>
      <c r="F45" s="320"/>
      <c r="G45" s="320"/>
      <c r="H45" s="320"/>
    </row>
    <row r="46" spans="2:8" ht="13.5" thickBot="1">
      <c r="B46" s="615" t="s">
        <v>28</v>
      </c>
      <c r="C46" s="616" t="s">
        <v>20</v>
      </c>
      <c r="D46" s="616" t="s">
        <v>31</v>
      </c>
      <c r="E46" s="616" t="s">
        <v>32</v>
      </c>
      <c r="F46" s="617" t="s">
        <v>26</v>
      </c>
      <c r="G46" s="320"/>
      <c r="H46" s="320"/>
    </row>
    <row r="47" spans="2:8">
      <c r="B47" s="633"/>
      <c r="C47" s="631" t="str">
        <f>'Dimens areas verdes'!D59</f>
        <v>Calça especial</v>
      </c>
      <c r="D47" s="880">
        <f>'Dimens areas verdes'!E59</f>
        <v>4</v>
      </c>
      <c r="E47" s="297">
        <f>Banco!D124</f>
        <v>342.45</v>
      </c>
      <c r="F47" s="656">
        <f t="shared" ref="F47:F57" si="2">ROUND(E47*D47/12,2)</f>
        <v>114.15</v>
      </c>
      <c r="G47" s="320"/>
      <c r="H47" s="320"/>
    </row>
    <row r="48" spans="2:8">
      <c r="B48" s="633"/>
      <c r="C48" s="643" t="str">
        <f>'Dimens areas verdes'!D60</f>
        <v>Camisa de brim</v>
      </c>
      <c r="D48" s="886">
        <f>'Dimens areas verdes'!E60</f>
        <v>4</v>
      </c>
      <c r="E48" s="426">
        <f>Banco!D127</f>
        <v>32.5</v>
      </c>
      <c r="F48" s="604">
        <f t="shared" si="2"/>
        <v>10.83</v>
      </c>
      <c r="G48" s="320"/>
      <c r="H48" s="320"/>
    </row>
    <row r="49" spans="2:8">
      <c r="B49" s="633"/>
      <c r="C49" s="643" t="str">
        <f>'Dimens areas verdes'!D61</f>
        <v>Bota</v>
      </c>
      <c r="D49" s="886">
        <f>'Dimens areas verdes'!E61</f>
        <v>3</v>
      </c>
      <c r="E49" s="426">
        <f>Banco!D121</f>
        <v>39.9</v>
      </c>
      <c r="F49" s="604">
        <f t="shared" si="2"/>
        <v>9.98</v>
      </c>
      <c r="G49" s="320"/>
      <c r="H49" s="320"/>
    </row>
    <row r="50" spans="2:8">
      <c r="B50" s="633"/>
      <c r="C50" s="643" t="str">
        <f>'Dimens areas verdes'!D62</f>
        <v>Capa impermeável</v>
      </c>
      <c r="D50" s="886">
        <f>'Dimens areas verdes'!E62</f>
        <v>6</v>
      </c>
      <c r="E50" s="426">
        <f>Banco!D128</f>
        <v>10.8</v>
      </c>
      <c r="F50" s="604">
        <f t="shared" si="2"/>
        <v>5.4</v>
      </c>
      <c r="G50" s="320"/>
      <c r="H50" s="320"/>
    </row>
    <row r="51" spans="2:8">
      <c r="B51" s="633"/>
      <c r="C51" s="643" t="str">
        <f>'Dimens areas verdes'!D63</f>
        <v>Cinto de segurança</v>
      </c>
      <c r="D51" s="886">
        <f>'Dimens areas verdes'!E63</f>
        <v>2</v>
      </c>
      <c r="E51" s="426">
        <f>Banco!D130</f>
        <v>79.900000000000006</v>
      </c>
      <c r="F51" s="604">
        <f t="shared" si="2"/>
        <v>13.32</v>
      </c>
      <c r="G51" s="320"/>
      <c r="H51" s="320"/>
    </row>
    <row r="52" spans="2:8">
      <c r="B52" s="633" t="str">
        <f>B27</f>
        <v>Jardineiro Motopoda</v>
      </c>
      <c r="C52" s="643" t="str">
        <f>'Dimens areas verdes'!D64</f>
        <v>Luva de vaqueta</v>
      </c>
      <c r="D52" s="886">
        <f>'Dimens areas verdes'!E64</f>
        <v>12</v>
      </c>
      <c r="E52" s="426">
        <f>E42</f>
        <v>17.55</v>
      </c>
      <c r="F52" s="604">
        <f t="shared" si="2"/>
        <v>17.55</v>
      </c>
      <c r="G52" s="320"/>
      <c r="H52" s="320"/>
    </row>
    <row r="53" spans="2:8">
      <c r="B53" s="630"/>
      <c r="C53" s="643" t="str">
        <f>'Dimens areas verdes'!D65</f>
        <v>Abafador de ruido</v>
      </c>
      <c r="D53" s="886">
        <f>'Dimens areas verdes'!E65</f>
        <v>3</v>
      </c>
      <c r="E53" s="426">
        <f>Banco!D118</f>
        <v>15</v>
      </c>
      <c r="F53" s="604">
        <f t="shared" si="2"/>
        <v>3.75</v>
      </c>
      <c r="G53" s="320"/>
      <c r="H53" s="320"/>
    </row>
    <row r="54" spans="2:8">
      <c r="B54" s="630"/>
      <c r="C54" s="643" t="str">
        <f>'Dimens areas verdes'!D66</f>
        <v>Capacete c/ aba frontal</v>
      </c>
      <c r="D54" s="886">
        <f>'Dimens areas verdes'!E66</f>
        <v>3</v>
      </c>
      <c r="E54" s="426">
        <f>Banco!D129</f>
        <v>13.42</v>
      </c>
      <c r="F54" s="604">
        <f t="shared" si="2"/>
        <v>3.36</v>
      </c>
      <c r="G54" s="320"/>
      <c r="H54" s="320"/>
    </row>
    <row r="55" spans="2:8">
      <c r="B55" s="630"/>
      <c r="C55" s="643" t="str">
        <f>'Dimens areas verdes'!D67</f>
        <v>Colete refletivo</v>
      </c>
      <c r="D55" s="886">
        <f>'Dimens areas verdes'!E67</f>
        <v>2</v>
      </c>
      <c r="E55" s="426">
        <f>Banco!D131</f>
        <v>13.4</v>
      </c>
      <c r="F55" s="604">
        <f t="shared" si="2"/>
        <v>2.23</v>
      </c>
      <c r="G55" s="320"/>
      <c r="H55" s="320"/>
    </row>
    <row r="56" spans="2:8">
      <c r="B56" s="630"/>
      <c r="C56" s="643" t="str">
        <f>'Dimens areas verdes'!D68</f>
        <v>Boné</v>
      </c>
      <c r="D56" s="886">
        <f>'Dimens areas verdes'!E68</f>
        <v>2</v>
      </c>
      <c r="E56" s="426">
        <f>Banco!D120</f>
        <v>6</v>
      </c>
      <c r="F56" s="604">
        <f t="shared" si="2"/>
        <v>1</v>
      </c>
      <c r="G56" s="320"/>
      <c r="H56" s="320"/>
    </row>
    <row r="57" spans="2:8" ht="13.5" thickBot="1">
      <c r="B57" s="1084"/>
      <c r="C57" s="645" t="str">
        <f>'Dimens areas verdes'!D69</f>
        <v>Macacão apicultor</v>
      </c>
      <c r="D57" s="890">
        <f>'Dimens areas verdes'!E69</f>
        <v>1</v>
      </c>
      <c r="E57" s="1085">
        <f>Banco!D136</f>
        <v>150</v>
      </c>
      <c r="F57" s="610">
        <f t="shared" si="2"/>
        <v>12.5</v>
      </c>
      <c r="G57" s="320"/>
      <c r="H57" s="320"/>
    </row>
    <row r="58" spans="2:8" ht="13.5" thickBot="1">
      <c r="B58" s="637"/>
      <c r="C58" s="325"/>
      <c r="D58" s="895"/>
      <c r="E58" s="1082"/>
      <c r="F58" s="661">
        <f>SUM(F47:F57)</f>
        <v>194.07000000000002</v>
      </c>
      <c r="G58" s="320"/>
      <c r="H58" s="320"/>
    </row>
    <row r="59" spans="2:8" ht="13.5" thickBot="1">
      <c r="B59" s="320"/>
      <c r="C59" s="320"/>
      <c r="D59" s="320"/>
      <c r="E59" s="1101"/>
      <c r="F59" s="320"/>
      <c r="G59" s="320"/>
      <c r="H59" s="320"/>
    </row>
    <row r="60" spans="2:8" ht="13.5" thickBot="1">
      <c r="B60" s="615" t="s">
        <v>28</v>
      </c>
      <c r="C60" s="616" t="s">
        <v>20</v>
      </c>
      <c r="D60" s="616" t="s">
        <v>31</v>
      </c>
      <c r="E60" s="616" t="s">
        <v>32</v>
      </c>
      <c r="F60" s="617" t="s">
        <v>26</v>
      </c>
      <c r="G60" s="320"/>
      <c r="H60" s="320"/>
    </row>
    <row r="61" spans="2:8">
      <c r="B61" s="653"/>
      <c r="C61" s="631" t="str">
        <f>'Dimens areas verdes'!D46</f>
        <v xml:space="preserve">Calça especial </v>
      </c>
      <c r="D61" s="880">
        <f>'Dimens areas verdes'!E46</f>
        <v>4</v>
      </c>
      <c r="E61" s="297">
        <f>E47</f>
        <v>342.45</v>
      </c>
      <c r="F61" s="656">
        <f t="shared" ref="F61:F72" si="3">ROUND(E61*D61/12,2)</f>
        <v>114.15</v>
      </c>
      <c r="G61" s="320"/>
      <c r="H61" s="320"/>
    </row>
    <row r="62" spans="2:8">
      <c r="B62" s="653"/>
      <c r="C62" s="643" t="str">
        <f>'Dimens areas verdes'!D47</f>
        <v>Camisa de brim</v>
      </c>
      <c r="D62" s="886">
        <f>'Dimens areas verdes'!E47</f>
        <v>4</v>
      </c>
      <c r="E62" s="426">
        <f t="shared" ref="E62:E68" si="4">E48</f>
        <v>32.5</v>
      </c>
      <c r="F62" s="604">
        <f t="shared" si="3"/>
        <v>10.83</v>
      </c>
      <c r="G62" s="320"/>
      <c r="H62" s="320"/>
    </row>
    <row r="63" spans="2:8">
      <c r="B63" s="653"/>
      <c r="C63" s="643" t="str">
        <f>'Dimens areas verdes'!D48</f>
        <v>Bota</v>
      </c>
      <c r="D63" s="886">
        <f>'Dimens areas verdes'!E48</f>
        <v>3</v>
      </c>
      <c r="E63" s="426">
        <f t="shared" si="4"/>
        <v>39.9</v>
      </c>
      <c r="F63" s="604">
        <f t="shared" si="3"/>
        <v>9.98</v>
      </c>
      <c r="G63" s="320"/>
      <c r="H63" s="320"/>
    </row>
    <row r="64" spans="2:8">
      <c r="B64" s="653"/>
      <c r="C64" s="643" t="str">
        <f>'Dimens areas verdes'!D49</f>
        <v>Capa impermeável</v>
      </c>
      <c r="D64" s="886">
        <f>'Dimens areas verdes'!E49</f>
        <v>6</v>
      </c>
      <c r="E64" s="426">
        <f t="shared" si="4"/>
        <v>10.8</v>
      </c>
      <c r="F64" s="604">
        <f t="shared" si="3"/>
        <v>5.4</v>
      </c>
      <c r="G64" s="320"/>
      <c r="H64" s="320"/>
    </row>
    <row r="65" spans="2:8">
      <c r="B65" s="653"/>
      <c r="C65" s="643" t="str">
        <f>'Dimens areas verdes'!D50</f>
        <v>Cinto de segurança</v>
      </c>
      <c r="D65" s="886">
        <f>'Dimens areas verdes'!E50</f>
        <v>2</v>
      </c>
      <c r="E65" s="426">
        <f t="shared" si="4"/>
        <v>79.900000000000006</v>
      </c>
      <c r="F65" s="604">
        <f t="shared" si="3"/>
        <v>13.32</v>
      </c>
      <c r="G65" s="320"/>
      <c r="H65" s="320"/>
    </row>
    <row r="66" spans="2:8">
      <c r="B66" s="653" t="str">
        <f>B28</f>
        <v>Jardineiro Motosserra</v>
      </c>
      <c r="C66" s="643" t="str">
        <f>'Dimens areas verdes'!D51</f>
        <v>Luva de vaqueta</v>
      </c>
      <c r="D66" s="886">
        <f>'Dimens areas verdes'!E51</f>
        <v>12</v>
      </c>
      <c r="E66" s="426">
        <f t="shared" si="4"/>
        <v>17.55</v>
      </c>
      <c r="F66" s="604">
        <f t="shared" si="3"/>
        <v>17.55</v>
      </c>
      <c r="G66" s="320"/>
      <c r="H66" s="320"/>
    </row>
    <row r="67" spans="2:8">
      <c r="B67" s="653"/>
      <c r="C67" s="643" t="str">
        <f>'Dimens areas verdes'!D52</f>
        <v>Abafador de ruido</v>
      </c>
      <c r="D67" s="886">
        <f>'Dimens areas verdes'!E52</f>
        <v>3</v>
      </c>
      <c r="E67" s="426">
        <f t="shared" si="4"/>
        <v>15</v>
      </c>
      <c r="F67" s="604">
        <f t="shared" si="3"/>
        <v>3.75</v>
      </c>
      <c r="G67" s="320"/>
      <c r="H67" s="320"/>
    </row>
    <row r="68" spans="2:8">
      <c r="B68" s="653"/>
      <c r="C68" s="643" t="str">
        <f>'Dimens areas verdes'!D53</f>
        <v>Capacete c/ aba frontal</v>
      </c>
      <c r="D68" s="886">
        <f>'Dimens areas verdes'!E53</f>
        <v>3</v>
      </c>
      <c r="E68" s="426">
        <f t="shared" si="4"/>
        <v>13.42</v>
      </c>
      <c r="F68" s="604">
        <f t="shared" si="3"/>
        <v>3.36</v>
      </c>
      <c r="G68" s="320"/>
      <c r="H68" s="320"/>
    </row>
    <row r="69" spans="2:8">
      <c r="B69" s="652"/>
      <c r="C69" s="643" t="str">
        <f>'Dimens areas verdes'!D54</f>
        <v>Caneleira proteção</v>
      </c>
      <c r="D69" s="886">
        <f>'Dimens areas verdes'!E54</f>
        <v>3</v>
      </c>
      <c r="E69" s="426">
        <f>Banco!D123</f>
        <v>20</v>
      </c>
      <c r="F69" s="604">
        <f t="shared" si="3"/>
        <v>5</v>
      </c>
      <c r="G69" s="320"/>
      <c r="H69" s="320"/>
    </row>
    <row r="70" spans="2:8">
      <c r="B70" s="653"/>
      <c r="C70" s="643" t="str">
        <f>'Dimens areas verdes'!D55</f>
        <v>Colete refletivo</v>
      </c>
      <c r="D70" s="886">
        <f>'Dimens areas verdes'!E55</f>
        <v>2</v>
      </c>
      <c r="E70" s="426">
        <f>E55</f>
        <v>13.4</v>
      </c>
      <c r="F70" s="604">
        <f t="shared" si="3"/>
        <v>2.23</v>
      </c>
      <c r="G70" s="320"/>
      <c r="H70" s="320"/>
    </row>
    <row r="71" spans="2:8">
      <c r="B71" s="653"/>
      <c r="C71" s="643" t="str">
        <f>'Dimens areas verdes'!D56</f>
        <v>Boné</v>
      </c>
      <c r="D71" s="886">
        <f>'Dimens areas verdes'!E56</f>
        <v>2</v>
      </c>
      <c r="E71" s="426">
        <f t="shared" ref="E71:E72" si="5">E56</f>
        <v>6</v>
      </c>
      <c r="F71" s="604">
        <f t="shared" si="3"/>
        <v>1</v>
      </c>
      <c r="G71" s="320"/>
      <c r="H71" s="320"/>
    </row>
    <row r="72" spans="2:8" ht="13.5" thickBot="1">
      <c r="B72" s="654"/>
      <c r="C72" s="645" t="str">
        <f>'Dimens areas verdes'!D57</f>
        <v>Macacão apicultor</v>
      </c>
      <c r="D72" s="890">
        <f>'Dimens areas verdes'!E57</f>
        <v>1</v>
      </c>
      <c r="E72" s="622">
        <f t="shared" si="5"/>
        <v>150</v>
      </c>
      <c r="F72" s="610">
        <f t="shared" si="3"/>
        <v>12.5</v>
      </c>
      <c r="G72" s="320"/>
      <c r="H72" s="320"/>
    </row>
    <row r="73" spans="2:8" ht="13.5" thickBot="1">
      <c r="B73" s="637"/>
      <c r="C73" s="637"/>
      <c r="D73" s="639"/>
      <c r="E73" s="639"/>
      <c r="F73" s="1054">
        <f>SUM(F61:F72)</f>
        <v>199.07000000000002</v>
      </c>
      <c r="G73" s="320"/>
      <c r="H73" s="320"/>
    </row>
    <row r="74" spans="2:8" ht="13.5" thickBot="1">
      <c r="B74" s="320"/>
      <c r="C74" s="320"/>
      <c r="D74" s="320"/>
      <c r="E74" s="320"/>
      <c r="F74" s="320"/>
      <c r="G74" s="320"/>
      <c r="H74" s="320"/>
    </row>
    <row r="75" spans="2:8" ht="13.5" thickBot="1">
      <c r="B75" s="615" t="s">
        <v>28</v>
      </c>
      <c r="C75" s="616" t="s">
        <v>20</v>
      </c>
      <c r="D75" s="616" t="s">
        <v>31</v>
      </c>
      <c r="E75" s="616" t="s">
        <v>32</v>
      </c>
      <c r="F75" s="617" t="s">
        <v>26</v>
      </c>
      <c r="G75" s="320"/>
      <c r="H75" s="320"/>
    </row>
    <row r="76" spans="2:8">
      <c r="B76" s="651"/>
      <c r="C76" s="887" t="str">
        <f>'Dimens areas verdes'!D27</f>
        <v>Calça de brim</v>
      </c>
      <c r="D76" s="884">
        <f>'Dimens areas verdes'!E27</f>
        <v>3</v>
      </c>
      <c r="E76" s="918">
        <f>E83</f>
        <v>29.8</v>
      </c>
      <c r="F76" s="885">
        <f t="shared" ref="F76:F80" si="6">ROUND(E76*D76/12,2)</f>
        <v>7.45</v>
      </c>
      <c r="G76" s="320"/>
      <c r="H76" s="320"/>
    </row>
    <row r="77" spans="2:8">
      <c r="B77" s="652"/>
      <c r="C77" s="643" t="str">
        <f>'Dimens areas verdes'!D28</f>
        <v>Camisa de brim</v>
      </c>
      <c r="D77" s="886">
        <f>'Dimens areas verdes'!E28</f>
        <v>3</v>
      </c>
      <c r="E77" s="426">
        <f t="shared" ref="E77:E80" si="7">E84</f>
        <v>32.5</v>
      </c>
      <c r="F77" s="604">
        <f t="shared" si="6"/>
        <v>8.1300000000000008</v>
      </c>
      <c r="G77" s="320"/>
      <c r="H77" s="320"/>
    </row>
    <row r="78" spans="2:8">
      <c r="B78" s="652" t="str">
        <f>B29</f>
        <v xml:space="preserve">Motorista  </v>
      </c>
      <c r="C78" s="643" t="str">
        <f>'Dimens areas verdes'!D29</f>
        <v>Calçado de proteção</v>
      </c>
      <c r="D78" s="886">
        <f>'Dimens areas verdes'!E29</f>
        <v>2</v>
      </c>
      <c r="E78" s="426">
        <f t="shared" si="7"/>
        <v>33.166666666666664</v>
      </c>
      <c r="F78" s="604">
        <f t="shared" si="6"/>
        <v>5.53</v>
      </c>
      <c r="G78" s="320"/>
      <c r="H78" s="320"/>
    </row>
    <row r="79" spans="2:8">
      <c r="B79" s="652"/>
      <c r="C79" s="643" t="str">
        <f>'Dimens areas verdes'!D30</f>
        <v>Capa impermeável</v>
      </c>
      <c r="D79" s="886">
        <f>'Dimens areas verdes'!E30</f>
        <v>3</v>
      </c>
      <c r="E79" s="426">
        <f t="shared" si="7"/>
        <v>10.8</v>
      </c>
      <c r="F79" s="604">
        <f t="shared" si="6"/>
        <v>2.7</v>
      </c>
      <c r="G79" s="320"/>
      <c r="H79" s="320"/>
    </row>
    <row r="80" spans="2:8" ht="13.5" thickBot="1">
      <c r="B80" s="673"/>
      <c r="C80" s="645" t="str">
        <f>'Dimens areas verdes'!D31</f>
        <v>Boné</v>
      </c>
      <c r="D80" s="890">
        <f>'Dimens areas verdes'!E31</f>
        <v>2</v>
      </c>
      <c r="E80" s="622">
        <f t="shared" si="7"/>
        <v>6</v>
      </c>
      <c r="F80" s="610">
        <f t="shared" si="6"/>
        <v>1</v>
      </c>
      <c r="G80" s="320"/>
      <c r="H80" s="320"/>
    </row>
    <row r="81" spans="2:8" ht="13.5" thickBot="1">
      <c r="B81" s="637"/>
      <c r="C81" s="637"/>
      <c r="D81" s="639"/>
      <c r="E81" s="639"/>
      <c r="F81" s="640">
        <f>SUM(F76:F80)</f>
        <v>24.810000000000002</v>
      </c>
      <c r="G81" s="320"/>
      <c r="H81" s="320"/>
    </row>
    <row r="82" spans="2:8" ht="13.5" thickBot="1">
      <c r="B82" s="320"/>
      <c r="C82" s="320"/>
      <c r="D82" s="320"/>
      <c r="E82" s="320"/>
      <c r="F82" s="320"/>
      <c r="G82" s="320"/>
      <c r="H82" s="320"/>
    </row>
    <row r="83" spans="2:8">
      <c r="B83" s="651"/>
      <c r="C83" s="887" t="str">
        <f>'Dimens areas verdes'!D40</f>
        <v>Calça de brim</v>
      </c>
      <c r="D83" s="888">
        <f>'Dimens areas verdes'!E40</f>
        <v>3</v>
      </c>
      <c r="E83" s="628">
        <f>Banco!$D$125</f>
        <v>29.8</v>
      </c>
      <c r="F83" s="629">
        <f>ROUND(E83*D83/12,2)</f>
        <v>7.45</v>
      </c>
      <c r="G83" s="320"/>
      <c r="H83" s="320"/>
    </row>
    <row r="84" spans="2:8">
      <c r="B84" s="652"/>
      <c r="C84" s="643" t="str">
        <f>'Dimens areas verdes'!D41</f>
        <v>Camisa de brim</v>
      </c>
      <c r="D84" s="644">
        <f>'Dimens areas verdes'!E41</f>
        <v>3</v>
      </c>
      <c r="E84" s="426">
        <f>Banco!$D$127</f>
        <v>32.5</v>
      </c>
      <c r="F84" s="604">
        <f>ROUND(E84*D84/12,2)</f>
        <v>8.1300000000000008</v>
      </c>
      <c r="G84" s="320"/>
      <c r="H84" s="320"/>
    </row>
    <row r="85" spans="2:8">
      <c r="B85" s="653" t="str">
        <f>B30</f>
        <v>Supervisor de Turma</v>
      </c>
      <c r="C85" s="643" t="str">
        <f>'Dimens areas verdes'!D42</f>
        <v>Calçado de proteção</v>
      </c>
      <c r="D85" s="644">
        <f>'Dimens areas verdes'!E42</f>
        <v>2</v>
      </c>
      <c r="E85" s="426">
        <f>Banco!$D$126</f>
        <v>33.166666666666664</v>
      </c>
      <c r="F85" s="604">
        <f>ROUND(E85*D85/12,2)</f>
        <v>5.53</v>
      </c>
      <c r="G85" s="320"/>
      <c r="H85" s="320"/>
    </row>
    <row r="86" spans="2:8">
      <c r="B86" s="652"/>
      <c r="C86" s="643" t="str">
        <f>'Dimens areas verdes'!D43</f>
        <v>Capa impermeável</v>
      </c>
      <c r="D86" s="644">
        <f>'Dimens areas verdes'!E43</f>
        <v>3</v>
      </c>
      <c r="E86" s="426">
        <f>Banco!$D$128</f>
        <v>10.8</v>
      </c>
      <c r="F86" s="604">
        <f>ROUND(E86*D86/12,2)</f>
        <v>2.7</v>
      </c>
      <c r="G86" s="320"/>
      <c r="H86" s="320"/>
    </row>
    <row r="87" spans="2:8" ht="13.5" thickBot="1">
      <c r="B87" s="673"/>
      <c r="C87" s="635" t="str">
        <f>'Dimens areas verdes'!D44</f>
        <v>Boné</v>
      </c>
      <c r="D87" s="889">
        <f>'Dimens areas verdes'!E44</f>
        <v>2</v>
      </c>
      <c r="E87" s="622">
        <f>Banco!$D$120</f>
        <v>6</v>
      </c>
      <c r="F87" s="610">
        <f>ROUND(E87*D87/12,2)</f>
        <v>1</v>
      </c>
      <c r="G87" s="320"/>
      <c r="H87" s="320"/>
    </row>
    <row r="88" spans="2:8" ht="13.5" thickBot="1">
      <c r="B88" s="357"/>
      <c r="C88" s="325"/>
      <c r="D88" s="647"/>
      <c r="E88" s="648"/>
      <c r="F88" s="649">
        <f>SUM(F83:F87)</f>
        <v>24.810000000000002</v>
      </c>
      <c r="G88" s="320"/>
      <c r="H88" s="320"/>
    </row>
    <row r="89" spans="2:8">
      <c r="B89" s="637"/>
      <c r="C89" s="637"/>
      <c r="D89" s="639"/>
      <c r="E89" s="639"/>
      <c r="F89" s="650"/>
      <c r="G89" s="320"/>
      <c r="H89" s="320"/>
    </row>
    <row r="90" spans="2:8">
      <c r="B90" s="320"/>
      <c r="C90" s="320"/>
      <c r="D90" s="320"/>
      <c r="E90" s="320"/>
      <c r="F90" s="320"/>
      <c r="G90" s="320"/>
      <c r="H90" s="320"/>
    </row>
    <row r="91" spans="2:8" ht="13.5" thickBot="1">
      <c r="B91" s="335" t="s">
        <v>115</v>
      </c>
      <c r="C91" s="320"/>
      <c r="D91" s="320"/>
      <c r="E91" s="320"/>
      <c r="F91" s="320"/>
      <c r="G91" s="320"/>
      <c r="H91" s="320"/>
    </row>
    <row r="92" spans="2:8" ht="13.5" thickBot="1">
      <c r="B92" s="615" t="s">
        <v>28</v>
      </c>
      <c r="C92" s="616" t="s">
        <v>33</v>
      </c>
      <c r="D92" s="616" t="s">
        <v>34</v>
      </c>
      <c r="E92" s="617" t="s">
        <v>26</v>
      </c>
      <c r="F92" s="320"/>
      <c r="G92" s="320"/>
      <c r="H92" s="320"/>
    </row>
    <row r="93" spans="2:8">
      <c r="B93" s="595" t="str">
        <f t="shared" ref="B93:C97" si="8">B26</f>
        <v xml:space="preserve">Jardineiro </v>
      </c>
      <c r="C93" s="919">
        <f t="shared" si="8"/>
        <v>4</v>
      </c>
      <c r="D93" s="628">
        <f>F44</f>
        <v>55.23</v>
      </c>
      <c r="E93" s="629">
        <f t="shared" ref="E93:E97" si="9">ROUND(D93*C93,2)</f>
        <v>220.92</v>
      </c>
      <c r="F93" s="320"/>
      <c r="G93" s="320"/>
      <c r="H93" s="320"/>
    </row>
    <row r="94" spans="2:8">
      <c r="B94" s="599" t="str">
        <f t="shared" si="8"/>
        <v>Jardineiro Motopoda</v>
      </c>
      <c r="C94" s="618">
        <f t="shared" si="8"/>
        <v>1</v>
      </c>
      <c r="D94" s="297">
        <f>F58</f>
        <v>194.07000000000002</v>
      </c>
      <c r="E94" s="656">
        <f t="shared" si="9"/>
        <v>194.07</v>
      </c>
      <c r="F94" s="320"/>
      <c r="G94" s="320"/>
      <c r="H94" s="320"/>
    </row>
    <row r="95" spans="2:8">
      <c r="B95" s="599" t="str">
        <f t="shared" si="8"/>
        <v>Jardineiro Motosserra</v>
      </c>
      <c r="C95" s="618">
        <f t="shared" si="8"/>
        <v>1</v>
      </c>
      <c r="D95" s="297">
        <f>F73</f>
        <v>199.07000000000002</v>
      </c>
      <c r="E95" s="656">
        <f t="shared" si="9"/>
        <v>199.07</v>
      </c>
      <c r="F95" s="320"/>
      <c r="G95" s="320"/>
      <c r="H95" s="320"/>
    </row>
    <row r="96" spans="2:8">
      <c r="B96" s="599" t="str">
        <f t="shared" si="8"/>
        <v xml:space="preserve">Motorista  </v>
      </c>
      <c r="C96" s="618">
        <f t="shared" si="8"/>
        <v>0.9</v>
      </c>
      <c r="D96" s="297">
        <f>F81</f>
        <v>24.810000000000002</v>
      </c>
      <c r="E96" s="656">
        <f t="shared" si="9"/>
        <v>22.33</v>
      </c>
      <c r="F96" s="320"/>
      <c r="G96" s="320"/>
      <c r="H96" s="320"/>
    </row>
    <row r="97" spans="2:247" ht="13.5" thickBot="1">
      <c r="B97" s="608" t="str">
        <f t="shared" si="8"/>
        <v>Supervisor de Turma</v>
      </c>
      <c r="C97" s="921">
        <f t="shared" si="8"/>
        <v>1</v>
      </c>
      <c r="D97" s="622">
        <f>F88</f>
        <v>24.810000000000002</v>
      </c>
      <c r="E97" s="882">
        <f t="shared" si="9"/>
        <v>24.81</v>
      </c>
      <c r="F97" s="320"/>
      <c r="G97" s="320"/>
      <c r="H97" s="320"/>
    </row>
    <row r="98" spans="2:247" ht="15.75" customHeight="1" thickBot="1">
      <c r="B98" s="357"/>
      <c r="C98" s="624"/>
      <c r="D98" s="660"/>
      <c r="E98" s="649">
        <f>SUM(E93:E97)</f>
        <v>661.19999999999993</v>
      </c>
      <c r="F98" s="320"/>
      <c r="G98" s="320"/>
      <c r="H98" s="320"/>
    </row>
    <row r="99" spans="2:247">
      <c r="B99" s="320"/>
      <c r="C99" s="320"/>
      <c r="D99" s="320"/>
      <c r="E99" s="320"/>
      <c r="F99" s="320"/>
      <c r="G99" s="320"/>
      <c r="H99" s="320"/>
    </row>
    <row r="100" spans="2:247" ht="13.5" thickBot="1">
      <c r="B100" s="745" t="s">
        <v>1607</v>
      </c>
      <c r="C100" s="320"/>
      <c r="D100" s="320"/>
      <c r="E100" s="320"/>
      <c r="F100" s="320"/>
      <c r="G100" s="320"/>
      <c r="H100" s="320"/>
    </row>
    <row r="101" spans="2:247" s="153" customFormat="1" ht="13.5" thickBot="1">
      <c r="B101" s="615" t="s">
        <v>28</v>
      </c>
      <c r="C101" s="616" t="s">
        <v>102</v>
      </c>
      <c r="D101" s="616" t="s">
        <v>103</v>
      </c>
      <c r="E101" s="616" t="s">
        <v>114</v>
      </c>
      <c r="F101" s="616" t="s">
        <v>32</v>
      </c>
      <c r="G101" s="617" t="s">
        <v>26</v>
      </c>
      <c r="H101" s="320"/>
      <c r="I101" s="181"/>
    </row>
    <row r="102" spans="2:247" s="153" customFormat="1">
      <c r="B102" s="599" t="str">
        <f>'Dimens areas verdes'!C276</f>
        <v>vasourão</v>
      </c>
      <c r="C102" s="662">
        <f>'Dimens areas verdes'!$D$240</f>
        <v>1</v>
      </c>
      <c r="D102" s="215">
        <v>1</v>
      </c>
      <c r="E102" s="618">
        <f>'Dimens areas verdes'!D276</f>
        <v>1</v>
      </c>
      <c r="F102" s="297">
        <f>Banco!D103</f>
        <v>27.6</v>
      </c>
      <c r="G102" s="656">
        <f t="shared" ref="G102:G112" si="10">ROUND(C102*D102*E102*F102,2)</f>
        <v>27.6</v>
      </c>
      <c r="H102" s="320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599" t="str">
        <f>'Dimens areas verdes'!C277</f>
        <v>pa</v>
      </c>
      <c r="C103" s="662">
        <f>'Dimens areas verdes'!$D$240</f>
        <v>1</v>
      </c>
      <c r="D103" s="215">
        <v>1</v>
      </c>
      <c r="E103" s="618">
        <f>'Dimens areas verdes'!D277</f>
        <v>0.25</v>
      </c>
      <c r="F103" s="297">
        <f>Banco!D69</f>
        <v>35.9</v>
      </c>
      <c r="G103" s="656">
        <f t="shared" si="10"/>
        <v>8.98</v>
      </c>
      <c r="H103" s="320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599" t="str">
        <f>'Dimens areas verdes'!C278</f>
        <v>serra curva</v>
      </c>
      <c r="C104" s="662">
        <f>'Dimens areas verdes'!$D$240</f>
        <v>1</v>
      </c>
      <c r="D104" s="215">
        <v>1</v>
      </c>
      <c r="E104" s="618">
        <f>'Dimens areas verdes'!D278</f>
        <v>0.5</v>
      </c>
      <c r="F104" s="297">
        <f>Banco!D82</f>
        <v>49.9</v>
      </c>
      <c r="G104" s="656">
        <f t="shared" si="10"/>
        <v>24.95</v>
      </c>
      <c r="H104" s="320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599" t="str">
        <f>'Dimens areas verdes'!C279</f>
        <v>cabo de aço 20 m , 10 mm</v>
      </c>
      <c r="C105" s="662">
        <f>'Dimens areas verdes'!$D$240</f>
        <v>1</v>
      </c>
      <c r="D105" s="215">
        <v>1</v>
      </c>
      <c r="E105" s="618">
        <f>'Dimens areas verdes'!D279</f>
        <v>0.25</v>
      </c>
      <c r="F105" s="297">
        <f>Banco!D20</f>
        <v>119.9</v>
      </c>
      <c r="G105" s="656">
        <f t="shared" si="10"/>
        <v>29.98</v>
      </c>
      <c r="H105" s="320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599" t="str">
        <f>'Dimens areas verdes'!C280</f>
        <v>corda 20 m, 15 mm</v>
      </c>
      <c r="C106" s="662">
        <f>'Dimens areas verdes'!$D$240</f>
        <v>1</v>
      </c>
      <c r="D106" s="215">
        <v>1</v>
      </c>
      <c r="E106" s="618">
        <f>'Dimens areas verdes'!D280</f>
        <v>0.25</v>
      </c>
      <c r="F106" s="297">
        <f>Banco!D33</f>
        <v>84.9</v>
      </c>
      <c r="G106" s="656">
        <f t="shared" si="10"/>
        <v>21.23</v>
      </c>
      <c r="H106" s="320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>
      <c r="B107" s="599" t="str">
        <f>'Dimens areas verdes'!C281</f>
        <v>escada 6 m</v>
      </c>
      <c r="C107" s="662">
        <f>'Dimens areas verdes'!$D$240</f>
        <v>1</v>
      </c>
      <c r="D107" s="215">
        <v>1</v>
      </c>
      <c r="E107" s="618">
        <f>'Dimens areas verdes'!D281</f>
        <v>0.33333333333333331</v>
      </c>
      <c r="F107" s="297">
        <f>Banco!D39</f>
        <v>898.9</v>
      </c>
      <c r="G107" s="656">
        <f t="shared" si="10"/>
        <v>299.63</v>
      </c>
      <c r="H107" s="320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2:247" s="153" customFormat="1">
      <c r="B108" s="599" t="str">
        <f>'Dimens areas verdes'!C282</f>
        <v>machado</v>
      </c>
      <c r="C108" s="662">
        <f>'Dimens areas verdes'!$D$240</f>
        <v>1</v>
      </c>
      <c r="D108" s="215">
        <v>1</v>
      </c>
      <c r="E108" s="618">
        <f>'Dimens areas verdes'!D282</f>
        <v>0.25</v>
      </c>
      <c r="F108" s="297">
        <f>Banco!D52</f>
        <v>72.900000000000006</v>
      </c>
      <c r="G108" s="656">
        <f t="shared" si="10"/>
        <v>18.23</v>
      </c>
      <c r="H108" s="320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2:247" s="153" customFormat="1">
      <c r="B109" s="599" t="str">
        <f>'Dimens areas verdes'!C283</f>
        <v>cavalete sinalização</v>
      </c>
      <c r="C109" s="662">
        <f>'Dimens areas verdes'!$D$240</f>
        <v>1</v>
      </c>
      <c r="D109" s="215">
        <v>1</v>
      </c>
      <c r="E109" s="618">
        <f>'Dimens areas verdes'!D283</f>
        <v>0.25</v>
      </c>
      <c r="F109" s="297">
        <f>Banco!D26</f>
        <v>62.9</v>
      </c>
      <c r="G109" s="656">
        <f t="shared" si="10"/>
        <v>15.73</v>
      </c>
      <c r="H109" s="320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2:247" s="153" customFormat="1">
      <c r="B110" s="599" t="str">
        <f>'Dimens areas verdes'!C284</f>
        <v>placas refletivas</v>
      </c>
      <c r="C110" s="662">
        <f>'Dimens areas verdes'!$D$240</f>
        <v>1</v>
      </c>
      <c r="D110" s="215">
        <v>1</v>
      </c>
      <c r="E110" s="618">
        <f>'Dimens areas verdes'!D284</f>
        <v>0.5</v>
      </c>
      <c r="F110" s="297">
        <f>Banco!D73</f>
        <v>45</v>
      </c>
      <c r="G110" s="656">
        <f t="shared" si="10"/>
        <v>22.5</v>
      </c>
      <c r="H110" s="320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2:247" s="153" customFormat="1">
      <c r="B111" s="599" t="str">
        <f>'Dimens areas verdes'!C285</f>
        <v>cone de sinalização</v>
      </c>
      <c r="C111" s="662">
        <f>'Dimens areas verdes'!$D$240</f>
        <v>1</v>
      </c>
      <c r="D111" s="215">
        <v>1</v>
      </c>
      <c r="E111" s="618">
        <f>'Dimens areas verdes'!D285</f>
        <v>0.5</v>
      </c>
      <c r="F111" s="297">
        <f>Banco!D32</f>
        <v>64.900000000000006</v>
      </c>
      <c r="G111" s="656">
        <f t="shared" si="10"/>
        <v>32.450000000000003</v>
      </c>
      <c r="H111" s="320"/>
      <c r="L111" s="177"/>
      <c r="M111" s="176"/>
      <c r="N111" s="166"/>
      <c r="O111" s="175"/>
      <c r="T111" s="177"/>
      <c r="U111" s="176"/>
      <c r="V111" s="166"/>
      <c r="W111" s="175"/>
      <c r="AB111" s="177"/>
      <c r="AC111" s="176"/>
      <c r="AD111" s="166"/>
      <c r="AE111" s="175"/>
      <c r="AJ111" s="177"/>
      <c r="AK111" s="176"/>
      <c r="AL111" s="166"/>
      <c r="AM111" s="175"/>
      <c r="AR111" s="177"/>
      <c r="AS111" s="176"/>
      <c r="AT111" s="166"/>
      <c r="AU111" s="175"/>
      <c r="AZ111" s="177"/>
      <c r="BA111" s="176"/>
      <c r="BB111" s="166"/>
      <c r="BC111" s="175"/>
      <c r="BH111" s="177"/>
      <c r="BI111" s="176"/>
      <c r="BJ111" s="166"/>
      <c r="BK111" s="175"/>
      <c r="BP111" s="177"/>
      <c r="BQ111" s="176"/>
      <c r="BR111" s="166"/>
      <c r="BS111" s="175"/>
      <c r="BX111" s="177"/>
      <c r="BY111" s="176"/>
      <c r="BZ111" s="166"/>
      <c r="CA111" s="175"/>
      <c r="CF111" s="177"/>
      <c r="CG111" s="176"/>
      <c r="CH111" s="166"/>
      <c r="CI111" s="175"/>
      <c r="CN111" s="177"/>
      <c r="CO111" s="176"/>
      <c r="CP111" s="166"/>
      <c r="CQ111" s="175"/>
      <c r="CV111" s="177"/>
      <c r="CW111" s="176"/>
      <c r="CX111" s="166"/>
      <c r="CY111" s="175"/>
      <c r="DD111" s="177"/>
      <c r="DE111" s="176"/>
      <c r="DF111" s="166"/>
      <c r="DG111" s="175"/>
      <c r="DL111" s="177"/>
      <c r="DM111" s="176"/>
      <c r="DN111" s="166"/>
      <c r="DO111" s="175"/>
      <c r="DT111" s="177"/>
      <c r="DU111" s="176"/>
      <c r="DV111" s="166"/>
      <c r="DW111" s="175"/>
      <c r="EB111" s="177"/>
      <c r="EC111" s="176"/>
      <c r="ED111" s="166"/>
      <c r="EE111" s="175"/>
      <c r="EJ111" s="177"/>
      <c r="EK111" s="176"/>
      <c r="EL111" s="166"/>
      <c r="EM111" s="175"/>
      <c r="ER111" s="177"/>
      <c r="ES111" s="176"/>
      <c r="ET111" s="166"/>
      <c r="EU111" s="175"/>
      <c r="EZ111" s="177"/>
      <c r="FA111" s="176"/>
      <c r="FB111" s="166"/>
      <c r="FC111" s="175"/>
      <c r="FH111" s="177"/>
      <c r="FI111" s="176"/>
      <c r="FJ111" s="166"/>
      <c r="FK111" s="175"/>
      <c r="FP111" s="177"/>
      <c r="FQ111" s="176"/>
      <c r="FR111" s="166"/>
      <c r="FS111" s="175"/>
      <c r="FX111" s="177"/>
      <c r="FY111" s="176"/>
      <c r="FZ111" s="166"/>
      <c r="GA111" s="175"/>
      <c r="GF111" s="177"/>
      <c r="GG111" s="176"/>
      <c r="GH111" s="166"/>
      <c r="GI111" s="175"/>
      <c r="GN111" s="177"/>
      <c r="GO111" s="176"/>
      <c r="GP111" s="166"/>
      <c r="GQ111" s="175"/>
      <c r="GV111" s="177"/>
      <c r="GW111" s="176"/>
      <c r="GX111" s="166"/>
      <c r="GY111" s="175"/>
      <c r="HD111" s="177"/>
      <c r="HE111" s="176"/>
      <c r="HF111" s="166"/>
      <c r="HG111" s="175"/>
      <c r="HL111" s="177"/>
      <c r="HM111" s="176"/>
      <c r="HN111" s="166"/>
      <c r="HO111" s="175"/>
      <c r="HT111" s="177"/>
      <c r="HU111" s="176"/>
      <c r="HV111" s="166"/>
      <c r="HW111" s="175"/>
      <c r="IB111" s="177"/>
      <c r="IC111" s="176"/>
      <c r="ID111" s="166"/>
      <c r="IE111" s="175"/>
      <c r="IJ111" s="177"/>
      <c r="IK111" s="176"/>
      <c r="IL111" s="166"/>
      <c r="IM111" s="175"/>
    </row>
    <row r="112" spans="2:247" s="153" customFormat="1">
      <c r="B112" s="599" t="str">
        <f>'Dimens areas verdes'!C286</f>
        <v>bandeirolas</v>
      </c>
      <c r="C112" s="662">
        <f>'Dimens areas verdes'!$D$240</f>
        <v>1</v>
      </c>
      <c r="D112" s="215">
        <v>1</v>
      </c>
      <c r="E112" s="618">
        <f>'Dimens areas verdes'!D286</f>
        <v>0.5</v>
      </c>
      <c r="F112" s="297">
        <f>Banco!D47</f>
        <v>5.49</v>
      </c>
      <c r="G112" s="656">
        <f t="shared" si="10"/>
        <v>2.75</v>
      </c>
      <c r="H112" s="320"/>
      <c r="L112" s="177"/>
      <c r="M112" s="176"/>
      <c r="N112" s="166"/>
      <c r="O112" s="175"/>
      <c r="T112" s="177"/>
      <c r="U112" s="176"/>
      <c r="V112" s="166"/>
      <c r="W112" s="175"/>
      <c r="AB112" s="177"/>
      <c r="AC112" s="176"/>
      <c r="AD112" s="166"/>
      <c r="AE112" s="175"/>
      <c r="AJ112" s="177"/>
      <c r="AK112" s="176"/>
      <c r="AL112" s="166"/>
      <c r="AM112" s="175"/>
      <c r="AR112" s="177"/>
      <c r="AS112" s="176"/>
      <c r="AT112" s="166"/>
      <c r="AU112" s="175"/>
      <c r="AZ112" s="177"/>
      <c r="BA112" s="176"/>
      <c r="BB112" s="166"/>
      <c r="BC112" s="175"/>
      <c r="BH112" s="177"/>
      <c r="BI112" s="176"/>
      <c r="BJ112" s="166"/>
      <c r="BK112" s="175"/>
      <c r="BP112" s="177"/>
      <c r="BQ112" s="176"/>
      <c r="BR112" s="166"/>
      <c r="BS112" s="175"/>
      <c r="BX112" s="177"/>
      <c r="BY112" s="176"/>
      <c r="BZ112" s="166"/>
      <c r="CA112" s="175"/>
      <c r="CF112" s="177"/>
      <c r="CG112" s="176"/>
      <c r="CH112" s="166"/>
      <c r="CI112" s="175"/>
      <c r="CN112" s="177"/>
      <c r="CO112" s="176"/>
      <c r="CP112" s="166"/>
      <c r="CQ112" s="175"/>
      <c r="CV112" s="177"/>
      <c r="CW112" s="176"/>
      <c r="CX112" s="166"/>
      <c r="CY112" s="175"/>
      <c r="DD112" s="177"/>
      <c r="DE112" s="176"/>
      <c r="DF112" s="166"/>
      <c r="DG112" s="175"/>
      <c r="DL112" s="177"/>
      <c r="DM112" s="176"/>
      <c r="DN112" s="166"/>
      <c r="DO112" s="175"/>
      <c r="DT112" s="177"/>
      <c r="DU112" s="176"/>
      <c r="DV112" s="166"/>
      <c r="DW112" s="175"/>
      <c r="EB112" s="177"/>
      <c r="EC112" s="176"/>
      <c r="ED112" s="166"/>
      <c r="EE112" s="175"/>
      <c r="EJ112" s="177"/>
      <c r="EK112" s="176"/>
      <c r="EL112" s="166"/>
      <c r="EM112" s="175"/>
      <c r="ER112" s="177"/>
      <c r="ES112" s="176"/>
      <c r="ET112" s="166"/>
      <c r="EU112" s="175"/>
      <c r="EZ112" s="177"/>
      <c r="FA112" s="176"/>
      <c r="FB112" s="166"/>
      <c r="FC112" s="175"/>
      <c r="FH112" s="177"/>
      <c r="FI112" s="176"/>
      <c r="FJ112" s="166"/>
      <c r="FK112" s="175"/>
      <c r="FP112" s="177"/>
      <c r="FQ112" s="176"/>
      <c r="FR112" s="166"/>
      <c r="FS112" s="175"/>
      <c r="FX112" s="177"/>
      <c r="FY112" s="176"/>
      <c r="FZ112" s="166"/>
      <c r="GA112" s="175"/>
      <c r="GF112" s="177"/>
      <c r="GG112" s="176"/>
      <c r="GH112" s="166"/>
      <c r="GI112" s="175"/>
      <c r="GN112" s="177"/>
      <c r="GO112" s="176"/>
      <c r="GP112" s="166"/>
      <c r="GQ112" s="175"/>
      <c r="GV112" s="177"/>
      <c r="GW112" s="176"/>
      <c r="GX112" s="166"/>
      <c r="GY112" s="175"/>
      <c r="HD112" s="177"/>
      <c r="HE112" s="176"/>
      <c r="HF112" s="166"/>
      <c r="HG112" s="175"/>
      <c r="HL112" s="177"/>
      <c r="HM112" s="176"/>
      <c r="HN112" s="166"/>
      <c r="HO112" s="175"/>
      <c r="HT112" s="177"/>
      <c r="HU112" s="176"/>
      <c r="HV112" s="166"/>
      <c r="HW112" s="175"/>
      <c r="IB112" s="177"/>
      <c r="IC112" s="176"/>
      <c r="ID112" s="166"/>
      <c r="IE112" s="175"/>
      <c r="IJ112" s="177"/>
      <c r="IK112" s="176"/>
      <c r="IL112" s="166"/>
      <c r="IM112" s="175"/>
    </row>
    <row r="113" spans="2:247" s="153" customFormat="1" ht="13.5" thickBot="1">
      <c r="B113" s="663"/>
      <c r="C113" s="621"/>
      <c r="D113" s="664"/>
      <c r="E113" s="609"/>
      <c r="F113" s="622"/>
      <c r="G113" s="610"/>
      <c r="H113" s="320"/>
      <c r="L113" s="177"/>
      <c r="M113" s="176"/>
      <c r="N113" s="166"/>
      <c r="O113" s="175"/>
      <c r="T113" s="177"/>
      <c r="U113" s="176"/>
      <c r="V113" s="166"/>
      <c r="W113" s="175"/>
      <c r="AB113" s="177"/>
      <c r="AC113" s="176"/>
      <c r="AD113" s="166"/>
      <c r="AE113" s="175"/>
      <c r="AJ113" s="177"/>
      <c r="AK113" s="176"/>
      <c r="AL113" s="166"/>
      <c r="AM113" s="175"/>
      <c r="AR113" s="177"/>
      <c r="AS113" s="176"/>
      <c r="AT113" s="166"/>
      <c r="AU113" s="175"/>
      <c r="AZ113" s="177"/>
      <c r="BA113" s="176"/>
      <c r="BB113" s="166"/>
      <c r="BC113" s="175"/>
      <c r="BH113" s="177"/>
      <c r="BI113" s="176"/>
      <c r="BJ113" s="166"/>
      <c r="BK113" s="175"/>
      <c r="BP113" s="177"/>
      <c r="BQ113" s="176"/>
      <c r="BR113" s="166"/>
      <c r="BS113" s="175"/>
      <c r="BX113" s="177"/>
      <c r="BY113" s="176"/>
      <c r="BZ113" s="166"/>
      <c r="CA113" s="175"/>
      <c r="CF113" s="177"/>
      <c r="CG113" s="176"/>
      <c r="CH113" s="166"/>
      <c r="CI113" s="175"/>
      <c r="CN113" s="177"/>
      <c r="CO113" s="176"/>
      <c r="CP113" s="166"/>
      <c r="CQ113" s="175"/>
      <c r="CV113" s="177"/>
      <c r="CW113" s="176"/>
      <c r="CX113" s="166"/>
      <c r="CY113" s="175"/>
      <c r="DD113" s="177"/>
      <c r="DE113" s="176"/>
      <c r="DF113" s="166"/>
      <c r="DG113" s="175"/>
      <c r="DL113" s="177"/>
      <c r="DM113" s="176"/>
      <c r="DN113" s="166"/>
      <c r="DO113" s="175"/>
      <c r="DT113" s="177"/>
      <c r="DU113" s="176"/>
      <c r="DV113" s="166"/>
      <c r="DW113" s="175"/>
      <c r="EB113" s="177"/>
      <c r="EC113" s="176"/>
      <c r="ED113" s="166"/>
      <c r="EE113" s="175"/>
      <c r="EJ113" s="177"/>
      <c r="EK113" s="176"/>
      <c r="EL113" s="166"/>
      <c r="EM113" s="175"/>
      <c r="ER113" s="177"/>
      <c r="ES113" s="176"/>
      <c r="ET113" s="166"/>
      <c r="EU113" s="175"/>
      <c r="EZ113" s="177"/>
      <c r="FA113" s="176"/>
      <c r="FB113" s="166"/>
      <c r="FC113" s="175"/>
      <c r="FH113" s="177"/>
      <c r="FI113" s="176"/>
      <c r="FJ113" s="166"/>
      <c r="FK113" s="175"/>
      <c r="FP113" s="177"/>
      <c r="FQ113" s="176"/>
      <c r="FR113" s="166"/>
      <c r="FS113" s="175"/>
      <c r="FX113" s="177"/>
      <c r="FY113" s="176"/>
      <c r="FZ113" s="166"/>
      <c r="GA113" s="175"/>
      <c r="GF113" s="177"/>
      <c r="GG113" s="176"/>
      <c r="GH113" s="166"/>
      <c r="GI113" s="175"/>
      <c r="GN113" s="177"/>
      <c r="GO113" s="176"/>
      <c r="GP113" s="166"/>
      <c r="GQ113" s="175"/>
      <c r="GV113" s="177"/>
      <c r="GW113" s="176"/>
      <c r="GX113" s="166"/>
      <c r="GY113" s="175"/>
      <c r="HD113" s="177"/>
      <c r="HE113" s="176"/>
      <c r="HF113" s="166"/>
      <c r="HG113" s="175"/>
      <c r="HL113" s="177"/>
      <c r="HM113" s="176"/>
      <c r="HN113" s="166"/>
      <c r="HO113" s="175"/>
      <c r="HT113" s="177"/>
      <c r="HU113" s="176"/>
      <c r="HV113" s="166"/>
      <c r="HW113" s="175"/>
      <c r="IB113" s="177"/>
      <c r="IC113" s="176"/>
      <c r="ID113" s="166"/>
      <c r="IE113" s="175"/>
      <c r="IJ113" s="177"/>
      <c r="IK113" s="176"/>
      <c r="IL113" s="166"/>
      <c r="IM113" s="175"/>
    </row>
    <row r="114" spans="2:247" s="153" customFormat="1" ht="20.100000000000001" customHeight="1" thickBot="1">
      <c r="B114" s="637"/>
      <c r="C114" s="637"/>
      <c r="D114" s="639"/>
      <c r="E114" s="650"/>
      <c r="F114" s="665"/>
      <c r="G114" s="661">
        <f>SUM(G102:G113)</f>
        <v>504.03000000000003</v>
      </c>
      <c r="H114" s="320"/>
      <c r="K114" s="172"/>
      <c r="L114" s="172"/>
      <c r="M114" s="171"/>
      <c r="N114" s="171"/>
      <c r="O114" s="170"/>
      <c r="S114" s="172"/>
      <c r="T114" s="172"/>
      <c r="U114" s="171"/>
      <c r="V114" s="171"/>
      <c r="W114" s="170"/>
      <c r="AA114" s="172"/>
      <c r="AB114" s="172"/>
      <c r="AC114" s="171"/>
      <c r="AD114" s="171"/>
      <c r="AE114" s="170"/>
      <c r="AI114" s="172"/>
      <c r="AJ114" s="172"/>
      <c r="AK114" s="171"/>
      <c r="AL114" s="171"/>
      <c r="AM114" s="170"/>
      <c r="AQ114" s="172"/>
      <c r="AR114" s="172"/>
      <c r="AS114" s="171"/>
      <c r="AT114" s="171"/>
      <c r="AU114" s="170"/>
      <c r="AY114" s="172"/>
      <c r="AZ114" s="172"/>
      <c r="BA114" s="171"/>
      <c r="BB114" s="171"/>
      <c r="BC114" s="170"/>
      <c r="BG114" s="172"/>
      <c r="BH114" s="172"/>
      <c r="BI114" s="171"/>
      <c r="BJ114" s="171"/>
      <c r="BK114" s="170"/>
      <c r="BO114" s="172"/>
      <c r="BP114" s="172"/>
      <c r="BQ114" s="171"/>
      <c r="BR114" s="171"/>
      <c r="BS114" s="170"/>
      <c r="BW114" s="172"/>
      <c r="BX114" s="172"/>
      <c r="BY114" s="171"/>
      <c r="BZ114" s="171"/>
      <c r="CA114" s="170"/>
      <c r="CE114" s="172"/>
      <c r="CF114" s="172"/>
      <c r="CG114" s="171"/>
      <c r="CH114" s="171"/>
      <c r="CI114" s="170"/>
      <c r="CM114" s="172"/>
      <c r="CN114" s="172"/>
      <c r="CO114" s="171"/>
      <c r="CP114" s="171"/>
      <c r="CQ114" s="170"/>
      <c r="CU114" s="172"/>
      <c r="CV114" s="172"/>
      <c r="CW114" s="171"/>
      <c r="CX114" s="171"/>
      <c r="CY114" s="170"/>
      <c r="DC114" s="172"/>
      <c r="DD114" s="172"/>
      <c r="DE114" s="171"/>
      <c r="DF114" s="171"/>
      <c r="DG114" s="170"/>
      <c r="DK114" s="172"/>
      <c r="DL114" s="172"/>
      <c r="DM114" s="171"/>
      <c r="DN114" s="171"/>
      <c r="DO114" s="170"/>
      <c r="DS114" s="172"/>
      <c r="DT114" s="172"/>
      <c r="DU114" s="171"/>
      <c r="DV114" s="171"/>
      <c r="DW114" s="170"/>
      <c r="EA114" s="172"/>
      <c r="EB114" s="172"/>
      <c r="EC114" s="171"/>
      <c r="ED114" s="171"/>
      <c r="EE114" s="170"/>
      <c r="EI114" s="172"/>
      <c r="EJ114" s="172"/>
      <c r="EK114" s="171"/>
      <c r="EL114" s="171"/>
      <c r="EM114" s="170"/>
      <c r="EQ114" s="172"/>
      <c r="ER114" s="172"/>
      <c r="ES114" s="171"/>
      <c r="ET114" s="171"/>
      <c r="EU114" s="170"/>
      <c r="EY114" s="172"/>
      <c r="EZ114" s="172"/>
      <c r="FA114" s="171"/>
      <c r="FB114" s="171"/>
      <c r="FC114" s="170"/>
      <c r="FG114" s="172"/>
      <c r="FH114" s="172"/>
      <c r="FI114" s="171"/>
      <c r="FJ114" s="171"/>
      <c r="FK114" s="170"/>
      <c r="FO114" s="172"/>
      <c r="FP114" s="172"/>
      <c r="FQ114" s="171"/>
      <c r="FR114" s="171"/>
      <c r="FS114" s="170"/>
      <c r="FW114" s="172"/>
      <c r="FX114" s="172"/>
      <c r="FY114" s="171"/>
      <c r="FZ114" s="171"/>
      <c r="GA114" s="170"/>
      <c r="GE114" s="172"/>
      <c r="GF114" s="172"/>
      <c r="GG114" s="171"/>
      <c r="GH114" s="171"/>
      <c r="GI114" s="170"/>
      <c r="GM114" s="172"/>
      <c r="GN114" s="172"/>
      <c r="GO114" s="171"/>
      <c r="GP114" s="171"/>
      <c r="GQ114" s="170"/>
      <c r="GU114" s="172"/>
      <c r="GV114" s="172"/>
      <c r="GW114" s="171"/>
      <c r="GX114" s="171"/>
      <c r="GY114" s="170"/>
      <c r="HC114" s="172"/>
      <c r="HD114" s="172"/>
      <c r="HE114" s="171"/>
      <c r="HF114" s="171"/>
      <c r="HG114" s="170"/>
      <c r="HK114" s="172"/>
      <c r="HL114" s="172"/>
      <c r="HM114" s="171"/>
      <c r="HN114" s="171"/>
      <c r="HO114" s="170"/>
      <c r="HS114" s="172"/>
      <c r="HT114" s="172"/>
      <c r="HU114" s="171"/>
      <c r="HV114" s="171"/>
      <c r="HW114" s="170"/>
      <c r="IA114" s="172"/>
      <c r="IB114" s="172"/>
      <c r="IC114" s="171"/>
      <c r="ID114" s="171"/>
      <c r="IE114" s="170"/>
      <c r="II114" s="172"/>
      <c r="IJ114" s="172"/>
      <c r="IK114" s="171"/>
      <c r="IL114" s="171"/>
      <c r="IM114" s="170"/>
    </row>
    <row r="115" spans="2:247">
      <c r="B115" s="335" t="s">
        <v>35</v>
      </c>
      <c r="C115" s="320"/>
      <c r="D115" s="320"/>
      <c r="E115" s="320"/>
      <c r="F115" s="320"/>
      <c r="G115" s="320"/>
      <c r="H115" s="320"/>
    </row>
    <row r="116" spans="2:247">
      <c r="B116" s="335" t="str">
        <f>'Ret Arv peq porte&lt;2 cant centr'!B113</f>
        <v>2.1.CAMINHÃO MEDIO CARROCERIA EQUIPADO COM BRAÇO MECANICO HIDRAULICO</v>
      </c>
      <c r="C116" s="320"/>
      <c r="D116" s="320"/>
      <c r="E116" s="415"/>
      <c r="F116" s="356"/>
      <c r="G116" s="666"/>
      <c r="H116" s="320"/>
    </row>
    <row r="117" spans="2:247" ht="13.5" thickBot="1">
      <c r="B117" s="335"/>
      <c r="C117" s="320"/>
      <c r="D117" s="320"/>
      <c r="E117" s="415"/>
      <c r="F117" s="356"/>
      <c r="G117" s="666"/>
      <c r="H117" s="320"/>
    </row>
    <row r="118" spans="2:247">
      <c r="B118" s="335"/>
      <c r="C118" s="320"/>
      <c r="D118" s="320"/>
      <c r="E118" s="667" t="s">
        <v>36</v>
      </c>
      <c r="F118" s="668"/>
      <c r="G118" s="197">
        <f>'Dimens areas verdes'!D257</f>
        <v>1134.0924657534247</v>
      </c>
      <c r="H118" s="320"/>
    </row>
    <row r="119" spans="2:247" ht="13.5" thickBot="1">
      <c r="B119" s="357" t="s">
        <v>38</v>
      </c>
      <c r="C119" s="320"/>
      <c r="D119" s="320"/>
      <c r="E119" s="669" t="s">
        <v>37</v>
      </c>
      <c r="F119" s="356"/>
      <c r="G119" s="278">
        <f>'Dimens areas verdes'!D253</f>
        <v>0.9</v>
      </c>
      <c r="H119" s="320"/>
    </row>
    <row r="120" spans="2:247" ht="13.5" thickBot="1">
      <c r="B120" s="670"/>
      <c r="C120" s="722" t="s">
        <v>39</v>
      </c>
      <c r="D120" s="671" t="s">
        <v>40</v>
      </c>
      <c r="E120" s="671" t="s">
        <v>41</v>
      </c>
      <c r="F120" s="672" t="s">
        <v>26</v>
      </c>
      <c r="G120" s="356"/>
      <c r="H120" s="320"/>
    </row>
    <row r="121" spans="2:247" ht="20.100000000000001" customHeight="1" thickBot="1">
      <c r="B121" s="673" t="s">
        <v>110</v>
      </c>
      <c r="C121" s="674">
        <f>G118</f>
        <v>1134.0924657534247</v>
      </c>
      <c r="D121" s="609">
        <f>Banco!D67</f>
        <v>4.2300000000000004</v>
      </c>
      <c r="E121" s="704">
        <f>Banco!D218</f>
        <v>3.5</v>
      </c>
      <c r="F121" s="427">
        <f>(C121/E121)*D121</f>
        <v>1370.6317514677105</v>
      </c>
      <c r="G121" s="356"/>
      <c r="H121" s="320"/>
    </row>
    <row r="122" spans="2:247">
      <c r="B122" s="320"/>
      <c r="C122" s="320"/>
      <c r="D122" s="320"/>
      <c r="E122" s="320"/>
      <c r="F122" s="320"/>
      <c r="G122" s="320"/>
      <c r="H122" s="320"/>
    </row>
    <row r="123" spans="2:247" ht="13.5" thickBot="1">
      <c r="B123" s="383" t="s">
        <v>42</v>
      </c>
      <c r="C123" s="320"/>
      <c r="D123" s="320"/>
      <c r="E123" s="320"/>
      <c r="F123" s="320"/>
      <c r="G123" s="320"/>
      <c r="H123" s="320"/>
    </row>
    <row r="124" spans="2:247" ht="13.5" thickBot="1">
      <c r="B124" s="595" t="s">
        <v>393</v>
      </c>
      <c r="C124" s="676"/>
      <c r="D124" s="677"/>
      <c r="E124" s="677">
        <f>Banco!D229</f>
        <v>0.1</v>
      </c>
      <c r="F124" s="672" t="s">
        <v>26</v>
      </c>
      <c r="G124" s="320"/>
      <c r="H124" s="320"/>
    </row>
    <row r="125" spans="2:247" ht="13.5" thickBot="1">
      <c r="B125" s="608" t="s">
        <v>105</v>
      </c>
      <c r="C125" s="678"/>
      <c r="D125" s="678"/>
      <c r="E125" s="679"/>
      <c r="F125" s="427">
        <f>F121*E124</f>
        <v>137.06317514677104</v>
      </c>
      <c r="G125" s="320"/>
      <c r="H125" s="320"/>
    </row>
    <row r="126" spans="2:247">
      <c r="B126" s="357"/>
      <c r="C126" s="356"/>
      <c r="D126" s="356"/>
      <c r="E126" s="356"/>
      <c r="F126" s="403"/>
      <c r="G126" s="320"/>
      <c r="H126" s="320"/>
    </row>
    <row r="127" spans="2:247" ht="13.5" thickBot="1">
      <c r="B127" s="357" t="s">
        <v>44</v>
      </c>
      <c r="C127" s="320"/>
      <c r="D127" s="320"/>
      <c r="E127" s="320"/>
      <c r="F127" s="320"/>
      <c r="G127" s="320"/>
      <c r="H127" s="320"/>
    </row>
    <row r="128" spans="2:247">
      <c r="B128" s="625"/>
      <c r="C128" s="680" t="s">
        <v>45</v>
      </c>
      <c r="D128" s="627" t="s">
        <v>32</v>
      </c>
      <c r="E128" s="891" t="s">
        <v>26</v>
      </c>
      <c r="F128" s="320"/>
      <c r="G128" s="320"/>
      <c r="H128" s="383"/>
    </row>
    <row r="129" spans="2:8" ht="13.5" thickBot="1">
      <c r="B129" s="673" t="s">
        <v>109</v>
      </c>
      <c r="C129" s="682">
        <f>G119*'Dimens areas verdes'!D121</f>
        <v>7.2</v>
      </c>
      <c r="D129" s="683">
        <f>Banco!D185</f>
        <v>35</v>
      </c>
      <c r="E129" s="675">
        <f>C129*D129</f>
        <v>252</v>
      </c>
      <c r="F129" s="320"/>
      <c r="G129" s="320"/>
      <c r="H129" s="320"/>
    </row>
    <row r="130" spans="2:8">
      <c r="B130" s="320"/>
      <c r="C130" s="320"/>
      <c r="D130" s="320"/>
      <c r="E130" s="320"/>
      <c r="F130" s="320"/>
      <c r="G130" s="320"/>
      <c r="H130" s="320"/>
    </row>
    <row r="131" spans="2:8" ht="13.5" thickBot="1">
      <c r="B131" s="383" t="s">
        <v>46</v>
      </c>
      <c r="C131" s="335"/>
      <c r="D131" s="335"/>
      <c r="E131" s="335"/>
      <c r="F131" s="320"/>
      <c r="G131" s="320"/>
      <c r="H131" s="383"/>
    </row>
    <row r="132" spans="2:8" ht="13.5" thickBot="1">
      <c r="B132" s="615" t="s">
        <v>28</v>
      </c>
      <c r="C132" s="616" t="s">
        <v>50</v>
      </c>
      <c r="D132" s="616" t="s">
        <v>32</v>
      </c>
      <c r="E132" s="617" t="s">
        <v>76</v>
      </c>
      <c r="F132" s="320"/>
      <c r="G132" s="320"/>
      <c r="H132" s="320"/>
    </row>
    <row r="133" spans="2:8">
      <c r="B133" s="599" t="s">
        <v>47</v>
      </c>
      <c r="C133" s="213">
        <v>6</v>
      </c>
      <c r="D133" s="297">
        <f>Banco!D105</f>
        <v>2567</v>
      </c>
      <c r="E133" s="687">
        <f>D133*C133</f>
        <v>15402</v>
      </c>
      <c r="F133" s="356"/>
      <c r="G133" s="320"/>
      <c r="H133" s="320"/>
    </row>
    <row r="134" spans="2:8">
      <c r="B134" s="602" t="s">
        <v>49</v>
      </c>
      <c r="C134" s="180">
        <v>12</v>
      </c>
      <c r="D134" s="892">
        <f>Banco!D106</f>
        <v>460</v>
      </c>
      <c r="E134" s="688">
        <f>D134*C134</f>
        <v>5520</v>
      </c>
      <c r="F134" s="320"/>
      <c r="G134" s="320"/>
      <c r="H134" s="320"/>
    </row>
    <row r="135" spans="2:8" ht="13.5" thickBot="1">
      <c r="B135" s="689" t="s">
        <v>106</v>
      </c>
      <c r="C135" s="690"/>
      <c r="D135" s="690"/>
      <c r="E135" s="691">
        <f>SUM(E133:E134)</f>
        <v>20922</v>
      </c>
      <c r="F135" s="320"/>
      <c r="G135" s="320"/>
      <c r="H135" s="320"/>
    </row>
    <row r="136" spans="2:8" ht="13.5" thickBot="1">
      <c r="B136" s="320"/>
      <c r="C136" s="320"/>
      <c r="D136" s="320"/>
      <c r="E136" s="320"/>
      <c r="F136" s="320"/>
      <c r="G136" s="320"/>
      <c r="H136" s="320"/>
    </row>
    <row r="137" spans="2:8" ht="13.5" thickBot="1">
      <c r="B137" s="437" t="s">
        <v>108</v>
      </c>
      <c r="C137" s="438"/>
      <c r="D137" s="438"/>
      <c r="E137" s="692">
        <f>Banco!D249</f>
        <v>80000</v>
      </c>
      <c r="F137" s="320"/>
      <c r="G137" s="320"/>
      <c r="H137" s="320"/>
    </row>
    <row r="138" spans="2:8" ht="13.5" thickBot="1">
      <c r="B138" s="357"/>
      <c r="C138" s="356"/>
      <c r="D138" s="356"/>
      <c r="E138" s="395"/>
      <c r="F138" s="320"/>
      <c r="G138" s="320"/>
      <c r="H138" s="320"/>
    </row>
    <row r="139" spans="2:8" ht="13.5" thickBot="1">
      <c r="B139" s="320"/>
      <c r="C139" s="320"/>
      <c r="D139" s="320"/>
      <c r="E139" s="693" t="s">
        <v>26</v>
      </c>
      <c r="F139" s="320"/>
      <c r="G139" s="320"/>
      <c r="H139" s="320"/>
    </row>
    <row r="140" spans="2:8" ht="13.5" thickBot="1">
      <c r="B140" s="437" t="s">
        <v>107</v>
      </c>
      <c r="C140" s="438"/>
      <c r="D140" s="438"/>
      <c r="E140" s="427">
        <f>(E135*C121)/E137</f>
        <v>296.59353210616439</v>
      </c>
      <c r="F140" s="320"/>
      <c r="G140" s="320"/>
      <c r="H140" s="320"/>
    </row>
    <row r="141" spans="2:8">
      <c r="B141" s="320"/>
      <c r="C141" s="320"/>
      <c r="D141" s="320"/>
      <c r="E141" s="320"/>
      <c r="F141" s="320"/>
      <c r="G141" s="320"/>
      <c r="H141" s="320"/>
    </row>
    <row r="142" spans="2:8">
      <c r="B142" s="357" t="s">
        <v>51</v>
      </c>
      <c r="C142" s="320"/>
      <c r="D142" s="320"/>
      <c r="E142" s="320"/>
      <c r="F142" s="320"/>
      <c r="G142" s="320"/>
      <c r="H142" s="320"/>
    </row>
    <row r="143" spans="2:8" ht="13.5" thickBot="1">
      <c r="B143" s="320"/>
      <c r="C143" s="320"/>
      <c r="D143" s="320"/>
      <c r="E143" s="320"/>
      <c r="F143" s="320"/>
      <c r="G143" s="320"/>
      <c r="H143" s="320"/>
    </row>
    <row r="144" spans="2:8">
      <c r="B144" s="1374" t="s">
        <v>396</v>
      </c>
      <c r="C144" s="1375"/>
      <c r="D144" s="1375"/>
      <c r="E144" s="694">
        <f>'Ret Arvore peq porte &lt;2 pavim '!E166</f>
        <v>0.3</v>
      </c>
      <c r="F144" s="320"/>
      <c r="G144" s="320"/>
      <c r="H144" s="320"/>
    </row>
    <row r="145" spans="2:8" ht="13.5" thickBot="1">
      <c r="B145" s="1376" t="s">
        <v>954</v>
      </c>
      <c r="C145" s="1377"/>
      <c r="D145" s="1377"/>
      <c r="E145" s="695">
        <f>'Ret Arvore peq porte &lt;2 pavim '!E167</f>
        <v>0.2</v>
      </c>
      <c r="F145" s="320"/>
      <c r="G145" s="320"/>
      <c r="H145" s="320"/>
    </row>
    <row r="146" spans="2:8">
      <c r="B146" s="320"/>
      <c r="C146" s="320"/>
      <c r="D146" s="320"/>
      <c r="E146" s="320"/>
      <c r="F146" s="320"/>
      <c r="G146" s="320"/>
      <c r="H146" s="320"/>
    </row>
    <row r="147" spans="2:8" ht="13.5" thickBot="1">
      <c r="B147" s="357" t="s">
        <v>407</v>
      </c>
      <c r="C147" s="320"/>
      <c r="D147" s="320"/>
      <c r="E147" s="320"/>
      <c r="F147" s="320"/>
      <c r="G147" s="320"/>
      <c r="H147" s="320"/>
    </row>
    <row r="148" spans="2:8" ht="13.5" thickBot="1">
      <c r="B148" s="696"/>
      <c r="C148" s="627" t="s">
        <v>43</v>
      </c>
      <c r="D148" s="627" t="s">
        <v>81</v>
      </c>
      <c r="E148" s="627" t="s">
        <v>80</v>
      </c>
      <c r="F148" s="482" t="s">
        <v>1328</v>
      </c>
      <c r="G148" s="672" t="s">
        <v>26</v>
      </c>
      <c r="H148" s="320"/>
    </row>
    <row r="149" spans="2:8" ht="13.5" thickBot="1">
      <c r="B149" s="634" t="s">
        <v>1123</v>
      </c>
      <c r="C149" s="621">
        <f>G119</f>
        <v>0.9</v>
      </c>
      <c r="D149" s="697">
        <f>'Ret Arvore peq porte &lt;2 pavim '!D171</f>
        <v>313951</v>
      </c>
      <c r="E149" s="698">
        <f>D149*E144</f>
        <v>94185.3</v>
      </c>
      <c r="F149" s="699">
        <f>'Ret Arv peq porte&gt;2&lt;4 cant cent'!F146</f>
        <v>30</v>
      </c>
      <c r="G149" s="427">
        <f>C149*E149/F149</f>
        <v>2825.5590000000002</v>
      </c>
      <c r="H149" s="320"/>
    </row>
    <row r="150" spans="2:8">
      <c r="B150" s="357"/>
      <c r="C150" s="356"/>
      <c r="D150" s="700"/>
      <c r="E150" s="700"/>
      <c r="F150" s="356"/>
      <c r="G150" s="403"/>
      <c r="H150" s="320"/>
    </row>
    <row r="151" spans="2:8" ht="13.5" thickBot="1">
      <c r="B151" s="357" t="s">
        <v>636</v>
      </c>
      <c r="C151" s="320"/>
      <c r="D151" s="320"/>
      <c r="E151" s="320"/>
      <c r="F151" s="320"/>
      <c r="G151" s="320"/>
      <c r="H151" s="320"/>
    </row>
    <row r="152" spans="2:8" ht="13.5" thickBot="1">
      <c r="B152" s="696"/>
      <c r="C152" s="627" t="s">
        <v>43</v>
      </c>
      <c r="D152" s="627" t="s">
        <v>81</v>
      </c>
      <c r="E152" s="627" t="s">
        <v>80</v>
      </c>
      <c r="F152" s="482" t="s">
        <v>1328</v>
      </c>
      <c r="G152" s="672" t="s">
        <v>26</v>
      </c>
      <c r="H152" s="320"/>
    </row>
    <row r="153" spans="2:8" ht="13.5" thickBot="1">
      <c r="B153" s="634" t="s">
        <v>1124</v>
      </c>
      <c r="C153" s="621">
        <f>C149</f>
        <v>0.9</v>
      </c>
      <c r="D153" s="697">
        <f>'Ret Arvore peq porte &lt;2 pavim '!D175</f>
        <v>191083.33333333334</v>
      </c>
      <c r="E153" s="698">
        <f>D153*E145</f>
        <v>38216.666666666672</v>
      </c>
      <c r="F153" s="699">
        <f>F149</f>
        <v>30</v>
      </c>
      <c r="G153" s="427">
        <f>C153*E153/F153</f>
        <v>1146.5000000000002</v>
      </c>
      <c r="H153" s="320"/>
    </row>
    <row r="154" spans="2:8">
      <c r="B154" s="357"/>
      <c r="C154" s="356"/>
      <c r="D154" s="700"/>
      <c r="E154" s="700"/>
      <c r="F154" s="356"/>
      <c r="G154" s="403"/>
      <c r="H154" s="320"/>
    </row>
    <row r="155" spans="2:8">
      <c r="B155" s="357" t="s">
        <v>53</v>
      </c>
      <c r="C155" s="320"/>
      <c r="D155" s="320"/>
      <c r="E155" s="320"/>
      <c r="F155" s="320"/>
      <c r="G155" s="320"/>
      <c r="H155" s="320"/>
    </row>
    <row r="156" spans="2:8" ht="13.5" thickBot="1">
      <c r="B156" s="357"/>
      <c r="C156" s="320"/>
      <c r="D156" s="320"/>
      <c r="E156" s="320"/>
      <c r="F156" s="320"/>
      <c r="G156" s="320"/>
      <c r="H156" s="320"/>
    </row>
    <row r="157" spans="2:8">
      <c r="B157" s="1374" t="s">
        <v>396</v>
      </c>
      <c r="C157" s="1375"/>
      <c r="D157" s="1375"/>
      <c r="E157" s="694">
        <f>'Ret Arvore peq porte &lt;2 pavim '!E179</f>
        <v>0.48</v>
      </c>
      <c r="F157" s="320"/>
      <c r="G157" s="320"/>
      <c r="H157" s="320"/>
    </row>
    <row r="158" spans="2:8" ht="13.5" thickBot="1">
      <c r="B158" s="1376" t="s">
        <v>954</v>
      </c>
      <c r="C158" s="1377"/>
      <c r="D158" s="1377"/>
      <c r="E158" s="695">
        <f>'Ret Arvore peq porte &lt;2 pavim '!E180</f>
        <v>0.25</v>
      </c>
      <c r="F158" s="320"/>
      <c r="G158" s="320"/>
      <c r="H158" s="320"/>
    </row>
    <row r="159" spans="2:8">
      <c r="B159" s="357"/>
      <c r="C159" s="320"/>
      <c r="D159" s="320"/>
      <c r="E159" s="320"/>
      <c r="F159" s="320"/>
      <c r="G159" s="320"/>
      <c r="H159" s="320"/>
    </row>
    <row r="160" spans="2:8" ht="13.5" thickBot="1">
      <c r="B160" s="357" t="s">
        <v>408</v>
      </c>
      <c r="C160" s="320"/>
      <c r="D160" s="320"/>
      <c r="E160" s="320"/>
      <c r="F160" s="320"/>
      <c r="G160" s="320"/>
      <c r="H160" s="320"/>
    </row>
    <row r="161" spans="2:8" ht="13.5" thickBot="1">
      <c r="B161" s="696"/>
      <c r="C161" s="627" t="s">
        <v>43</v>
      </c>
      <c r="D161" s="627" t="s">
        <v>81</v>
      </c>
      <c r="E161" s="627" t="s">
        <v>1036</v>
      </c>
      <c r="F161" s="482" t="s">
        <v>1328</v>
      </c>
      <c r="G161" s="672" t="s">
        <v>26</v>
      </c>
      <c r="H161" s="320"/>
    </row>
    <row r="162" spans="2:8" ht="13.5" thickBot="1">
      <c r="B162" s="634" t="s">
        <v>1126</v>
      </c>
      <c r="C162" s="726">
        <f>G119</f>
        <v>0.9</v>
      </c>
      <c r="D162" s="697">
        <f>D149</f>
        <v>313951</v>
      </c>
      <c r="E162" s="698">
        <f>D162*E157</f>
        <v>150696.47999999998</v>
      </c>
      <c r="F162" s="699">
        <f>'Ret Arv peq porte&gt;2&lt;4 cant cent'!F159</f>
        <v>30</v>
      </c>
      <c r="G162" s="427">
        <f>C162*E162/F162</f>
        <v>4520.8944000000001</v>
      </c>
      <c r="H162" s="320"/>
    </row>
    <row r="163" spans="2:8">
      <c r="B163" s="357"/>
      <c r="C163" s="356"/>
      <c r="D163" s="700"/>
      <c r="E163" s="700"/>
      <c r="F163" s="356"/>
      <c r="G163" s="403"/>
      <c r="H163" s="320"/>
    </row>
    <row r="164" spans="2:8" ht="13.5" thickBot="1">
      <c r="B164" s="357" t="s">
        <v>637</v>
      </c>
      <c r="C164" s="320"/>
      <c r="D164" s="320"/>
      <c r="E164" s="320"/>
      <c r="F164" s="320"/>
      <c r="G164" s="320"/>
      <c r="H164" s="320"/>
    </row>
    <row r="165" spans="2:8" ht="13.5" thickBot="1">
      <c r="B165" s="696"/>
      <c r="C165" s="627" t="s">
        <v>43</v>
      </c>
      <c r="D165" s="627" t="s">
        <v>81</v>
      </c>
      <c r="E165" s="627" t="s">
        <v>1036</v>
      </c>
      <c r="F165" s="482" t="s">
        <v>1328</v>
      </c>
      <c r="G165" s="672" t="s">
        <v>26</v>
      </c>
      <c r="H165" s="320"/>
    </row>
    <row r="166" spans="2:8" ht="13.5" thickBot="1">
      <c r="B166" s="634" t="s">
        <v>1127</v>
      </c>
      <c r="C166" s="621">
        <f>C162</f>
        <v>0.9</v>
      </c>
      <c r="D166" s="697">
        <f>D153</f>
        <v>191083.33333333334</v>
      </c>
      <c r="E166" s="698">
        <f>D166*E158</f>
        <v>47770.833333333336</v>
      </c>
      <c r="F166" s="699">
        <f>'Ret Arv peq porte&gt;2&lt;4 cant cent'!F163</f>
        <v>30</v>
      </c>
      <c r="G166" s="427">
        <f>C166*E166/F166</f>
        <v>1433.125</v>
      </c>
      <c r="H166" s="320"/>
    </row>
    <row r="167" spans="2:8">
      <c r="B167" s="357"/>
      <c r="C167" s="320"/>
      <c r="D167" s="320"/>
      <c r="E167" s="320"/>
      <c r="F167" s="320"/>
      <c r="G167" s="320"/>
      <c r="H167" s="320"/>
    </row>
    <row r="168" spans="2:8" ht="13.5" thickBot="1">
      <c r="B168" s="383" t="s">
        <v>84</v>
      </c>
      <c r="C168" s="320"/>
      <c r="D168" s="320"/>
      <c r="E168" s="320"/>
      <c r="F168" s="320"/>
      <c r="G168" s="320"/>
      <c r="H168" s="320"/>
    </row>
    <row r="169" spans="2:8" ht="13.5" thickBot="1">
      <c r="B169" s="615" t="s">
        <v>28</v>
      </c>
      <c r="C169" s="617" t="s">
        <v>79</v>
      </c>
      <c r="D169" s="320"/>
      <c r="E169" s="320"/>
      <c r="F169" s="320"/>
      <c r="G169" s="320"/>
      <c r="H169" s="320"/>
    </row>
    <row r="170" spans="2:8">
      <c r="B170" s="599" t="s">
        <v>54</v>
      </c>
      <c r="C170" s="687">
        <f>Banco!D269*D149</f>
        <v>3139.51</v>
      </c>
      <c r="D170" s="320"/>
      <c r="E170" s="320"/>
      <c r="F170" s="320"/>
      <c r="G170" s="320"/>
      <c r="H170" s="320"/>
    </row>
    <row r="171" spans="2:8">
      <c r="B171" s="602" t="s">
        <v>55</v>
      </c>
      <c r="C171" s="688">
        <f>Banco!D267</f>
        <v>5.78</v>
      </c>
      <c r="D171" s="320"/>
      <c r="E171" s="320"/>
      <c r="F171" s="320"/>
      <c r="G171" s="320"/>
      <c r="H171" s="320"/>
    </row>
    <row r="172" spans="2:8" ht="13.5" thickBot="1">
      <c r="B172" s="602" t="s">
        <v>56</v>
      </c>
      <c r="C172" s="688">
        <f>D149*Banco!D272</f>
        <v>4709.2649999999994</v>
      </c>
      <c r="D172" s="320"/>
      <c r="E172" s="320"/>
      <c r="F172" s="320"/>
      <c r="G172" s="320"/>
      <c r="H172" s="320"/>
    </row>
    <row r="173" spans="2:8" ht="13.5" thickBot="1">
      <c r="B173" s="602" t="s">
        <v>85</v>
      </c>
      <c r="C173" s="688">
        <f>SUM(C170:C172)</f>
        <v>7854.5550000000003</v>
      </c>
      <c r="D173" s="693" t="s">
        <v>26</v>
      </c>
      <c r="E173" s="320"/>
      <c r="F173" s="320"/>
      <c r="G173" s="320"/>
      <c r="H173" s="320"/>
    </row>
    <row r="174" spans="2:8" ht="13.5" thickBot="1">
      <c r="B174" s="608" t="s">
        <v>86</v>
      </c>
      <c r="C174" s="702">
        <f>C173/12</f>
        <v>654.54624999999999</v>
      </c>
      <c r="D174" s="703">
        <f>G119*C174</f>
        <v>589.09162500000002</v>
      </c>
      <c r="E174" s="320"/>
      <c r="F174" s="320"/>
      <c r="G174" s="320"/>
      <c r="H174" s="320"/>
    </row>
    <row r="175" spans="2:8">
      <c r="B175" s="357"/>
      <c r="C175" s="700"/>
      <c r="D175" s="852"/>
      <c r="E175" s="320"/>
      <c r="F175" s="320"/>
      <c r="G175" s="320"/>
      <c r="H175" s="320"/>
    </row>
    <row r="176" spans="2:8" ht="13.5" thickBot="1">
      <c r="B176" s="357" t="s">
        <v>440</v>
      </c>
      <c r="C176" s="320"/>
      <c r="D176" s="320"/>
      <c r="E176" s="415"/>
      <c r="F176" s="320"/>
      <c r="G176" s="320"/>
      <c r="H176" s="320"/>
    </row>
    <row r="177" spans="2:8" ht="13.5" thickBot="1">
      <c r="B177" s="670"/>
      <c r="C177" s="722" t="s">
        <v>442</v>
      </c>
      <c r="D177" s="627" t="s">
        <v>81</v>
      </c>
      <c r="E177" s="672" t="s">
        <v>26</v>
      </c>
      <c r="F177" s="320"/>
      <c r="G177" s="320"/>
      <c r="H177" s="320"/>
    </row>
    <row r="178" spans="2:8" ht="13.5" thickBot="1">
      <c r="B178" s="673" t="s">
        <v>441</v>
      </c>
      <c r="C178" s="727">
        <f>G119</f>
        <v>0.9</v>
      </c>
      <c r="D178" s="704">
        <f>Banco!D274</f>
        <v>160</v>
      </c>
      <c r="E178" s="661">
        <f>C178*D178</f>
        <v>144</v>
      </c>
      <c r="F178" s="320"/>
      <c r="G178" s="320"/>
      <c r="H178" s="320"/>
    </row>
    <row r="179" spans="2:8" ht="13.5" thickBot="1">
      <c r="B179" s="357"/>
      <c r="C179" s="700"/>
      <c r="D179" s="852"/>
      <c r="E179" s="320"/>
      <c r="F179" s="320"/>
      <c r="G179" s="320"/>
      <c r="H179" s="320"/>
    </row>
    <row r="180" spans="2:8" ht="13.5" thickBot="1">
      <c r="B180" s="320"/>
      <c r="C180" s="320"/>
      <c r="D180" s="320"/>
      <c r="E180" s="320"/>
      <c r="F180" s="320"/>
      <c r="G180" s="693" t="s">
        <v>26</v>
      </c>
      <c r="H180" s="320"/>
    </row>
    <row r="181" spans="2:8" ht="13.5" thickBot="1">
      <c r="B181" s="1371" t="str">
        <f>'Ret Arvore peq porte &lt;2 pavim '!B203:F203</f>
        <v>2.1.9. TOTAL MENSAL DO CAMINHÃO MEDIO CARROCERIA EQUIPADO COM BRAÇO MECANICO</v>
      </c>
      <c r="C181" s="1372"/>
      <c r="D181" s="1372"/>
      <c r="E181" s="1372"/>
      <c r="F181" s="1372"/>
      <c r="G181" s="427">
        <f>E178+D174+G166+G162+G153+G149+E140+E129+F125+F121</f>
        <v>12715.458483720646</v>
      </c>
      <c r="H181" s="725"/>
    </row>
    <row r="182" spans="2:8">
      <c r="B182" s="357"/>
      <c r="C182" s="356"/>
      <c r="D182" s="356"/>
      <c r="E182" s="356"/>
      <c r="F182" s="356"/>
      <c r="G182" s="395"/>
      <c r="H182" s="725"/>
    </row>
    <row r="183" spans="2:8" ht="13.5" thickBot="1">
      <c r="B183" s="335" t="str">
        <f>'Ret Arvore peq porte &lt;2 pavim '!B205</f>
        <v>2.2. BANHEIRO QUIMICO</v>
      </c>
      <c r="C183" s="320"/>
      <c r="D183" s="320"/>
      <c r="E183" s="415"/>
      <c r="F183" s="356"/>
      <c r="G183" s="666"/>
      <c r="H183" s="320"/>
    </row>
    <row r="184" spans="2:8" ht="13.5" thickBot="1">
      <c r="B184" s="357"/>
      <c r="C184" s="320"/>
      <c r="D184" s="320"/>
      <c r="E184" s="706" t="s">
        <v>659</v>
      </c>
      <c r="F184" s="438"/>
      <c r="G184" s="707">
        <f>'Dimens areas verdes'!D265</f>
        <v>1</v>
      </c>
      <c r="H184" s="320"/>
    </row>
    <row r="185" spans="2:8">
      <c r="B185" s="357" t="s">
        <v>639</v>
      </c>
      <c r="C185" s="320"/>
      <c r="D185" s="320"/>
      <c r="E185" s="320"/>
      <c r="F185" s="320"/>
      <c r="G185" s="320"/>
      <c r="H185" s="320"/>
    </row>
    <row r="186" spans="2:8" ht="13.5" thickBot="1">
      <c r="B186" s="320"/>
      <c r="C186" s="320"/>
      <c r="D186" s="320"/>
      <c r="E186" s="320"/>
      <c r="F186" s="320"/>
      <c r="G186" s="320"/>
      <c r="H186" s="320"/>
    </row>
    <row r="187" spans="2:8" ht="13.5" thickBot="1">
      <c r="B187" s="1369" t="s">
        <v>640</v>
      </c>
      <c r="C187" s="1370"/>
      <c r="D187" s="1370"/>
      <c r="E187" s="708">
        <f>'Ret Arvore peq porte &lt;2 pavim '!E209</f>
        <v>0.25</v>
      </c>
      <c r="F187" s="320"/>
      <c r="G187" s="320"/>
      <c r="H187" s="320"/>
    </row>
    <row r="188" spans="2:8">
      <c r="B188" s="320"/>
      <c r="C188" s="320"/>
      <c r="D188" s="320"/>
      <c r="E188" s="320"/>
      <c r="F188" s="320"/>
      <c r="G188" s="320"/>
      <c r="H188" s="320"/>
    </row>
    <row r="189" spans="2:8" ht="13.5" thickBot="1">
      <c r="B189" s="357" t="s">
        <v>672</v>
      </c>
      <c r="C189" s="320"/>
      <c r="D189" s="320"/>
      <c r="E189" s="320"/>
      <c r="F189" s="320"/>
      <c r="G189" s="320"/>
      <c r="H189" s="320"/>
    </row>
    <row r="190" spans="2:8" ht="13.5" thickBot="1">
      <c r="B190" s="696"/>
      <c r="C190" s="627" t="s">
        <v>43</v>
      </c>
      <c r="D190" s="627" t="s">
        <v>81</v>
      </c>
      <c r="E190" s="627" t="s">
        <v>80</v>
      </c>
      <c r="F190" s="482" t="s">
        <v>1328</v>
      </c>
      <c r="G190" s="672" t="s">
        <v>26</v>
      </c>
      <c r="H190" s="320"/>
    </row>
    <row r="191" spans="2:8" ht="13.5" thickBot="1">
      <c r="B191" s="634" t="s">
        <v>1130</v>
      </c>
      <c r="C191" s="621">
        <f>G184</f>
        <v>1</v>
      </c>
      <c r="D191" s="697">
        <f>'Ret Arvore peq porte &lt;2 pavim '!D213</f>
        <v>4867</v>
      </c>
      <c r="E191" s="698">
        <f>D191*E187</f>
        <v>1216.75</v>
      </c>
      <c r="F191" s="699">
        <f>'Ret Arv peq porte&gt;2&lt;4 cant cent'!F188</f>
        <v>30</v>
      </c>
      <c r="G191" s="427">
        <f>C191*E191/F191</f>
        <v>40.55833333333333</v>
      </c>
      <c r="H191" s="320"/>
    </row>
    <row r="192" spans="2:8">
      <c r="B192" s="357"/>
      <c r="C192" s="356"/>
      <c r="D192" s="700"/>
      <c r="E192" s="700"/>
      <c r="F192" s="356"/>
      <c r="G192" s="403"/>
      <c r="H192" s="320"/>
    </row>
    <row r="193" spans="2:8">
      <c r="B193" s="357" t="s">
        <v>642</v>
      </c>
      <c r="C193" s="320"/>
      <c r="D193" s="320"/>
      <c r="E193" s="320"/>
      <c r="F193" s="320"/>
      <c r="G193" s="320"/>
      <c r="H193" s="320"/>
    </row>
    <row r="194" spans="2:8" ht="13.5" thickBot="1">
      <c r="B194" s="357"/>
      <c r="C194" s="320"/>
      <c r="D194" s="320"/>
      <c r="E194" s="320"/>
      <c r="F194" s="320"/>
      <c r="G194" s="320"/>
      <c r="H194" s="320"/>
    </row>
    <row r="195" spans="2:8" ht="13.5" thickBot="1">
      <c r="B195" s="1369" t="s">
        <v>640</v>
      </c>
      <c r="C195" s="1370"/>
      <c r="D195" s="1370"/>
      <c r="E195" s="708">
        <f>'Ret Arvore peq porte &lt;2 pavim '!E217</f>
        <v>0.5</v>
      </c>
      <c r="F195" s="320"/>
      <c r="G195" s="320"/>
      <c r="H195" s="320"/>
    </row>
    <row r="196" spans="2:8">
      <c r="B196" s="357"/>
      <c r="C196" s="320"/>
      <c r="D196" s="320"/>
      <c r="E196" s="320"/>
      <c r="F196" s="320"/>
      <c r="G196" s="320"/>
      <c r="H196" s="320"/>
    </row>
    <row r="197" spans="2:8" ht="13.5" thickBot="1">
      <c r="B197" s="357" t="s">
        <v>770</v>
      </c>
      <c r="C197" s="320"/>
      <c r="D197" s="320"/>
      <c r="E197" s="320"/>
      <c r="F197" s="320"/>
      <c r="G197" s="320"/>
      <c r="H197" s="320"/>
    </row>
    <row r="198" spans="2:8" ht="13.5" thickBot="1">
      <c r="B198" s="696"/>
      <c r="C198" s="627" t="s">
        <v>43</v>
      </c>
      <c r="D198" s="627" t="s">
        <v>81</v>
      </c>
      <c r="E198" s="627" t="s">
        <v>1036</v>
      </c>
      <c r="F198" s="482" t="s">
        <v>1328</v>
      </c>
      <c r="G198" s="672" t="s">
        <v>26</v>
      </c>
      <c r="H198" s="320"/>
    </row>
    <row r="199" spans="2:8" ht="13.5" thickBot="1">
      <c r="B199" s="634" t="s">
        <v>1131</v>
      </c>
      <c r="C199" s="701">
        <f>G184</f>
        <v>1</v>
      </c>
      <c r="D199" s="697">
        <f>D191</f>
        <v>4867</v>
      </c>
      <c r="E199" s="698">
        <f>D199*E195</f>
        <v>2433.5</v>
      </c>
      <c r="F199" s="699">
        <f>'Ret Arv peq porte&gt;2&lt;4 cant cent'!F196</f>
        <v>30</v>
      </c>
      <c r="G199" s="427">
        <f>C199*E199/F199</f>
        <v>81.11666666666666</v>
      </c>
      <c r="H199" s="320"/>
    </row>
    <row r="200" spans="2:8" ht="13.5" thickBot="1">
      <c r="B200" s="357"/>
      <c r="C200" s="893"/>
      <c r="D200" s="700"/>
      <c r="E200" s="894"/>
      <c r="F200" s="895"/>
      <c r="G200" s="401"/>
      <c r="H200" s="320"/>
    </row>
    <row r="201" spans="2:8" ht="13.5" thickBot="1">
      <c r="B201" s="320"/>
      <c r="C201" s="320"/>
      <c r="D201" s="320"/>
      <c r="E201" s="320"/>
      <c r="F201" s="320"/>
      <c r="G201" s="693" t="s">
        <v>26</v>
      </c>
      <c r="H201" s="320"/>
    </row>
    <row r="202" spans="2:8" ht="13.5" thickBot="1">
      <c r="B202" s="1371" t="s">
        <v>643</v>
      </c>
      <c r="C202" s="1372"/>
      <c r="D202" s="1372"/>
      <c r="E202" s="1372"/>
      <c r="F202" s="1373"/>
      <c r="G202" s="710">
        <f>G199+G191</f>
        <v>121.67499999999998</v>
      </c>
      <c r="H202" s="320"/>
    </row>
    <row r="203" spans="2:8">
      <c r="B203" s="705"/>
      <c r="C203" s="705"/>
      <c r="D203" s="705"/>
      <c r="E203" s="705"/>
      <c r="F203" s="705"/>
      <c r="G203" s="401"/>
      <c r="H203" s="320"/>
    </row>
    <row r="204" spans="2:8">
      <c r="B204" s="335" t="str">
        <f>'Ret Arvore peq porte &lt;2 pavim '!B226</f>
        <v>2.3. MOTOSSERRA</v>
      </c>
      <c r="C204" s="320"/>
      <c r="D204" s="320"/>
      <c r="E204" s="415"/>
      <c r="F204" s="356"/>
      <c r="G204" s="666"/>
      <c r="H204" s="320"/>
    </row>
    <row r="205" spans="2:8" ht="13.5" thickBot="1">
      <c r="B205" s="335"/>
      <c r="C205" s="320"/>
      <c r="D205" s="320"/>
      <c r="E205" s="415"/>
      <c r="F205" s="356"/>
      <c r="G205" s="666"/>
      <c r="H205" s="320"/>
    </row>
    <row r="206" spans="2:8" ht="13.5" thickBot="1">
      <c r="B206" s="745"/>
      <c r="C206" s="319"/>
      <c r="D206" s="319"/>
      <c r="E206" s="803" t="s">
        <v>825</v>
      </c>
      <c r="F206" s="804"/>
      <c r="G206" s="196">
        <f>'Dimens areas verdes'!D268</f>
        <v>114.39999999999999</v>
      </c>
      <c r="H206" s="320"/>
    </row>
    <row r="207" spans="2:8" ht="13.5" thickBot="1">
      <c r="B207" s="805" t="s">
        <v>831</v>
      </c>
      <c r="C207" s="319"/>
      <c r="D207" s="319"/>
      <c r="E207" s="856" t="s">
        <v>862</v>
      </c>
      <c r="F207" s="807"/>
      <c r="G207" s="293">
        <f>'Dimens areas verdes'!D267</f>
        <v>1</v>
      </c>
      <c r="H207" s="320"/>
    </row>
    <row r="208" spans="2:8" ht="13.5" thickBot="1">
      <c r="B208" s="808"/>
      <c r="C208" s="871" t="s">
        <v>448</v>
      </c>
      <c r="D208" s="809" t="s">
        <v>40</v>
      </c>
      <c r="E208" s="809" t="s">
        <v>1587</v>
      </c>
      <c r="F208" s="810" t="s">
        <v>26</v>
      </c>
      <c r="G208" s="807"/>
      <c r="H208" s="320"/>
    </row>
    <row r="209" spans="2:8" ht="13.5" thickBot="1">
      <c r="B209" s="811" t="s">
        <v>110</v>
      </c>
      <c r="C209" s="812">
        <f>G206</f>
        <v>114.39999999999999</v>
      </c>
      <c r="D209" s="740">
        <f>Banco!D47</f>
        <v>5.49</v>
      </c>
      <c r="E209" s="813">
        <f>Banco!D226</f>
        <v>1.5405</v>
      </c>
      <c r="F209" s="814">
        <f>C209*D209*E209</f>
        <v>967.52026799999987</v>
      </c>
      <c r="G209" s="807"/>
      <c r="H209" s="320"/>
    </row>
    <row r="210" spans="2:8">
      <c r="B210" s="319"/>
      <c r="C210" s="319"/>
      <c r="D210" s="319"/>
      <c r="E210" s="319"/>
      <c r="F210" s="319"/>
      <c r="G210" s="319"/>
      <c r="H210" s="320"/>
    </row>
    <row r="211" spans="2:8" ht="13.5" thickBot="1">
      <c r="B211" s="829" t="s">
        <v>832</v>
      </c>
      <c r="C211" s="319"/>
      <c r="D211" s="319"/>
      <c r="E211" s="319"/>
      <c r="F211" s="319"/>
      <c r="G211" s="319"/>
      <c r="H211" s="320"/>
    </row>
    <row r="212" spans="2:8" ht="13.5" thickBot="1">
      <c r="B212" s="815" t="s">
        <v>1588</v>
      </c>
      <c r="C212" s="1073" t="s">
        <v>1589</v>
      </c>
      <c r="D212" s="809" t="s">
        <v>40</v>
      </c>
      <c r="E212" s="1074" t="s">
        <v>1590</v>
      </c>
      <c r="F212" s="810" t="s">
        <v>26</v>
      </c>
      <c r="G212" s="319"/>
      <c r="H212" s="320"/>
    </row>
    <row r="213" spans="2:8" ht="13.5" thickBot="1">
      <c r="B213" s="818" t="s">
        <v>105</v>
      </c>
      <c r="C213" s="753">
        <f>C209*E209</f>
        <v>176.23319999999998</v>
      </c>
      <c r="D213" s="753">
        <f>Banco!D68</f>
        <v>28</v>
      </c>
      <c r="E213" s="1075">
        <f>Banco!D231</f>
        <v>0.03</v>
      </c>
      <c r="F213" s="814">
        <f>C213*D213*E213</f>
        <v>148.035888</v>
      </c>
      <c r="G213" s="319"/>
      <c r="H213" s="320"/>
    </row>
    <row r="214" spans="2:8">
      <c r="B214" s="335"/>
      <c r="C214" s="320"/>
      <c r="D214" s="320"/>
      <c r="E214" s="415"/>
      <c r="F214" s="356"/>
      <c r="G214" s="666"/>
      <c r="H214" s="320"/>
    </row>
    <row r="215" spans="2:8">
      <c r="B215" s="335"/>
      <c r="C215" s="320"/>
      <c r="D215" s="320"/>
      <c r="E215" s="415"/>
      <c r="F215" s="356"/>
      <c r="G215" s="666"/>
      <c r="H215" s="320"/>
    </row>
    <row r="216" spans="2:8">
      <c r="B216" s="357" t="s">
        <v>1591</v>
      </c>
      <c r="C216" s="320"/>
      <c r="D216" s="320"/>
      <c r="E216" s="320"/>
      <c r="F216" s="320"/>
      <c r="G216" s="320"/>
      <c r="H216" s="320"/>
    </row>
    <row r="217" spans="2:8" ht="13.5" thickBot="1">
      <c r="B217" s="320"/>
      <c r="C217" s="320"/>
      <c r="D217" s="320"/>
      <c r="E217" s="320"/>
      <c r="F217" s="320"/>
      <c r="G217" s="320"/>
      <c r="H217" s="320"/>
    </row>
    <row r="218" spans="2:8" ht="13.5" thickBot="1">
      <c r="B218" s="1369" t="s">
        <v>771</v>
      </c>
      <c r="C218" s="1370"/>
      <c r="D218" s="1370"/>
      <c r="E218" s="708">
        <f>E187</f>
        <v>0.25</v>
      </c>
      <c r="F218" s="320"/>
      <c r="G218" s="320"/>
      <c r="H218" s="320"/>
    </row>
    <row r="219" spans="2:8">
      <c r="B219" s="320"/>
      <c r="C219" s="320"/>
      <c r="D219" s="320"/>
      <c r="E219" s="320"/>
      <c r="F219" s="320"/>
      <c r="G219" s="320"/>
      <c r="H219" s="320"/>
    </row>
    <row r="220" spans="2:8" ht="13.5" thickBot="1">
      <c r="B220" s="357" t="s">
        <v>772</v>
      </c>
      <c r="C220" s="320"/>
      <c r="D220" s="320"/>
      <c r="E220" s="320"/>
      <c r="F220" s="320"/>
      <c r="G220" s="320"/>
      <c r="H220" s="320"/>
    </row>
    <row r="221" spans="2:8" ht="13.5" thickBot="1">
      <c r="B221" s="696"/>
      <c r="C221" s="627" t="s">
        <v>43</v>
      </c>
      <c r="D221" s="627" t="s">
        <v>81</v>
      </c>
      <c r="E221" s="627" t="s">
        <v>80</v>
      </c>
      <c r="F221" s="482" t="s">
        <v>1328</v>
      </c>
      <c r="G221" s="672" t="s">
        <v>26</v>
      </c>
      <c r="H221" s="320"/>
    </row>
    <row r="222" spans="2:8" ht="13.5" thickBot="1">
      <c r="B222" s="634" t="s">
        <v>1132</v>
      </c>
      <c r="C222" s="960">
        <f>G207</f>
        <v>1</v>
      </c>
      <c r="D222" s="697">
        <f>Banco!D172</f>
        <v>3045</v>
      </c>
      <c r="E222" s="698">
        <f>D222*E218</f>
        <v>761.25</v>
      </c>
      <c r="F222" s="699">
        <f>'Ret Arv peq porte&gt;2&lt;4 cant cent'!F218</f>
        <v>30</v>
      </c>
      <c r="G222" s="427">
        <f>C222*E222/F222</f>
        <v>25.375</v>
      </c>
      <c r="H222" s="320"/>
    </row>
    <row r="223" spans="2:8">
      <c r="B223" s="357"/>
      <c r="C223" s="356"/>
      <c r="D223" s="700"/>
      <c r="E223" s="700"/>
      <c r="F223" s="356"/>
      <c r="G223" s="403"/>
      <c r="H223" s="320"/>
    </row>
    <row r="224" spans="2:8">
      <c r="B224" s="357" t="s">
        <v>1592</v>
      </c>
      <c r="C224" s="320"/>
      <c r="D224" s="320"/>
      <c r="E224" s="320"/>
      <c r="F224" s="320"/>
      <c r="G224" s="320"/>
      <c r="H224" s="320"/>
    </row>
    <row r="225" spans="2:8" ht="13.5" thickBot="1">
      <c r="B225" s="357"/>
      <c r="C225" s="320"/>
      <c r="D225" s="320"/>
      <c r="E225" s="320"/>
      <c r="F225" s="320"/>
      <c r="G225" s="320"/>
      <c r="H225" s="320"/>
    </row>
    <row r="226" spans="2:8" ht="13.5" thickBot="1">
      <c r="B226" s="1369" t="s">
        <v>771</v>
      </c>
      <c r="C226" s="1370"/>
      <c r="D226" s="1370"/>
      <c r="E226" s="708">
        <f>'Ret Arvore peq porte &lt;2 pavim '!E247</f>
        <v>0.75</v>
      </c>
      <c r="F226" s="320"/>
      <c r="G226" s="320"/>
      <c r="H226" s="320"/>
    </row>
    <row r="227" spans="2:8">
      <c r="B227" s="357"/>
      <c r="C227" s="320"/>
      <c r="D227" s="320"/>
      <c r="E227" s="320"/>
      <c r="F227" s="320"/>
      <c r="G227" s="320"/>
      <c r="H227" s="320"/>
    </row>
    <row r="228" spans="2:8" ht="13.5" thickBot="1">
      <c r="B228" s="357" t="s">
        <v>783</v>
      </c>
      <c r="C228" s="320"/>
      <c r="D228" s="320"/>
      <c r="E228" s="320"/>
      <c r="F228" s="320"/>
      <c r="G228" s="320"/>
      <c r="H228" s="320"/>
    </row>
    <row r="229" spans="2:8" ht="13.5" thickBot="1">
      <c r="B229" s="696"/>
      <c r="C229" s="627" t="s">
        <v>43</v>
      </c>
      <c r="D229" s="627" t="s">
        <v>81</v>
      </c>
      <c r="E229" s="627" t="s">
        <v>1036</v>
      </c>
      <c r="F229" s="482" t="s">
        <v>1328</v>
      </c>
      <c r="G229" s="672" t="s">
        <v>26</v>
      </c>
      <c r="H229" s="320"/>
    </row>
    <row r="230" spans="2:8" ht="13.5" thickBot="1">
      <c r="B230" s="634" t="s">
        <v>1133</v>
      </c>
      <c r="C230" s="701">
        <f>C222</f>
        <v>1</v>
      </c>
      <c r="D230" s="697">
        <f>D222</f>
        <v>3045</v>
      </c>
      <c r="E230" s="698">
        <f>D230*E226</f>
        <v>2283.75</v>
      </c>
      <c r="F230" s="699">
        <f>'Ret Arv peq porte&gt;2&lt;4 cant cent'!F226</f>
        <v>30</v>
      </c>
      <c r="G230" s="427">
        <f>C230*E230/F230</f>
        <v>76.125</v>
      </c>
      <c r="H230" s="320"/>
    </row>
    <row r="231" spans="2:8" ht="13.5" thickBot="1">
      <c r="B231" s="357"/>
      <c r="C231" s="893"/>
      <c r="D231" s="700"/>
      <c r="E231" s="894"/>
      <c r="F231" s="895"/>
      <c r="G231" s="401"/>
      <c r="H231" s="320"/>
    </row>
    <row r="232" spans="2:8" ht="13.5" thickBot="1">
      <c r="B232" s="320"/>
      <c r="C232" s="320"/>
      <c r="D232" s="320"/>
      <c r="E232" s="320"/>
      <c r="F232" s="320"/>
      <c r="G232" s="693" t="s">
        <v>26</v>
      </c>
      <c r="H232" s="320"/>
    </row>
    <row r="233" spans="2:8" ht="13.5" thickBot="1">
      <c r="B233" s="1371" t="s">
        <v>1593</v>
      </c>
      <c r="C233" s="1372"/>
      <c r="D233" s="1372"/>
      <c r="E233" s="1372"/>
      <c r="F233" s="1373"/>
      <c r="G233" s="710">
        <f>F209+F213+G230+G222</f>
        <v>1217.0561559999999</v>
      </c>
      <c r="H233" s="320"/>
    </row>
    <row r="234" spans="2:8">
      <c r="B234" s="705"/>
      <c r="C234" s="705"/>
      <c r="D234" s="705"/>
      <c r="E234" s="705"/>
      <c r="F234" s="705"/>
      <c r="G234" s="401"/>
      <c r="H234" s="320"/>
    </row>
    <row r="235" spans="2:8">
      <c r="B235" s="335" t="s">
        <v>774</v>
      </c>
      <c r="C235" s="320"/>
      <c r="D235" s="320"/>
      <c r="E235" s="415"/>
      <c r="F235" s="356"/>
      <c r="G235" s="666"/>
      <c r="H235" s="320"/>
    </row>
    <row r="236" spans="2:8" ht="13.5" thickBot="1">
      <c r="B236" s="335"/>
      <c r="C236" s="320"/>
      <c r="D236" s="320"/>
      <c r="E236" s="415"/>
      <c r="F236" s="356"/>
      <c r="G236" s="666"/>
      <c r="H236" s="320"/>
    </row>
    <row r="237" spans="2:8" ht="13.5" thickBot="1">
      <c r="B237" s="745"/>
      <c r="C237" s="319"/>
      <c r="D237" s="319"/>
      <c r="E237" s="803" t="s">
        <v>825</v>
      </c>
      <c r="F237" s="804"/>
      <c r="G237" s="196">
        <f>'Dimens areas verdes'!D270</f>
        <v>143</v>
      </c>
      <c r="H237" s="320"/>
    </row>
    <row r="238" spans="2:8" ht="13.5" thickBot="1">
      <c r="B238" s="805" t="s">
        <v>1585</v>
      </c>
      <c r="C238" s="319"/>
      <c r="D238" s="319"/>
      <c r="E238" s="856" t="s">
        <v>863</v>
      </c>
      <c r="F238" s="807"/>
      <c r="G238" s="293">
        <f>'Dimens areas verdes'!D269</f>
        <v>1</v>
      </c>
      <c r="H238" s="320"/>
    </row>
    <row r="239" spans="2:8" ht="13.5" thickBot="1">
      <c r="B239" s="808"/>
      <c r="C239" s="871" t="s">
        <v>448</v>
      </c>
      <c r="D239" s="809" t="s">
        <v>40</v>
      </c>
      <c r="E239" s="809" t="s">
        <v>1587</v>
      </c>
      <c r="F239" s="810" t="s">
        <v>26</v>
      </c>
      <c r="G239" s="807"/>
      <c r="H239" s="320"/>
    </row>
    <row r="240" spans="2:8" ht="13.5" thickBot="1">
      <c r="B240" s="811" t="s">
        <v>110</v>
      </c>
      <c r="C240" s="812">
        <f>G237</f>
        <v>143</v>
      </c>
      <c r="D240" s="740">
        <f>Banco!D47</f>
        <v>5.49</v>
      </c>
      <c r="E240" s="813">
        <f>Banco!D225</f>
        <v>0.37524999999999997</v>
      </c>
      <c r="F240" s="814">
        <f>C240*D240*E240</f>
        <v>294.59751749999998</v>
      </c>
      <c r="G240" s="807"/>
      <c r="H240" s="320"/>
    </row>
    <row r="241" spans="2:8">
      <c r="B241" s="319"/>
      <c r="C241" s="319"/>
      <c r="D241" s="319"/>
      <c r="E241" s="319"/>
      <c r="F241" s="319"/>
      <c r="G241" s="319"/>
      <c r="H241" s="320"/>
    </row>
    <row r="242" spans="2:8" ht="13.5" thickBot="1">
      <c r="B242" s="829" t="s">
        <v>1586</v>
      </c>
      <c r="C242" s="319"/>
      <c r="D242" s="319"/>
      <c r="E242" s="319"/>
      <c r="F242" s="319"/>
      <c r="G242" s="319"/>
      <c r="H242" s="320"/>
    </row>
    <row r="243" spans="2:8" ht="13.5" thickBot="1">
      <c r="B243" s="815" t="s">
        <v>1588</v>
      </c>
      <c r="C243" s="1073" t="s">
        <v>1589</v>
      </c>
      <c r="D243" s="809" t="s">
        <v>40</v>
      </c>
      <c r="E243" s="1074" t="s">
        <v>1590</v>
      </c>
      <c r="F243" s="810" t="s">
        <v>26</v>
      </c>
      <c r="G243" s="319"/>
      <c r="H243" s="320"/>
    </row>
    <row r="244" spans="2:8" ht="13.5" thickBot="1">
      <c r="B244" s="818" t="s">
        <v>105</v>
      </c>
      <c r="C244" s="753">
        <f>C240*E240</f>
        <v>53.660749999999993</v>
      </c>
      <c r="D244" s="753">
        <f>Banco!D68</f>
        <v>28</v>
      </c>
      <c r="E244" s="1075">
        <f>Banco!D231</f>
        <v>0.03</v>
      </c>
      <c r="F244" s="814">
        <f>C244*D244*E244</f>
        <v>45.075029999999991</v>
      </c>
      <c r="G244" s="319"/>
      <c r="H244" s="320"/>
    </row>
    <row r="245" spans="2:8">
      <c r="B245" s="335"/>
      <c r="C245" s="320"/>
      <c r="D245" s="320"/>
      <c r="E245" s="415"/>
      <c r="F245" s="356"/>
      <c r="G245" s="666"/>
      <c r="H245" s="320"/>
    </row>
    <row r="246" spans="2:8">
      <c r="B246" s="357" t="s">
        <v>1594</v>
      </c>
      <c r="C246" s="320"/>
      <c r="D246" s="320"/>
      <c r="E246" s="320"/>
      <c r="F246" s="320"/>
      <c r="G246" s="320"/>
      <c r="H246" s="320"/>
    </row>
    <row r="247" spans="2:8" ht="13.5" thickBot="1">
      <c r="B247" s="320"/>
      <c r="C247" s="320"/>
      <c r="D247" s="320"/>
      <c r="E247" s="320"/>
      <c r="F247" s="320"/>
      <c r="G247" s="320"/>
      <c r="H247" s="320"/>
    </row>
    <row r="248" spans="2:8" ht="13.5" thickBot="1">
      <c r="B248" s="1369" t="s">
        <v>775</v>
      </c>
      <c r="C248" s="1370"/>
      <c r="D248" s="1370"/>
      <c r="E248" s="708">
        <f>E218</f>
        <v>0.25</v>
      </c>
      <c r="F248" s="320"/>
      <c r="G248" s="320"/>
      <c r="H248" s="320"/>
    </row>
    <row r="249" spans="2:8">
      <c r="B249" s="320"/>
      <c r="C249" s="320"/>
      <c r="D249" s="320"/>
      <c r="E249" s="320"/>
      <c r="F249" s="320"/>
      <c r="G249" s="320"/>
      <c r="H249" s="320"/>
    </row>
    <row r="250" spans="2:8" ht="13.5" thickBot="1">
      <c r="B250" s="357" t="s">
        <v>776</v>
      </c>
      <c r="C250" s="320"/>
      <c r="D250" s="320"/>
      <c r="E250" s="320"/>
      <c r="F250" s="320"/>
      <c r="G250" s="320"/>
      <c r="H250" s="320"/>
    </row>
    <row r="251" spans="2:8" ht="13.5" thickBot="1">
      <c r="B251" s="696"/>
      <c r="C251" s="627" t="s">
        <v>43</v>
      </c>
      <c r="D251" s="627" t="s">
        <v>81</v>
      </c>
      <c r="E251" s="627" t="s">
        <v>80</v>
      </c>
      <c r="F251" s="482" t="s">
        <v>1328</v>
      </c>
      <c r="G251" s="672" t="s">
        <v>26</v>
      </c>
      <c r="H251" s="320"/>
    </row>
    <row r="252" spans="2:8" ht="13.5" thickBot="1">
      <c r="B252" s="634" t="s">
        <v>1134</v>
      </c>
      <c r="C252" s="960">
        <f>G238</f>
        <v>1</v>
      </c>
      <c r="D252" s="697">
        <f>Banco!D171</f>
        <v>2249.9</v>
      </c>
      <c r="E252" s="698">
        <f>D252*E248</f>
        <v>562.47500000000002</v>
      </c>
      <c r="F252" s="699">
        <f>'Ret Arv peq porte&gt;2&lt;4 cant cent'!F248</f>
        <v>30</v>
      </c>
      <c r="G252" s="427">
        <f>C252*E252/F252</f>
        <v>18.749166666666667</v>
      </c>
      <c r="H252" s="320"/>
    </row>
    <row r="253" spans="2:8">
      <c r="B253" s="357"/>
      <c r="C253" s="356"/>
      <c r="D253" s="700"/>
      <c r="E253" s="700"/>
      <c r="F253" s="356"/>
      <c r="G253" s="403"/>
      <c r="H253" s="320"/>
    </row>
    <row r="254" spans="2:8">
      <c r="B254" s="357" t="s">
        <v>1595</v>
      </c>
      <c r="C254" s="320"/>
      <c r="D254" s="320"/>
      <c r="E254" s="320"/>
      <c r="F254" s="320"/>
      <c r="G254" s="320"/>
      <c r="H254" s="320"/>
    </row>
    <row r="255" spans="2:8" ht="13.5" thickBot="1">
      <c r="B255" s="357"/>
      <c r="C255" s="320"/>
      <c r="D255" s="320"/>
      <c r="E255" s="320"/>
      <c r="F255" s="320"/>
      <c r="G255" s="320"/>
      <c r="H255" s="320"/>
    </row>
    <row r="256" spans="2:8" ht="13.5" thickBot="1">
      <c r="B256" s="1369" t="s">
        <v>777</v>
      </c>
      <c r="C256" s="1370"/>
      <c r="D256" s="1370"/>
      <c r="E256" s="708">
        <f>'Ret Arvore peq porte &lt;2 pavim '!E278</f>
        <v>0.75</v>
      </c>
      <c r="F256" s="320"/>
      <c r="G256" s="320"/>
      <c r="H256" s="320"/>
    </row>
    <row r="257" spans="2:8">
      <c r="B257" s="357"/>
      <c r="C257" s="320"/>
      <c r="D257" s="320"/>
      <c r="E257" s="320"/>
      <c r="F257" s="320"/>
      <c r="G257" s="320"/>
      <c r="H257" s="320"/>
    </row>
    <row r="258" spans="2:8" ht="13.5" thickBot="1">
      <c r="B258" s="357" t="s">
        <v>778</v>
      </c>
      <c r="C258" s="320"/>
      <c r="D258" s="320"/>
      <c r="E258" s="320"/>
      <c r="F258" s="320"/>
      <c r="G258" s="320"/>
      <c r="H258" s="320"/>
    </row>
    <row r="259" spans="2:8" ht="13.5" thickBot="1">
      <c r="B259" s="696"/>
      <c r="C259" s="627" t="s">
        <v>43</v>
      </c>
      <c r="D259" s="627" t="s">
        <v>81</v>
      </c>
      <c r="E259" s="627" t="s">
        <v>1036</v>
      </c>
      <c r="F259" s="482" t="s">
        <v>1328</v>
      </c>
      <c r="G259" s="672" t="s">
        <v>26</v>
      </c>
      <c r="H259" s="320"/>
    </row>
    <row r="260" spans="2:8" ht="13.5" thickBot="1">
      <c r="B260" s="634" t="s">
        <v>1135</v>
      </c>
      <c r="C260" s="701">
        <f>C252</f>
        <v>1</v>
      </c>
      <c r="D260" s="697">
        <f>D252</f>
        <v>2249.9</v>
      </c>
      <c r="E260" s="698">
        <f>D260*E256</f>
        <v>1687.4250000000002</v>
      </c>
      <c r="F260" s="699">
        <f>'Ret Arv peq porte&gt;2&lt;4 cant cent'!F256</f>
        <v>30</v>
      </c>
      <c r="G260" s="427">
        <f>C260*E260/F260</f>
        <v>56.247500000000009</v>
      </c>
      <c r="H260" s="320"/>
    </row>
    <row r="261" spans="2:8" ht="13.5" thickBot="1">
      <c r="B261" s="357"/>
      <c r="C261" s="893"/>
      <c r="D261" s="700"/>
      <c r="E261" s="894"/>
      <c r="F261" s="895"/>
      <c r="G261" s="401"/>
      <c r="H261" s="320"/>
    </row>
    <row r="262" spans="2:8" ht="13.5" thickBot="1">
      <c r="B262" s="320"/>
      <c r="C262" s="320"/>
      <c r="D262" s="320"/>
      <c r="E262" s="320"/>
      <c r="F262" s="320"/>
      <c r="G262" s="693" t="s">
        <v>26</v>
      </c>
      <c r="H262" s="320"/>
    </row>
    <row r="263" spans="2:8" ht="13.5" thickBot="1">
      <c r="B263" s="1371" t="s">
        <v>1596</v>
      </c>
      <c r="C263" s="1372"/>
      <c r="D263" s="1372"/>
      <c r="E263" s="1372"/>
      <c r="F263" s="1373"/>
      <c r="G263" s="710">
        <f>F240+F244+G260+G252</f>
        <v>414.66921416666662</v>
      </c>
      <c r="H263" s="320"/>
    </row>
    <row r="264" spans="2:8">
      <c r="B264" s="705"/>
      <c r="C264" s="705"/>
      <c r="D264" s="705"/>
      <c r="E264" s="705"/>
      <c r="F264" s="705"/>
      <c r="G264" s="401"/>
      <c r="H264" s="320"/>
    </row>
    <row r="265" spans="2:8">
      <c r="B265" s="335" t="s">
        <v>61</v>
      </c>
      <c r="C265" s="320"/>
      <c r="D265" s="320"/>
      <c r="E265" s="320"/>
      <c r="F265" s="320"/>
      <c r="G265" s="320"/>
      <c r="H265" s="320"/>
    </row>
    <row r="266" spans="2:8" ht="13.5" thickBot="1">
      <c r="B266" s="320"/>
      <c r="C266" s="320"/>
      <c r="D266" s="320"/>
      <c r="E266" s="320"/>
      <c r="F266" s="320"/>
      <c r="G266" s="320"/>
      <c r="H266" s="320"/>
    </row>
    <row r="267" spans="2:8">
      <c r="B267" s="696" t="s">
        <v>57</v>
      </c>
      <c r="C267" s="424"/>
      <c r="D267" s="424"/>
      <c r="E267" s="711"/>
      <c r="F267" s="712">
        <f>E32</f>
        <v>33082.720000000001</v>
      </c>
      <c r="G267" s="320"/>
      <c r="H267" s="320"/>
    </row>
    <row r="268" spans="2:8">
      <c r="B268" s="630" t="s">
        <v>124</v>
      </c>
      <c r="C268" s="356"/>
      <c r="D268" s="356"/>
      <c r="E268" s="713"/>
      <c r="F268" s="714">
        <f>E98</f>
        <v>661.19999999999993</v>
      </c>
      <c r="G268" s="320"/>
      <c r="H268" s="320"/>
    </row>
    <row r="269" spans="2:8">
      <c r="B269" s="630" t="s">
        <v>1689</v>
      </c>
      <c r="C269" s="356"/>
      <c r="D269" s="356"/>
      <c r="E269" s="713"/>
      <c r="F269" s="714">
        <f>G114</f>
        <v>504.03000000000003</v>
      </c>
      <c r="G269" s="320"/>
      <c r="H269" s="320"/>
    </row>
    <row r="270" spans="2:8">
      <c r="B270" s="630" t="str">
        <f>'Ret Arvore peq porte &lt;2 pavim '!B347</f>
        <v>3.4. CAMINHÃO MEDIO CARROCERIA EQUIPADO COM BRAÇO MECANICO</v>
      </c>
      <c r="C270" s="356"/>
      <c r="D270" s="356"/>
      <c r="E270" s="713"/>
      <c r="F270" s="714">
        <f>G181</f>
        <v>12715.458483720646</v>
      </c>
      <c r="G270" s="320"/>
      <c r="H270" s="320"/>
    </row>
    <row r="271" spans="2:8">
      <c r="B271" s="630" t="s">
        <v>648</v>
      </c>
      <c r="C271" s="356"/>
      <c r="D271" s="356"/>
      <c r="E271" s="713"/>
      <c r="F271" s="714">
        <f>G202</f>
        <v>121.67499999999998</v>
      </c>
      <c r="G271" s="320"/>
      <c r="H271" s="320"/>
    </row>
    <row r="272" spans="2:8">
      <c r="B272" s="630" t="s">
        <v>922</v>
      </c>
      <c r="C272" s="356"/>
      <c r="D272" s="356"/>
      <c r="E272" s="713"/>
      <c r="F272" s="714">
        <f>G233</f>
        <v>1217.0561559999999</v>
      </c>
      <c r="G272" s="320"/>
      <c r="H272" s="320"/>
    </row>
    <row r="273" spans="2:8" ht="13.5" thickBot="1">
      <c r="B273" s="630" t="s">
        <v>671</v>
      </c>
      <c r="C273" s="356"/>
      <c r="D273" s="356"/>
      <c r="E273" s="713"/>
      <c r="F273" s="714">
        <f>G263</f>
        <v>414.66921416666662</v>
      </c>
      <c r="G273" s="320"/>
      <c r="H273" s="320"/>
    </row>
    <row r="274" spans="2:8">
      <c r="B274" s="696" t="s">
        <v>1827</v>
      </c>
      <c r="C274" s="424"/>
      <c r="D274" s="424"/>
      <c r="E274" s="711"/>
      <c r="F274" s="712">
        <f>SUM(F267:F273)</f>
        <v>48716.808853887313</v>
      </c>
      <c r="G274" s="320"/>
      <c r="H274" s="320"/>
    </row>
    <row r="275" spans="2:8" ht="13.5" thickBot="1">
      <c r="B275" s="634" t="s">
        <v>1829</v>
      </c>
      <c r="C275" s="715"/>
      <c r="D275" s="716">
        <f>Banco!D211</f>
        <v>0.38690000000000002</v>
      </c>
      <c r="E275" s="717"/>
      <c r="F275" s="718">
        <f>D275*F274</f>
        <v>18848.533345569002</v>
      </c>
      <c r="G275" s="320"/>
      <c r="H275" s="320"/>
    </row>
    <row r="276" spans="2:8" ht="13.5" thickBot="1">
      <c r="B276" s="437" t="s">
        <v>58</v>
      </c>
      <c r="C276" s="438"/>
      <c r="D276" s="438"/>
      <c r="E276" s="913"/>
      <c r="F276" s="914">
        <f>F275+F274</f>
        <v>67565.34219945631</v>
      </c>
      <c r="G276" s="320"/>
      <c r="H276" s="320"/>
    </row>
    <row r="277" spans="2:8" ht="13.5" thickBot="1">
      <c r="B277" s="150" t="s">
        <v>942</v>
      </c>
      <c r="C277" s="149"/>
      <c r="D277" s="149"/>
      <c r="E277" s="148"/>
      <c r="F277" s="147">
        <f>'Dimens areas verdes'!D234</f>
        <v>160</v>
      </c>
    </row>
    <row r="278" spans="2:8" ht="13.5" thickBot="1">
      <c r="B278" s="146" t="s">
        <v>670</v>
      </c>
      <c r="C278" s="145"/>
      <c r="D278" s="145"/>
      <c r="E278" s="144"/>
      <c r="F278" s="590">
        <f>ROUND(F276/F277,2)</f>
        <v>422.28</v>
      </c>
    </row>
  </sheetData>
  <mergeCells count="14">
    <mergeCell ref="B187:D187"/>
    <mergeCell ref="B144:D144"/>
    <mergeCell ref="B145:D145"/>
    <mergeCell ref="B157:D157"/>
    <mergeCell ref="B158:D158"/>
    <mergeCell ref="B181:F181"/>
    <mergeCell ref="B256:D256"/>
    <mergeCell ref="B263:F263"/>
    <mergeCell ref="B195:D195"/>
    <mergeCell ref="B202:F202"/>
    <mergeCell ref="B218:D218"/>
    <mergeCell ref="B226:D226"/>
    <mergeCell ref="B233:F233"/>
    <mergeCell ref="B248:D248"/>
  </mergeCells>
  <printOptions horizontalCentered="1"/>
  <pageMargins left="0.59055118110236227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73" min="1" max="6" man="1"/>
    <brk id="130" min="1" max="6" man="1"/>
    <brk id="202" min="1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76"/>
  <sheetViews>
    <sheetView showGridLines="0" view="pageBreakPreview" topLeftCell="A254" zoomScaleNormal="100" zoomScaleSheetLayoutView="100" workbookViewId="0">
      <selection activeCell="D30" sqref="D30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1627</v>
      </c>
    </row>
    <row r="5" spans="2:9">
      <c r="B5" s="1008"/>
    </row>
    <row r="6" spans="2:9">
      <c r="B6" s="160" t="s">
        <v>19</v>
      </c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335"/>
    </row>
    <row r="8" spans="2:9" s="184" customFormat="1" ht="26.25" thickBot="1">
      <c r="B8" s="591" t="s">
        <v>20</v>
      </c>
      <c r="C8" s="592" t="s">
        <v>657</v>
      </c>
      <c r="D8" s="730" t="s">
        <v>856</v>
      </c>
      <c r="E8" s="730" t="s">
        <v>855</v>
      </c>
      <c r="F8" s="730" t="s">
        <v>658</v>
      </c>
      <c r="G8" s="731" t="s">
        <v>998</v>
      </c>
      <c r="H8" s="594"/>
      <c r="I8" s="899"/>
    </row>
    <row r="9" spans="2:9">
      <c r="B9" s="595" t="s">
        <v>22</v>
      </c>
      <c r="C9" s="596">
        <f>'Salários 01 2021'!C46</f>
        <v>1530.83</v>
      </c>
      <c r="D9" s="872">
        <f>'Salários 01 2021'!C54</f>
        <v>1530.83</v>
      </c>
      <c r="E9" s="872">
        <f>'Salários 01 2021'!C52</f>
        <v>1530.83</v>
      </c>
      <c r="F9" s="732">
        <f>'Salários 01 2021'!$C$56</f>
        <v>2177.0700000000002</v>
      </c>
      <c r="G9" s="906">
        <f>'Salários 01 2021'!$C$42</f>
        <v>2294.25</v>
      </c>
      <c r="H9" s="598"/>
      <c r="I9" s="320"/>
    </row>
    <row r="10" spans="2:9">
      <c r="B10" s="599" t="s">
        <v>95</v>
      </c>
      <c r="C10" s="600"/>
      <c r="D10" s="600"/>
      <c r="E10" s="873"/>
      <c r="F10" s="910"/>
      <c r="G10" s="907"/>
      <c r="H10" s="598"/>
      <c r="I10" s="320"/>
    </row>
    <row r="11" spans="2:9">
      <c r="B11" s="599" t="s">
        <v>96</v>
      </c>
      <c r="C11" s="600">
        <f>(C9/220)*7.33*2*4.33</f>
        <v>441.69872988181817</v>
      </c>
      <c r="D11" s="600">
        <f>(D9/220)*7.33*2*4.33</f>
        <v>441.69872988181817</v>
      </c>
      <c r="E11" s="873">
        <f>(E9/220)*7.33*2*4.33</f>
        <v>441.69872988181817</v>
      </c>
      <c r="F11" s="873">
        <f>(F9/220)*7.33*2*4.33</f>
        <v>628.1618820272729</v>
      </c>
      <c r="G11" s="601">
        <f>(G9/220)*7.33*2*4.33</f>
        <v>661.97246659090911</v>
      </c>
      <c r="H11" s="598"/>
      <c r="I11" s="320"/>
    </row>
    <row r="12" spans="2:9">
      <c r="B12" s="602" t="s">
        <v>23</v>
      </c>
      <c r="C12" s="603"/>
      <c r="D12" s="735"/>
      <c r="E12" s="905"/>
      <c r="F12" s="735"/>
      <c r="G12" s="908"/>
      <c r="H12" s="323"/>
      <c r="I12" s="320"/>
    </row>
    <row r="13" spans="2:9">
      <c r="B13" s="602" t="s">
        <v>87</v>
      </c>
      <c r="C13" s="603"/>
      <c r="D13" s="603"/>
      <c r="E13" s="874"/>
      <c r="F13" s="735"/>
      <c r="G13" s="908"/>
      <c r="H13" s="323"/>
      <c r="I13" s="320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908"/>
      <c r="H14" s="323"/>
      <c r="I14" s="320"/>
    </row>
    <row r="15" spans="2:9">
      <c r="B15" s="602" t="s">
        <v>24</v>
      </c>
      <c r="C15" s="603">
        <f>SUM(C10:C14)*$E$7</f>
        <v>376.9274273569124</v>
      </c>
      <c r="D15" s="603">
        <f>SUM(D10:D14)*$E$7</f>
        <v>376.9274273569124</v>
      </c>
      <c r="E15" s="603">
        <f>SUM(E10:E14)*$E$7</f>
        <v>376.9274273569124</v>
      </c>
      <c r="F15" s="603">
        <f>SUM(F10:F14)*$E$7</f>
        <v>677.71292762714961</v>
      </c>
      <c r="G15" s="604">
        <f>SUM(G10:G14)*$E$7</f>
        <v>490.04497756791824</v>
      </c>
      <c r="H15" s="323"/>
      <c r="I15" s="320"/>
    </row>
    <row r="16" spans="2:9">
      <c r="B16" s="602" t="s">
        <v>390</v>
      </c>
      <c r="C16" s="603"/>
      <c r="D16" s="603"/>
      <c r="E16" s="874"/>
      <c r="F16" s="735"/>
      <c r="G16" s="908"/>
      <c r="H16" s="323"/>
      <c r="I16" s="320"/>
    </row>
    <row r="17" spans="2:9">
      <c r="B17" s="605" t="s">
        <v>1004</v>
      </c>
      <c r="C17" s="606">
        <f>'Salários 01 2021'!$K$14</f>
        <v>2.5</v>
      </c>
      <c r="D17" s="606">
        <f>'Salários 01 2021'!$K$14</f>
        <v>2.5</v>
      </c>
      <c r="E17" s="875">
        <f>'Salários 01 2021'!$K$14</f>
        <v>2.5</v>
      </c>
      <c r="F17" s="735">
        <f>'Salários 01 2021'!$K$15</f>
        <v>65</v>
      </c>
      <c r="G17" s="909">
        <f>'Salários 01 2021'!$K$15</f>
        <v>65</v>
      </c>
      <c r="H17" s="323"/>
      <c r="I17" s="320"/>
    </row>
    <row r="18" spans="2:9">
      <c r="B18" s="605" t="s">
        <v>389</v>
      </c>
      <c r="C18" s="606">
        <f>Banco!$D$193*1</f>
        <v>25.71</v>
      </c>
      <c r="D18" s="606">
        <f>Banco!$D$193*1</f>
        <v>25.71</v>
      </c>
      <c r="E18" s="606">
        <f>Banco!$D$193*1</f>
        <v>25.71</v>
      </c>
      <c r="F18" s="606">
        <f>Banco!$D$193*1</f>
        <v>25.71</v>
      </c>
      <c r="G18" s="607">
        <f>Banco!$D$193*1</f>
        <v>25.71</v>
      </c>
      <c r="H18" s="323"/>
      <c r="I18" s="320"/>
    </row>
    <row r="19" spans="2:9">
      <c r="B19" s="605" t="s">
        <v>97</v>
      </c>
      <c r="C19" s="606"/>
      <c r="D19" s="606"/>
      <c r="E19" s="875"/>
      <c r="F19" s="735"/>
      <c r="G19" s="909"/>
      <c r="H19" s="323"/>
      <c r="I19" s="320"/>
    </row>
    <row r="20" spans="2:9">
      <c r="B20" s="458" t="s">
        <v>1775</v>
      </c>
      <c r="C20" s="459">
        <f>Banco!$D$198</f>
        <v>8.5</v>
      </c>
      <c r="D20" s="459">
        <f>Banco!$D$198</f>
        <v>8.5</v>
      </c>
      <c r="E20" s="459">
        <f>Banco!$D$198</f>
        <v>8.5</v>
      </c>
      <c r="F20" s="459">
        <f>Banco!$D$198</f>
        <v>8.5</v>
      </c>
      <c r="G20" s="909">
        <f>F20</f>
        <v>8.5</v>
      </c>
      <c r="H20" s="323"/>
      <c r="I20" s="320"/>
    </row>
    <row r="21" spans="2:9" ht="13.5" thickBot="1">
      <c r="B21" s="608" t="s">
        <v>25</v>
      </c>
      <c r="C21" s="609">
        <f>2*Banco!$D$190</f>
        <v>8</v>
      </c>
      <c r="D21" s="609">
        <f>2*Banco!$D$190</f>
        <v>8</v>
      </c>
      <c r="E21" s="704">
        <f>2*Banco!$D$190</f>
        <v>8</v>
      </c>
      <c r="F21" s="704">
        <f>2*Banco!$D$190</f>
        <v>8</v>
      </c>
      <c r="G21" s="610">
        <f>2*Banco!$D$190</f>
        <v>8</v>
      </c>
      <c r="H21" s="323"/>
      <c r="I21" s="320"/>
    </row>
    <row r="22" spans="2:9" ht="13.5" thickBot="1">
      <c r="B22" s="611" t="s">
        <v>26</v>
      </c>
      <c r="C22" s="612">
        <f>SUM(C10:C21)</f>
        <v>930.80615723873063</v>
      </c>
      <c r="D22" s="612">
        <f>SUM(D10:D21)</f>
        <v>930.80615723873063</v>
      </c>
      <c r="E22" s="911">
        <f>SUM(E10:E21)</f>
        <v>930.80615723873063</v>
      </c>
      <c r="F22" s="911">
        <f>SUM(F10:F21)</f>
        <v>1700.4048096544225</v>
      </c>
      <c r="G22" s="613">
        <f>SUM(G10:G21)</f>
        <v>1259.2274441588274</v>
      </c>
      <c r="H22" s="614"/>
      <c r="I22" s="320"/>
    </row>
    <row r="23" spans="2:9">
      <c r="B23" s="320"/>
      <c r="C23" s="320"/>
      <c r="D23" s="320"/>
      <c r="E23" s="320"/>
      <c r="F23" s="320"/>
      <c r="G23" s="320"/>
      <c r="H23" s="320"/>
      <c r="I23" s="320"/>
    </row>
    <row r="24" spans="2:9" ht="13.5" thickBot="1">
      <c r="B24" s="335" t="s">
        <v>27</v>
      </c>
      <c r="C24" s="320"/>
      <c r="D24" s="320"/>
      <c r="E24" s="320"/>
      <c r="F24" s="320"/>
      <c r="G24" s="320"/>
      <c r="H24" s="320"/>
      <c r="I24" s="320"/>
    </row>
    <row r="25" spans="2:9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  <c r="I25" s="320"/>
    </row>
    <row r="26" spans="2:9">
      <c r="B26" s="599" t="str">
        <f>C8</f>
        <v xml:space="preserve">Jardineiro </v>
      </c>
      <c r="C26" s="304">
        <f>'Dimens areas verdes'!D243</f>
        <v>4</v>
      </c>
      <c r="D26" s="297">
        <f>C22</f>
        <v>930.80615723873063</v>
      </c>
      <c r="E26" s="619">
        <f t="shared" ref="E26:E30" si="0">ROUND(D26*C26,2)</f>
        <v>3723.22</v>
      </c>
      <c r="F26" s="320"/>
      <c r="G26" s="320"/>
      <c r="H26" s="320"/>
      <c r="I26" s="320"/>
    </row>
    <row r="27" spans="2:9">
      <c r="B27" s="599" t="str">
        <f>D8</f>
        <v>Jardineiro Motopoda</v>
      </c>
      <c r="C27" s="304">
        <f>'Dimens areas verdes'!D245</f>
        <v>1</v>
      </c>
      <c r="D27" s="297">
        <f>C22</f>
        <v>930.80615723873063</v>
      </c>
      <c r="E27" s="619">
        <f t="shared" si="0"/>
        <v>930.81</v>
      </c>
      <c r="F27" s="320"/>
      <c r="G27" s="320"/>
      <c r="H27" s="320"/>
      <c r="I27" s="320"/>
    </row>
    <row r="28" spans="2:9">
      <c r="B28" s="599" t="str">
        <f>E8</f>
        <v>Jardineiro Motosserra</v>
      </c>
      <c r="C28" s="304">
        <f>'Dimens areas verdes'!D244</f>
        <v>1</v>
      </c>
      <c r="D28" s="297">
        <f>E22</f>
        <v>930.80615723873063</v>
      </c>
      <c r="E28" s="619">
        <f t="shared" si="0"/>
        <v>930.81</v>
      </c>
      <c r="F28" s="320"/>
      <c r="G28" s="320"/>
      <c r="H28" s="320"/>
      <c r="I28" s="320"/>
    </row>
    <row r="29" spans="2:9">
      <c r="B29" s="599" t="str">
        <f>F8</f>
        <v xml:space="preserve">Motorista  </v>
      </c>
      <c r="C29" s="304">
        <f>'Dimens areas verdes'!D240</f>
        <v>1</v>
      </c>
      <c r="D29" s="297">
        <f>F22</f>
        <v>1700.4048096544225</v>
      </c>
      <c r="E29" s="619">
        <f t="shared" si="0"/>
        <v>1700.4</v>
      </c>
      <c r="F29" s="320"/>
      <c r="G29" s="320"/>
      <c r="H29" s="320"/>
      <c r="I29" s="320"/>
    </row>
    <row r="30" spans="2:9">
      <c r="B30" s="599" t="str">
        <f>G8</f>
        <v>Supervisor de Turma</v>
      </c>
      <c r="C30" s="304">
        <f>'Dimens areas verdes'!D246</f>
        <v>1</v>
      </c>
      <c r="D30" s="426">
        <f>G22</f>
        <v>1259.2274441588274</v>
      </c>
      <c r="E30" s="619">
        <f t="shared" si="0"/>
        <v>1259.23</v>
      </c>
      <c r="F30" s="320"/>
      <c r="G30" s="320"/>
      <c r="H30" s="320"/>
      <c r="I30" s="320"/>
    </row>
    <row r="31" spans="2:9" ht="13.5" thickBot="1">
      <c r="B31" s="608"/>
      <c r="C31" s="646"/>
      <c r="D31" s="622"/>
      <c r="E31" s="623"/>
      <c r="F31" s="320"/>
      <c r="G31" s="320"/>
      <c r="H31" s="320"/>
      <c r="I31" s="320"/>
    </row>
    <row r="32" spans="2:9" ht="13.5" thickBot="1">
      <c r="B32" s="624"/>
      <c r="C32" s="624"/>
      <c r="D32" s="624"/>
      <c r="E32" s="876">
        <f>SUM(E26:E31)</f>
        <v>8544.4699999999993</v>
      </c>
      <c r="F32" s="320"/>
      <c r="G32" s="320"/>
      <c r="H32" s="320"/>
      <c r="I32" s="320"/>
    </row>
    <row r="33" spans="2:9">
      <c r="B33" s="383"/>
      <c r="C33" s="320"/>
      <c r="D33" s="320"/>
      <c r="E33" s="877"/>
      <c r="F33" s="878"/>
      <c r="G33" s="320"/>
      <c r="H33" s="320"/>
      <c r="I33" s="320"/>
    </row>
    <row r="34" spans="2:9">
      <c r="B34" s="335" t="s">
        <v>98</v>
      </c>
      <c r="C34" s="320"/>
      <c r="D34" s="320"/>
      <c r="E34" s="320"/>
      <c r="F34" s="320"/>
      <c r="G34" s="320"/>
      <c r="H34" s="320"/>
      <c r="I34" s="320"/>
    </row>
    <row r="35" spans="2:9" ht="13.5" thickBot="1">
      <c r="B35" s="335" t="s">
        <v>99</v>
      </c>
      <c r="C35" s="320"/>
      <c r="D35" s="320"/>
      <c r="E35" s="320"/>
      <c r="F35" s="320"/>
      <c r="G35" s="320"/>
      <c r="H35" s="320"/>
      <c r="I35" s="320"/>
    </row>
    <row r="36" spans="2:9" ht="13.5" thickBot="1">
      <c r="B36" s="615" t="s">
        <v>28</v>
      </c>
      <c r="C36" s="616" t="s">
        <v>20</v>
      </c>
      <c r="D36" s="616" t="s">
        <v>31</v>
      </c>
      <c r="E36" s="616" t="s">
        <v>32</v>
      </c>
      <c r="F36" s="617" t="s">
        <v>26</v>
      </c>
      <c r="G36" s="320"/>
      <c r="H36" s="320"/>
      <c r="I36" s="320"/>
    </row>
    <row r="37" spans="2:9">
      <c r="B37" s="651"/>
      <c r="C37" s="626" t="str">
        <f>'Dimens areas verdes'!D7</f>
        <v>Calça de brim</v>
      </c>
      <c r="D37" s="879">
        <f>'Dimens areas verdes'!E7</f>
        <v>4</v>
      </c>
      <c r="E37" s="628">
        <f>Banco!$D$125</f>
        <v>29.8</v>
      </c>
      <c r="F37" s="629">
        <f t="shared" ref="F37:F43" si="1">ROUND(E37*D37/12,2)</f>
        <v>9.93</v>
      </c>
      <c r="G37" s="320"/>
      <c r="H37" s="320"/>
      <c r="I37" s="320"/>
    </row>
    <row r="38" spans="2:9">
      <c r="B38" s="652"/>
      <c r="C38" s="631" t="str">
        <f>'Dimens areas verdes'!D8</f>
        <v>Camisa de brim</v>
      </c>
      <c r="D38" s="880">
        <f>'Dimens areas verdes'!E8</f>
        <v>4</v>
      </c>
      <c r="E38" s="426">
        <f>Banco!$D$127</f>
        <v>32.5</v>
      </c>
      <c r="F38" s="604">
        <f t="shared" si="1"/>
        <v>10.83</v>
      </c>
      <c r="G38" s="320"/>
      <c r="H38" s="320"/>
      <c r="I38" s="320"/>
    </row>
    <row r="39" spans="2:9">
      <c r="B39" s="653" t="str">
        <f>B26</f>
        <v xml:space="preserve">Jardineiro </v>
      </c>
      <c r="C39" s="631" t="str">
        <f>'Dimens areas verdes'!D9</f>
        <v>Calçado de proteção</v>
      </c>
      <c r="D39" s="880">
        <f>'Dimens areas verdes'!E9</f>
        <v>3</v>
      </c>
      <c r="E39" s="297">
        <f>Banco!$D$126</f>
        <v>33.166666666666664</v>
      </c>
      <c r="F39" s="604">
        <f t="shared" si="1"/>
        <v>8.2899999999999991</v>
      </c>
      <c r="G39" s="320"/>
      <c r="H39" s="320"/>
      <c r="I39" s="320"/>
    </row>
    <row r="40" spans="2:9">
      <c r="B40" s="652"/>
      <c r="C40" s="631" t="str">
        <f>'Dimens areas verdes'!D10</f>
        <v>Capa impermeável</v>
      </c>
      <c r="D40" s="880">
        <f>'Dimens areas verdes'!E10</f>
        <v>6</v>
      </c>
      <c r="E40" s="299">
        <f>Banco!$D$128</f>
        <v>10.8</v>
      </c>
      <c r="F40" s="604">
        <f t="shared" si="1"/>
        <v>5.4</v>
      </c>
      <c r="G40" s="320"/>
      <c r="H40" s="320"/>
      <c r="I40" s="320"/>
    </row>
    <row r="41" spans="2:9">
      <c r="B41" s="652"/>
      <c r="C41" s="631" t="str">
        <f>'Dimens areas verdes'!D11</f>
        <v>Boné</v>
      </c>
      <c r="D41" s="880">
        <f>'Dimens areas verdes'!E11</f>
        <v>2</v>
      </c>
      <c r="E41" s="299">
        <f>Banco!$D$120</f>
        <v>6</v>
      </c>
      <c r="F41" s="604">
        <f t="shared" si="1"/>
        <v>1</v>
      </c>
      <c r="G41" s="320"/>
      <c r="H41" s="320"/>
      <c r="I41" s="320"/>
    </row>
    <row r="42" spans="2:9">
      <c r="B42" s="652"/>
      <c r="C42" s="631" t="str">
        <f>'Dimens areas verdes'!D12</f>
        <v>Luva de vaqueta</v>
      </c>
      <c r="D42" s="880">
        <f>'Dimens areas verdes'!E12</f>
        <v>12</v>
      </c>
      <c r="E42" s="299">
        <f>Banco!D133</f>
        <v>17.55</v>
      </c>
      <c r="F42" s="604">
        <f t="shared" si="1"/>
        <v>17.55</v>
      </c>
      <c r="G42" s="320"/>
      <c r="H42" s="320"/>
      <c r="I42" s="320"/>
    </row>
    <row r="43" spans="2:9" ht="13.5" thickBot="1">
      <c r="B43" s="673"/>
      <c r="C43" s="635" t="str">
        <f>'Dimens areas verdes'!D13</f>
        <v>Colete refletivo</v>
      </c>
      <c r="D43" s="881">
        <f>'Dimens areas verdes'!E13</f>
        <v>2</v>
      </c>
      <c r="E43" s="622">
        <f>Banco!D131</f>
        <v>13.4</v>
      </c>
      <c r="F43" s="610">
        <f t="shared" si="1"/>
        <v>2.23</v>
      </c>
      <c r="G43" s="320"/>
      <c r="H43" s="320"/>
      <c r="I43" s="320"/>
    </row>
    <row r="44" spans="2:9" ht="13.5" thickBot="1">
      <c r="B44" s="637"/>
      <c r="C44" s="637"/>
      <c r="D44" s="639"/>
      <c r="E44" s="639"/>
      <c r="F44" s="640">
        <f>SUM(F37:F43)</f>
        <v>55.23</v>
      </c>
      <c r="G44" s="320"/>
      <c r="H44" s="320"/>
      <c r="I44" s="320"/>
    </row>
    <row r="45" spans="2:9" ht="13.5" thickBot="1">
      <c r="B45" s="320"/>
      <c r="C45" s="320"/>
      <c r="D45" s="320"/>
      <c r="E45" s="320"/>
      <c r="F45" s="320"/>
      <c r="G45" s="320"/>
      <c r="H45" s="320"/>
      <c r="I45" s="320"/>
    </row>
    <row r="46" spans="2:9" ht="13.5" thickBot="1">
      <c r="B46" s="1088" t="s">
        <v>28</v>
      </c>
      <c r="C46" s="616" t="s">
        <v>20</v>
      </c>
      <c r="D46" s="616" t="s">
        <v>31</v>
      </c>
      <c r="E46" s="616" t="s">
        <v>32</v>
      </c>
      <c r="F46" s="617" t="s">
        <v>26</v>
      </c>
      <c r="G46" s="320"/>
      <c r="H46" s="320"/>
      <c r="I46" s="320"/>
    </row>
    <row r="47" spans="2:9">
      <c r="B47" s="633"/>
      <c r="C47" s="631" t="str">
        <f>'Dimens areas verdes'!D59</f>
        <v>Calça especial</v>
      </c>
      <c r="D47" s="880">
        <f>'Dimens areas verdes'!E59</f>
        <v>4</v>
      </c>
      <c r="E47" s="297">
        <f>Banco!D123</f>
        <v>20</v>
      </c>
      <c r="F47" s="656">
        <f t="shared" ref="F47:F57" si="2">ROUND(E47*D47/12,2)</f>
        <v>6.67</v>
      </c>
      <c r="G47" s="320"/>
      <c r="H47" s="320"/>
      <c r="I47" s="320"/>
    </row>
    <row r="48" spans="2:9">
      <c r="B48" s="633"/>
      <c r="C48" s="643" t="str">
        <f>'Dimens areas verdes'!D60</f>
        <v>Camisa de brim</v>
      </c>
      <c r="D48" s="886">
        <f>'Dimens areas verdes'!E60</f>
        <v>4</v>
      </c>
      <c r="E48" s="426">
        <f>Banco!D127</f>
        <v>32.5</v>
      </c>
      <c r="F48" s="604">
        <f t="shared" si="2"/>
        <v>10.83</v>
      </c>
      <c r="G48" s="320"/>
      <c r="H48" s="320"/>
      <c r="I48" s="320"/>
    </row>
    <row r="49" spans="2:9">
      <c r="B49" s="633"/>
      <c r="C49" s="643" t="str">
        <f>'Dimens areas verdes'!D61</f>
        <v>Bota</v>
      </c>
      <c r="D49" s="886">
        <f>'Dimens areas verdes'!E61</f>
        <v>3</v>
      </c>
      <c r="E49" s="426">
        <f>Banco!D121</f>
        <v>39.9</v>
      </c>
      <c r="F49" s="604">
        <f t="shared" si="2"/>
        <v>9.98</v>
      </c>
      <c r="G49" s="320"/>
      <c r="H49" s="320"/>
      <c r="I49" s="320"/>
    </row>
    <row r="50" spans="2:9">
      <c r="B50" s="633"/>
      <c r="C50" s="643" t="str">
        <f>'Dimens areas verdes'!D62</f>
        <v>Capa impermeável</v>
      </c>
      <c r="D50" s="886">
        <f>'Dimens areas verdes'!E62</f>
        <v>6</v>
      </c>
      <c r="E50" s="426">
        <f>Banco!D128</f>
        <v>10.8</v>
      </c>
      <c r="F50" s="604">
        <f t="shared" si="2"/>
        <v>5.4</v>
      </c>
      <c r="G50" s="320"/>
      <c r="H50" s="320"/>
      <c r="I50" s="320"/>
    </row>
    <row r="51" spans="2:9">
      <c r="B51" s="633"/>
      <c r="C51" s="643" t="str">
        <f>'Dimens areas verdes'!D63</f>
        <v>Cinto de segurança</v>
      </c>
      <c r="D51" s="886">
        <f>'Dimens areas verdes'!E63</f>
        <v>2</v>
      </c>
      <c r="E51" s="426">
        <f>Banco!D130</f>
        <v>79.900000000000006</v>
      </c>
      <c r="F51" s="604">
        <f t="shared" si="2"/>
        <v>13.32</v>
      </c>
      <c r="G51" s="320"/>
      <c r="H51" s="320"/>
      <c r="I51" s="320"/>
    </row>
    <row r="52" spans="2:9">
      <c r="B52" s="633" t="str">
        <f>B27</f>
        <v>Jardineiro Motopoda</v>
      </c>
      <c r="C52" s="643" t="str">
        <f>'Dimens areas verdes'!D64</f>
        <v>Luva de vaqueta</v>
      </c>
      <c r="D52" s="886">
        <f>'Dimens areas verdes'!E64</f>
        <v>12</v>
      </c>
      <c r="E52" s="426">
        <f>Banco!D133</f>
        <v>17.55</v>
      </c>
      <c r="F52" s="604">
        <f t="shared" si="2"/>
        <v>17.55</v>
      </c>
      <c r="G52" s="320"/>
      <c r="H52" s="320"/>
      <c r="I52" s="320"/>
    </row>
    <row r="53" spans="2:9">
      <c r="B53" s="630"/>
      <c r="C53" s="643" t="str">
        <f>'Dimens areas verdes'!D65</f>
        <v>Abafador de ruido</v>
      </c>
      <c r="D53" s="886">
        <f>'Dimens areas verdes'!E65</f>
        <v>3</v>
      </c>
      <c r="E53" s="426">
        <f>Banco!D118</f>
        <v>15</v>
      </c>
      <c r="F53" s="604">
        <f t="shared" si="2"/>
        <v>3.75</v>
      </c>
      <c r="G53" s="320"/>
      <c r="H53" s="320"/>
      <c r="I53" s="320"/>
    </row>
    <row r="54" spans="2:9">
      <c r="B54" s="630"/>
      <c r="C54" s="643" t="str">
        <f>'Dimens areas verdes'!D66</f>
        <v>Capacete c/ aba frontal</v>
      </c>
      <c r="D54" s="886">
        <f>'Dimens areas verdes'!E66</f>
        <v>3</v>
      </c>
      <c r="E54" s="426">
        <f>Banco!D129</f>
        <v>13.42</v>
      </c>
      <c r="F54" s="604">
        <f t="shared" si="2"/>
        <v>3.36</v>
      </c>
      <c r="G54" s="320"/>
      <c r="H54" s="320"/>
      <c r="I54" s="320"/>
    </row>
    <row r="55" spans="2:9">
      <c r="B55" s="630"/>
      <c r="C55" s="643" t="str">
        <f>'Dimens areas verdes'!D67</f>
        <v>Colete refletivo</v>
      </c>
      <c r="D55" s="886">
        <f>'Dimens areas verdes'!E67</f>
        <v>2</v>
      </c>
      <c r="E55" s="426">
        <f>Banco!D131</f>
        <v>13.4</v>
      </c>
      <c r="F55" s="604">
        <f t="shared" si="2"/>
        <v>2.23</v>
      </c>
      <c r="G55" s="320"/>
      <c r="H55" s="320"/>
      <c r="I55" s="320"/>
    </row>
    <row r="56" spans="2:9">
      <c r="B56" s="630"/>
      <c r="C56" s="643" t="str">
        <f>'Dimens areas verdes'!D68</f>
        <v>Boné</v>
      </c>
      <c r="D56" s="886">
        <f>'Dimens areas verdes'!E68</f>
        <v>2</v>
      </c>
      <c r="E56" s="426">
        <f>Banco!D120</f>
        <v>6</v>
      </c>
      <c r="F56" s="604">
        <f t="shared" si="2"/>
        <v>1</v>
      </c>
      <c r="G56" s="320"/>
      <c r="H56" s="320"/>
      <c r="I56" s="320"/>
    </row>
    <row r="57" spans="2:9" ht="13.5" thickBot="1">
      <c r="B57" s="1084"/>
      <c r="C57" s="645" t="str">
        <f>'Dimens areas verdes'!D69</f>
        <v>Macacão apicultor</v>
      </c>
      <c r="D57" s="890">
        <f>'Dimens areas verdes'!E69</f>
        <v>1</v>
      </c>
      <c r="E57" s="1085">
        <f>Banco!D136</f>
        <v>150</v>
      </c>
      <c r="F57" s="610">
        <f t="shared" si="2"/>
        <v>12.5</v>
      </c>
      <c r="G57" s="320"/>
      <c r="H57" s="320"/>
      <c r="I57" s="320"/>
    </row>
    <row r="58" spans="2:9" ht="13.5" thickBot="1">
      <c r="B58" s="637"/>
      <c r="C58" s="325"/>
      <c r="D58" s="639"/>
      <c r="E58" s="639"/>
      <c r="F58" s="1054">
        <f>SUM(F47:F57)</f>
        <v>86.59</v>
      </c>
      <c r="G58" s="320"/>
      <c r="H58" s="320"/>
      <c r="I58" s="320"/>
    </row>
    <row r="59" spans="2:9" ht="13.5" thickBot="1">
      <c r="B59" s="320"/>
      <c r="C59" s="320"/>
      <c r="D59" s="320"/>
      <c r="E59" s="320"/>
      <c r="F59" s="320"/>
      <c r="G59" s="320"/>
      <c r="H59" s="320"/>
      <c r="I59" s="320"/>
    </row>
    <row r="60" spans="2:9" ht="13.5" thickBot="1">
      <c r="B60" s="615" t="s">
        <v>28</v>
      </c>
      <c r="C60" s="616" t="s">
        <v>20</v>
      </c>
      <c r="D60" s="616" t="s">
        <v>31</v>
      </c>
      <c r="E60" s="616" t="s">
        <v>32</v>
      </c>
      <c r="F60" s="617" t="s">
        <v>26</v>
      </c>
      <c r="G60" s="320"/>
      <c r="H60" s="320"/>
      <c r="I60" s="320"/>
    </row>
    <row r="61" spans="2:9">
      <c r="B61" s="651"/>
      <c r="C61" s="887" t="str">
        <f>'Dimens areas verdes'!D46</f>
        <v xml:space="preserve">Calça especial </v>
      </c>
      <c r="D61" s="884">
        <f>'Dimens areas verdes'!E46</f>
        <v>4</v>
      </c>
      <c r="E61" s="918">
        <f>E47</f>
        <v>20</v>
      </c>
      <c r="F61" s="885">
        <f t="shared" ref="F61:F72" si="3">ROUND(E61*D61/12,2)</f>
        <v>6.67</v>
      </c>
      <c r="G61" s="320"/>
      <c r="H61" s="320"/>
      <c r="I61" s="320"/>
    </row>
    <row r="62" spans="2:9">
      <c r="B62" s="653"/>
      <c r="C62" s="643" t="str">
        <f>'Dimens areas verdes'!D47</f>
        <v>Camisa de brim</v>
      </c>
      <c r="D62" s="886">
        <f>'Dimens areas verdes'!E47</f>
        <v>4</v>
      </c>
      <c r="E62" s="426">
        <f t="shared" ref="E62:E68" si="4">E48</f>
        <v>32.5</v>
      </c>
      <c r="F62" s="604">
        <f t="shared" si="3"/>
        <v>10.83</v>
      </c>
      <c r="G62" s="320"/>
      <c r="H62" s="320"/>
      <c r="I62" s="320"/>
    </row>
    <row r="63" spans="2:9">
      <c r="B63" s="653"/>
      <c r="C63" s="643" t="str">
        <f>'Dimens areas verdes'!D48</f>
        <v>Bota</v>
      </c>
      <c r="D63" s="886">
        <f>'Dimens areas verdes'!E48</f>
        <v>3</v>
      </c>
      <c r="E63" s="426">
        <f t="shared" si="4"/>
        <v>39.9</v>
      </c>
      <c r="F63" s="604">
        <f t="shared" si="3"/>
        <v>9.98</v>
      </c>
      <c r="G63" s="320"/>
      <c r="H63" s="320"/>
      <c r="I63" s="320"/>
    </row>
    <row r="64" spans="2:9">
      <c r="B64" s="653"/>
      <c r="C64" s="643" t="str">
        <f>'Dimens areas verdes'!D49</f>
        <v>Capa impermeável</v>
      </c>
      <c r="D64" s="886">
        <f>'Dimens areas verdes'!E49</f>
        <v>6</v>
      </c>
      <c r="E64" s="426">
        <f t="shared" si="4"/>
        <v>10.8</v>
      </c>
      <c r="F64" s="604">
        <f t="shared" si="3"/>
        <v>5.4</v>
      </c>
      <c r="G64" s="320"/>
      <c r="H64" s="320"/>
      <c r="I64" s="320"/>
    </row>
    <row r="65" spans="2:9">
      <c r="B65" s="653"/>
      <c r="C65" s="643" t="str">
        <f>'Dimens areas verdes'!D50</f>
        <v>Cinto de segurança</v>
      </c>
      <c r="D65" s="886">
        <f>'Dimens areas verdes'!E50</f>
        <v>2</v>
      </c>
      <c r="E65" s="426">
        <f t="shared" si="4"/>
        <v>79.900000000000006</v>
      </c>
      <c r="F65" s="604">
        <f t="shared" si="3"/>
        <v>13.32</v>
      </c>
      <c r="G65" s="320"/>
      <c r="H65" s="320"/>
      <c r="I65" s="320"/>
    </row>
    <row r="66" spans="2:9">
      <c r="B66" s="653" t="str">
        <f>B28</f>
        <v>Jardineiro Motosserra</v>
      </c>
      <c r="C66" s="643" t="str">
        <f>'Dimens areas verdes'!D51</f>
        <v>Luva de vaqueta</v>
      </c>
      <c r="D66" s="886">
        <f>'Dimens areas verdes'!E51</f>
        <v>12</v>
      </c>
      <c r="E66" s="426">
        <f t="shared" si="4"/>
        <v>17.55</v>
      </c>
      <c r="F66" s="604">
        <f t="shared" si="3"/>
        <v>17.55</v>
      </c>
      <c r="G66" s="320"/>
      <c r="H66" s="320"/>
      <c r="I66" s="320"/>
    </row>
    <row r="67" spans="2:9">
      <c r="B67" s="653"/>
      <c r="C67" s="643" t="str">
        <f>'Dimens areas verdes'!D52</f>
        <v>Abafador de ruido</v>
      </c>
      <c r="D67" s="886">
        <f>'Dimens areas verdes'!E52</f>
        <v>3</v>
      </c>
      <c r="E67" s="426">
        <f t="shared" si="4"/>
        <v>15</v>
      </c>
      <c r="F67" s="604">
        <f t="shared" si="3"/>
        <v>3.75</v>
      </c>
      <c r="G67" s="320"/>
      <c r="H67" s="320"/>
      <c r="I67" s="320"/>
    </row>
    <row r="68" spans="2:9">
      <c r="B68" s="653"/>
      <c r="C68" s="643" t="str">
        <f>'Dimens areas verdes'!D53</f>
        <v>Capacete c/ aba frontal</v>
      </c>
      <c r="D68" s="886">
        <f>'Dimens areas verdes'!E53</f>
        <v>3</v>
      </c>
      <c r="E68" s="426">
        <f t="shared" si="4"/>
        <v>13.42</v>
      </c>
      <c r="F68" s="604">
        <f t="shared" si="3"/>
        <v>3.36</v>
      </c>
      <c r="G68" s="320"/>
      <c r="H68" s="320"/>
      <c r="I68" s="320"/>
    </row>
    <row r="69" spans="2:9">
      <c r="B69" s="652"/>
      <c r="C69" s="643" t="str">
        <f>'Dimens areas verdes'!D54</f>
        <v>Caneleira proteção</v>
      </c>
      <c r="D69" s="886">
        <f>'Dimens areas verdes'!E54</f>
        <v>3</v>
      </c>
      <c r="E69" s="426">
        <f>Banco!D123</f>
        <v>20</v>
      </c>
      <c r="F69" s="604">
        <f t="shared" si="3"/>
        <v>5</v>
      </c>
      <c r="G69" s="320"/>
      <c r="H69" s="320"/>
      <c r="I69" s="320"/>
    </row>
    <row r="70" spans="2:9">
      <c r="B70" s="653"/>
      <c r="C70" s="643" t="str">
        <f>'Dimens areas verdes'!D55</f>
        <v>Colete refletivo</v>
      </c>
      <c r="D70" s="886">
        <f>'Dimens areas verdes'!E55</f>
        <v>2</v>
      </c>
      <c r="E70" s="426">
        <f>E55</f>
        <v>13.4</v>
      </c>
      <c r="F70" s="604">
        <f t="shared" si="3"/>
        <v>2.23</v>
      </c>
      <c r="G70" s="320"/>
      <c r="H70" s="320"/>
      <c r="I70" s="320"/>
    </row>
    <row r="71" spans="2:9">
      <c r="B71" s="653"/>
      <c r="C71" s="643" t="str">
        <f>'Dimens areas verdes'!D56</f>
        <v>Boné</v>
      </c>
      <c r="D71" s="886">
        <f>'Dimens areas verdes'!E56</f>
        <v>2</v>
      </c>
      <c r="E71" s="426">
        <f t="shared" ref="E71:E72" si="5">E56</f>
        <v>6</v>
      </c>
      <c r="F71" s="604">
        <f t="shared" si="3"/>
        <v>1</v>
      </c>
      <c r="G71" s="320"/>
      <c r="H71" s="320"/>
      <c r="I71" s="320"/>
    </row>
    <row r="72" spans="2:9" ht="13.5" thickBot="1">
      <c r="B72" s="654"/>
      <c r="C72" s="645" t="str">
        <f>'Dimens areas verdes'!D57</f>
        <v>Macacão apicultor</v>
      </c>
      <c r="D72" s="890">
        <f>'Dimens areas verdes'!E57</f>
        <v>1</v>
      </c>
      <c r="E72" s="622">
        <f t="shared" si="5"/>
        <v>150</v>
      </c>
      <c r="F72" s="610">
        <f t="shared" si="3"/>
        <v>12.5</v>
      </c>
      <c r="G72" s="320"/>
      <c r="H72" s="320"/>
      <c r="I72" s="320"/>
    </row>
    <row r="73" spans="2:9" ht="13.5" thickBot="1">
      <c r="B73" s="637"/>
      <c r="C73" s="637"/>
      <c r="D73" s="639"/>
      <c r="E73" s="639"/>
      <c r="F73" s="640">
        <f>SUM(F61:F72)</f>
        <v>91.59</v>
      </c>
      <c r="G73" s="320"/>
      <c r="H73" s="320"/>
      <c r="I73" s="320"/>
    </row>
    <row r="74" spans="2:9" ht="13.5" thickBot="1">
      <c r="B74" s="320"/>
      <c r="C74" s="320"/>
      <c r="D74" s="320"/>
      <c r="E74" s="320"/>
      <c r="F74" s="320"/>
      <c r="G74" s="320"/>
      <c r="H74" s="320"/>
      <c r="I74" s="320"/>
    </row>
    <row r="75" spans="2:9" ht="13.5" thickBot="1">
      <c r="B75" s="615" t="s">
        <v>28</v>
      </c>
      <c r="C75" s="616" t="s">
        <v>20</v>
      </c>
      <c r="D75" s="616" t="s">
        <v>31</v>
      </c>
      <c r="E75" s="616" t="s">
        <v>32</v>
      </c>
      <c r="F75" s="617" t="s">
        <v>26</v>
      </c>
      <c r="G75" s="320"/>
      <c r="H75" s="320"/>
      <c r="I75" s="320"/>
    </row>
    <row r="76" spans="2:9">
      <c r="B76" s="651"/>
      <c r="C76" s="887" t="str">
        <f>'Dimens areas verdes'!D27</f>
        <v>Calça de brim</v>
      </c>
      <c r="D76" s="884">
        <f>'Dimens areas verdes'!E27</f>
        <v>3</v>
      </c>
      <c r="E76" s="918">
        <f>E83</f>
        <v>29.8</v>
      </c>
      <c r="F76" s="885">
        <f t="shared" ref="F76:F80" si="6">ROUND(E76*D76/12,2)</f>
        <v>7.45</v>
      </c>
      <c r="G76" s="320"/>
      <c r="H76" s="320"/>
      <c r="I76" s="320"/>
    </row>
    <row r="77" spans="2:9">
      <c r="B77" s="652"/>
      <c r="C77" s="643" t="str">
        <f>'Dimens areas verdes'!D28</f>
        <v>Camisa de brim</v>
      </c>
      <c r="D77" s="886">
        <f>'Dimens areas verdes'!E28</f>
        <v>3</v>
      </c>
      <c r="E77" s="426">
        <f t="shared" ref="E77:E80" si="7">E84</f>
        <v>32.5</v>
      </c>
      <c r="F77" s="604">
        <f t="shared" si="6"/>
        <v>8.1300000000000008</v>
      </c>
      <c r="G77" s="320"/>
      <c r="H77" s="320"/>
      <c r="I77" s="320"/>
    </row>
    <row r="78" spans="2:9">
      <c r="B78" s="652" t="str">
        <f>B29</f>
        <v xml:space="preserve">Motorista  </v>
      </c>
      <c r="C78" s="643" t="str">
        <f>'Dimens areas verdes'!D29</f>
        <v>Calçado de proteção</v>
      </c>
      <c r="D78" s="886">
        <f>'Dimens areas verdes'!E29</f>
        <v>2</v>
      </c>
      <c r="E78" s="426">
        <f t="shared" si="7"/>
        <v>33.166666666666664</v>
      </c>
      <c r="F78" s="604">
        <f t="shared" si="6"/>
        <v>5.53</v>
      </c>
      <c r="G78" s="320"/>
      <c r="H78" s="320"/>
      <c r="I78" s="320"/>
    </row>
    <row r="79" spans="2:9">
      <c r="B79" s="652"/>
      <c r="C79" s="643" t="str">
        <f>'Dimens areas verdes'!D30</f>
        <v>Capa impermeável</v>
      </c>
      <c r="D79" s="886">
        <f>'Dimens areas verdes'!E30</f>
        <v>3</v>
      </c>
      <c r="E79" s="426">
        <f t="shared" si="7"/>
        <v>10.8</v>
      </c>
      <c r="F79" s="604">
        <f t="shared" si="6"/>
        <v>2.7</v>
      </c>
      <c r="G79" s="320"/>
      <c r="H79" s="320"/>
      <c r="I79" s="320"/>
    </row>
    <row r="80" spans="2:9" ht="13.5" thickBot="1">
      <c r="B80" s="673"/>
      <c r="C80" s="645" t="str">
        <f>'Dimens areas verdes'!D31</f>
        <v>Boné</v>
      </c>
      <c r="D80" s="890">
        <f>'Dimens areas verdes'!E31</f>
        <v>2</v>
      </c>
      <c r="E80" s="622">
        <f t="shared" si="7"/>
        <v>6</v>
      </c>
      <c r="F80" s="610">
        <f t="shared" si="6"/>
        <v>1</v>
      </c>
      <c r="G80" s="320"/>
      <c r="H80" s="320"/>
      <c r="I80" s="320"/>
    </row>
    <row r="81" spans="2:9" ht="13.5" thickBot="1">
      <c r="B81" s="637"/>
      <c r="C81" s="637"/>
      <c r="D81" s="639"/>
      <c r="E81" s="639"/>
      <c r="F81" s="640">
        <f>SUM(F76:F80)</f>
        <v>24.810000000000002</v>
      </c>
      <c r="G81" s="320"/>
      <c r="H81" s="320"/>
      <c r="I81" s="320"/>
    </row>
    <row r="82" spans="2:9" ht="13.5" thickBot="1">
      <c r="B82" s="320"/>
      <c r="C82" s="320"/>
      <c r="D82" s="320"/>
      <c r="E82" s="320"/>
      <c r="F82" s="320"/>
      <c r="G82" s="320"/>
      <c r="H82" s="320"/>
      <c r="I82" s="320"/>
    </row>
    <row r="83" spans="2:9">
      <c r="B83" s="651"/>
      <c r="C83" s="887" t="str">
        <f>'Dimens areas verdes'!D40</f>
        <v>Calça de brim</v>
      </c>
      <c r="D83" s="888">
        <f>'Dimens areas verdes'!E40</f>
        <v>3</v>
      </c>
      <c r="E83" s="628">
        <f>Banco!$D$125</f>
        <v>29.8</v>
      </c>
      <c r="F83" s="629">
        <f>ROUND(E83*D83/12,2)</f>
        <v>7.45</v>
      </c>
      <c r="G83" s="320"/>
      <c r="H83" s="320"/>
      <c r="I83" s="320"/>
    </row>
    <row r="84" spans="2:9">
      <c r="B84" s="652"/>
      <c r="C84" s="643" t="str">
        <f>'Dimens areas verdes'!D41</f>
        <v>Camisa de brim</v>
      </c>
      <c r="D84" s="644">
        <f>'Dimens areas verdes'!E41</f>
        <v>3</v>
      </c>
      <c r="E84" s="426">
        <f>Banco!$D$127</f>
        <v>32.5</v>
      </c>
      <c r="F84" s="604">
        <f>ROUND(E84*D84/12,2)</f>
        <v>8.1300000000000008</v>
      </c>
      <c r="G84" s="320"/>
      <c r="H84" s="320"/>
      <c r="I84" s="320"/>
    </row>
    <row r="85" spans="2:9">
      <c r="B85" s="653" t="str">
        <f>B30</f>
        <v>Supervisor de Turma</v>
      </c>
      <c r="C85" s="643" t="str">
        <f>'Dimens areas verdes'!D42</f>
        <v>Calçado de proteção</v>
      </c>
      <c r="D85" s="644">
        <f>'Dimens areas verdes'!E42</f>
        <v>2</v>
      </c>
      <c r="E85" s="426">
        <f>Banco!$D$126</f>
        <v>33.166666666666664</v>
      </c>
      <c r="F85" s="604">
        <f>ROUND(E85*D85/12,2)</f>
        <v>5.53</v>
      </c>
      <c r="G85" s="320"/>
      <c r="H85" s="320"/>
      <c r="I85" s="320"/>
    </row>
    <row r="86" spans="2:9">
      <c r="B86" s="652"/>
      <c r="C86" s="643" t="str">
        <f>'Dimens areas verdes'!D43</f>
        <v>Capa impermeável</v>
      </c>
      <c r="D86" s="644">
        <f>'Dimens areas verdes'!E43</f>
        <v>3</v>
      </c>
      <c r="E86" s="426">
        <f>Banco!$D$128</f>
        <v>10.8</v>
      </c>
      <c r="F86" s="604">
        <f>ROUND(E86*D86/12,2)</f>
        <v>2.7</v>
      </c>
      <c r="G86" s="320"/>
      <c r="H86" s="320"/>
      <c r="I86" s="320"/>
    </row>
    <row r="87" spans="2:9" ht="13.5" thickBot="1">
      <c r="B87" s="673"/>
      <c r="C87" s="635" t="str">
        <f>'Dimens areas verdes'!D44</f>
        <v>Boné</v>
      </c>
      <c r="D87" s="889">
        <f>'Dimens areas verdes'!E44</f>
        <v>2</v>
      </c>
      <c r="E87" s="622">
        <f>Banco!$D$120</f>
        <v>6</v>
      </c>
      <c r="F87" s="610">
        <f>ROUND(E87*D87/12,2)</f>
        <v>1</v>
      </c>
      <c r="G87" s="320"/>
      <c r="H87" s="320"/>
      <c r="I87" s="320"/>
    </row>
    <row r="88" spans="2:9" ht="13.5" thickBot="1">
      <c r="B88" s="357"/>
      <c r="C88" s="325"/>
      <c r="D88" s="647"/>
      <c r="E88" s="648"/>
      <c r="F88" s="649">
        <f>SUM(F83:F87)</f>
        <v>24.810000000000002</v>
      </c>
      <c r="G88" s="320"/>
      <c r="H88" s="320"/>
      <c r="I88" s="320"/>
    </row>
    <row r="89" spans="2:9">
      <c r="B89" s="320"/>
      <c r="C89" s="320"/>
      <c r="D89" s="320"/>
      <c r="E89" s="320"/>
      <c r="F89" s="320"/>
      <c r="G89" s="320"/>
      <c r="H89" s="320"/>
      <c r="I89" s="320"/>
    </row>
    <row r="90" spans="2:9" ht="13.5" thickBot="1">
      <c r="B90" s="335" t="s">
        <v>993</v>
      </c>
      <c r="C90" s="320"/>
      <c r="D90" s="320"/>
      <c r="E90" s="320"/>
      <c r="F90" s="320"/>
      <c r="G90" s="320"/>
      <c r="H90" s="320"/>
      <c r="I90" s="320"/>
    </row>
    <row r="91" spans="2:9" ht="13.5" thickBot="1">
      <c r="B91" s="615" t="s">
        <v>28</v>
      </c>
      <c r="C91" s="616" t="s">
        <v>33</v>
      </c>
      <c r="D91" s="616" t="s">
        <v>34</v>
      </c>
      <c r="E91" s="617" t="s">
        <v>26</v>
      </c>
      <c r="F91" s="320"/>
      <c r="G91" s="320"/>
      <c r="H91" s="320"/>
      <c r="I91" s="320"/>
    </row>
    <row r="92" spans="2:9">
      <c r="B92" s="599" t="str">
        <f>B26</f>
        <v xml:space="preserve">Jardineiro </v>
      </c>
      <c r="C92" s="304">
        <f>0</f>
        <v>0</v>
      </c>
      <c r="D92" s="297">
        <f>F44</f>
        <v>55.23</v>
      </c>
      <c r="E92" s="656">
        <f t="shared" ref="E92:E96" si="8">ROUND(D92*C92,2)</f>
        <v>0</v>
      </c>
      <c r="F92" s="320"/>
      <c r="G92" s="320"/>
      <c r="H92" s="320"/>
      <c r="I92" s="320"/>
    </row>
    <row r="93" spans="2:9">
      <c r="B93" s="599" t="str">
        <f>B27</f>
        <v>Jardineiro Motopoda</v>
      </c>
      <c r="C93" s="304">
        <v>0</v>
      </c>
      <c r="D93" s="297">
        <f>F58</f>
        <v>86.59</v>
      </c>
      <c r="E93" s="656">
        <f t="shared" si="8"/>
        <v>0</v>
      </c>
      <c r="F93" s="320"/>
      <c r="G93" s="320"/>
      <c r="H93" s="320"/>
      <c r="I93" s="320"/>
    </row>
    <row r="94" spans="2:9">
      <c r="B94" s="599" t="str">
        <f>B28</f>
        <v>Jardineiro Motosserra</v>
      </c>
      <c r="C94" s="304">
        <v>0</v>
      </c>
      <c r="D94" s="297">
        <f>F73</f>
        <v>91.59</v>
      </c>
      <c r="E94" s="656">
        <f t="shared" si="8"/>
        <v>0</v>
      </c>
      <c r="F94" s="320"/>
      <c r="G94" s="320"/>
      <c r="H94" s="320"/>
      <c r="I94" s="320"/>
    </row>
    <row r="95" spans="2:9">
      <c r="B95" s="599" t="str">
        <f>B29</f>
        <v xml:space="preserve">Motorista  </v>
      </c>
      <c r="C95" s="304">
        <v>0</v>
      </c>
      <c r="D95" s="297">
        <f>F81</f>
        <v>24.810000000000002</v>
      </c>
      <c r="E95" s="656">
        <f t="shared" si="8"/>
        <v>0</v>
      </c>
      <c r="F95" s="320"/>
      <c r="G95" s="320"/>
      <c r="H95" s="320"/>
      <c r="I95" s="320"/>
    </row>
    <row r="96" spans="2:9">
      <c r="B96" s="602" t="str">
        <f>B30</f>
        <v>Supervisor de Turma</v>
      </c>
      <c r="C96" s="304">
        <v>0</v>
      </c>
      <c r="D96" s="426">
        <f>F88</f>
        <v>24.810000000000002</v>
      </c>
      <c r="E96" s="656">
        <f t="shared" si="8"/>
        <v>0</v>
      </c>
      <c r="F96" s="320"/>
      <c r="G96" s="320"/>
      <c r="H96" s="320"/>
      <c r="I96" s="320"/>
    </row>
    <row r="97" spans="2:247" ht="15.75" customHeight="1" thickBot="1">
      <c r="B97" s="608"/>
      <c r="C97" s="658"/>
      <c r="D97" s="659"/>
      <c r="E97" s="607"/>
      <c r="F97" s="320"/>
      <c r="G97" s="320"/>
      <c r="H97" s="320"/>
      <c r="I97" s="320"/>
    </row>
    <row r="98" spans="2:247" ht="15.75" customHeight="1" thickBot="1">
      <c r="B98" s="357"/>
      <c r="C98" s="624"/>
      <c r="D98" s="660"/>
      <c r="E98" s="661">
        <f>SUM(E92:E97)</f>
        <v>0</v>
      </c>
      <c r="F98" s="320"/>
      <c r="G98" s="320"/>
      <c r="H98" s="320"/>
      <c r="I98" s="320"/>
    </row>
    <row r="99" spans="2:247">
      <c r="B99" s="320"/>
      <c r="C99" s="320"/>
      <c r="D99" s="320"/>
      <c r="E99" s="320"/>
      <c r="F99" s="320"/>
      <c r="G99" s="320"/>
      <c r="H99" s="320"/>
      <c r="I99" s="320"/>
    </row>
    <row r="100" spans="2:247" ht="13.5" thickBot="1">
      <c r="B100" s="745" t="s">
        <v>1734</v>
      </c>
      <c r="C100" s="320"/>
      <c r="D100" s="320"/>
      <c r="E100" s="320"/>
      <c r="F100" s="320"/>
      <c r="G100" s="320"/>
      <c r="H100" s="320"/>
      <c r="I100" s="320"/>
    </row>
    <row r="101" spans="2:247" s="153" customFormat="1" ht="13.5" thickBot="1">
      <c r="B101" s="615" t="s">
        <v>28</v>
      </c>
      <c r="C101" s="616" t="s">
        <v>102</v>
      </c>
      <c r="D101" s="616" t="s">
        <v>103</v>
      </c>
      <c r="E101" s="616" t="s">
        <v>114</v>
      </c>
      <c r="F101" s="616" t="s">
        <v>32</v>
      </c>
      <c r="G101" s="617" t="s">
        <v>26</v>
      </c>
      <c r="H101" s="320"/>
      <c r="I101" s="181"/>
    </row>
    <row r="102" spans="2:247" s="153" customFormat="1">
      <c r="B102" s="599" t="str">
        <f>'Dimens areas verdes'!C276</f>
        <v>vasourão</v>
      </c>
      <c r="C102" s="662">
        <v>0</v>
      </c>
      <c r="D102" s="215">
        <v>1</v>
      </c>
      <c r="E102" s="618">
        <f>'Dimens areas verdes'!D276</f>
        <v>1</v>
      </c>
      <c r="F102" s="297">
        <f>Banco!D103</f>
        <v>27.6</v>
      </c>
      <c r="G102" s="656">
        <f t="shared" ref="G102:G112" si="9">ROUND(C102*D102*E102*F102,2)</f>
        <v>0</v>
      </c>
      <c r="H102" s="320"/>
      <c r="I102" s="356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599" t="str">
        <f>'Dimens areas verdes'!C277</f>
        <v>pa</v>
      </c>
      <c r="C103" s="662">
        <v>0</v>
      </c>
      <c r="D103" s="215">
        <v>1</v>
      </c>
      <c r="E103" s="618">
        <f>'Dimens areas verdes'!D277</f>
        <v>0.25</v>
      </c>
      <c r="F103" s="297">
        <f>Banco!D69</f>
        <v>35.9</v>
      </c>
      <c r="G103" s="656">
        <f t="shared" si="9"/>
        <v>0</v>
      </c>
      <c r="H103" s="320"/>
      <c r="I103" s="356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599" t="str">
        <f>'Dimens areas verdes'!C278</f>
        <v>serra curva</v>
      </c>
      <c r="C104" s="662">
        <v>0</v>
      </c>
      <c r="D104" s="215">
        <v>1</v>
      </c>
      <c r="E104" s="618">
        <f>'Dimens areas verdes'!D278</f>
        <v>0.5</v>
      </c>
      <c r="F104" s="297">
        <f>Banco!D82</f>
        <v>49.9</v>
      </c>
      <c r="G104" s="656">
        <f t="shared" si="9"/>
        <v>0</v>
      </c>
      <c r="H104" s="320"/>
      <c r="I104" s="356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599" t="str">
        <f>'Dimens areas verdes'!C279</f>
        <v>cabo de aço 20 m , 10 mm</v>
      </c>
      <c r="C105" s="662">
        <v>0</v>
      </c>
      <c r="D105" s="215">
        <v>1</v>
      </c>
      <c r="E105" s="618">
        <f>'Dimens areas verdes'!D279</f>
        <v>0.25</v>
      </c>
      <c r="F105" s="297">
        <f>Banco!D20</f>
        <v>119.9</v>
      </c>
      <c r="G105" s="656">
        <f t="shared" si="9"/>
        <v>0</v>
      </c>
      <c r="H105" s="320"/>
      <c r="I105" s="356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599" t="str">
        <f>'Dimens areas verdes'!C280</f>
        <v>corda 20 m, 15 mm</v>
      </c>
      <c r="C106" s="662">
        <v>0</v>
      </c>
      <c r="D106" s="215">
        <v>1</v>
      </c>
      <c r="E106" s="618">
        <f>'Dimens areas verdes'!D280</f>
        <v>0.25</v>
      </c>
      <c r="F106" s="297">
        <f>Banco!D33</f>
        <v>84.9</v>
      </c>
      <c r="G106" s="656">
        <f t="shared" si="9"/>
        <v>0</v>
      </c>
      <c r="H106" s="320"/>
      <c r="I106" s="356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>
      <c r="B107" s="599" t="str">
        <f>'Dimens areas verdes'!C281</f>
        <v>escada 6 m</v>
      </c>
      <c r="C107" s="662">
        <v>0</v>
      </c>
      <c r="D107" s="215">
        <v>1</v>
      </c>
      <c r="E107" s="618">
        <f>'Dimens areas verdes'!D281</f>
        <v>0.33333333333333331</v>
      </c>
      <c r="F107" s="297">
        <f>Banco!D39</f>
        <v>898.9</v>
      </c>
      <c r="G107" s="656">
        <f t="shared" si="9"/>
        <v>0</v>
      </c>
      <c r="H107" s="320"/>
      <c r="I107" s="356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2:247" s="153" customFormat="1">
      <c r="B108" s="599" t="str">
        <f>'Dimens areas verdes'!C282</f>
        <v>machado</v>
      </c>
      <c r="C108" s="662">
        <v>0</v>
      </c>
      <c r="D108" s="215">
        <v>1</v>
      </c>
      <c r="E108" s="618">
        <f>'Dimens areas verdes'!D282</f>
        <v>0.25</v>
      </c>
      <c r="F108" s="297">
        <f>Banco!D52</f>
        <v>72.900000000000006</v>
      </c>
      <c r="G108" s="656">
        <f t="shared" si="9"/>
        <v>0</v>
      </c>
      <c r="H108" s="320"/>
      <c r="I108" s="356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2:247" s="153" customFormat="1">
      <c r="B109" s="599" t="str">
        <f>'Dimens areas verdes'!C283</f>
        <v>cavalete sinalização</v>
      </c>
      <c r="C109" s="662">
        <v>0</v>
      </c>
      <c r="D109" s="215">
        <v>1</v>
      </c>
      <c r="E109" s="618">
        <f>'Dimens areas verdes'!D283</f>
        <v>0.25</v>
      </c>
      <c r="F109" s="297">
        <f>Banco!D26</f>
        <v>62.9</v>
      </c>
      <c r="G109" s="656">
        <f t="shared" si="9"/>
        <v>0</v>
      </c>
      <c r="H109" s="320"/>
      <c r="I109" s="356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2:247" s="153" customFormat="1">
      <c r="B110" s="599" t="str">
        <f>'Dimens areas verdes'!C284</f>
        <v>placas refletivas</v>
      </c>
      <c r="C110" s="662">
        <v>0</v>
      </c>
      <c r="D110" s="215">
        <v>1</v>
      </c>
      <c r="E110" s="618">
        <f>'Dimens areas verdes'!D284</f>
        <v>0.5</v>
      </c>
      <c r="F110" s="297">
        <f>Banco!D73</f>
        <v>45</v>
      </c>
      <c r="G110" s="656">
        <f t="shared" si="9"/>
        <v>0</v>
      </c>
      <c r="H110" s="320"/>
      <c r="I110" s="356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2:247" s="153" customFormat="1">
      <c r="B111" s="599" t="str">
        <f>'Dimens areas verdes'!C285</f>
        <v>cone de sinalização</v>
      </c>
      <c r="C111" s="662">
        <v>0</v>
      </c>
      <c r="D111" s="215">
        <v>1</v>
      </c>
      <c r="E111" s="618">
        <f>'Dimens areas verdes'!D285</f>
        <v>0.5</v>
      </c>
      <c r="F111" s="297">
        <f>Banco!D32</f>
        <v>64.900000000000006</v>
      </c>
      <c r="G111" s="656">
        <f t="shared" si="9"/>
        <v>0</v>
      </c>
      <c r="H111" s="320"/>
      <c r="I111" s="356"/>
      <c r="L111" s="177"/>
      <c r="M111" s="176"/>
      <c r="N111" s="166"/>
      <c r="O111" s="175"/>
      <c r="T111" s="177"/>
      <c r="U111" s="176"/>
      <c r="V111" s="166"/>
      <c r="W111" s="175"/>
      <c r="AB111" s="177"/>
      <c r="AC111" s="176"/>
      <c r="AD111" s="166"/>
      <c r="AE111" s="175"/>
      <c r="AJ111" s="177"/>
      <c r="AK111" s="176"/>
      <c r="AL111" s="166"/>
      <c r="AM111" s="175"/>
      <c r="AR111" s="177"/>
      <c r="AS111" s="176"/>
      <c r="AT111" s="166"/>
      <c r="AU111" s="175"/>
      <c r="AZ111" s="177"/>
      <c r="BA111" s="176"/>
      <c r="BB111" s="166"/>
      <c r="BC111" s="175"/>
      <c r="BH111" s="177"/>
      <c r="BI111" s="176"/>
      <c r="BJ111" s="166"/>
      <c r="BK111" s="175"/>
      <c r="BP111" s="177"/>
      <c r="BQ111" s="176"/>
      <c r="BR111" s="166"/>
      <c r="BS111" s="175"/>
      <c r="BX111" s="177"/>
      <c r="BY111" s="176"/>
      <c r="BZ111" s="166"/>
      <c r="CA111" s="175"/>
      <c r="CF111" s="177"/>
      <c r="CG111" s="176"/>
      <c r="CH111" s="166"/>
      <c r="CI111" s="175"/>
      <c r="CN111" s="177"/>
      <c r="CO111" s="176"/>
      <c r="CP111" s="166"/>
      <c r="CQ111" s="175"/>
      <c r="CV111" s="177"/>
      <c r="CW111" s="176"/>
      <c r="CX111" s="166"/>
      <c r="CY111" s="175"/>
      <c r="DD111" s="177"/>
      <c r="DE111" s="176"/>
      <c r="DF111" s="166"/>
      <c r="DG111" s="175"/>
      <c r="DL111" s="177"/>
      <c r="DM111" s="176"/>
      <c r="DN111" s="166"/>
      <c r="DO111" s="175"/>
      <c r="DT111" s="177"/>
      <c r="DU111" s="176"/>
      <c r="DV111" s="166"/>
      <c r="DW111" s="175"/>
      <c r="EB111" s="177"/>
      <c r="EC111" s="176"/>
      <c r="ED111" s="166"/>
      <c r="EE111" s="175"/>
      <c r="EJ111" s="177"/>
      <c r="EK111" s="176"/>
      <c r="EL111" s="166"/>
      <c r="EM111" s="175"/>
      <c r="ER111" s="177"/>
      <c r="ES111" s="176"/>
      <c r="ET111" s="166"/>
      <c r="EU111" s="175"/>
      <c r="EZ111" s="177"/>
      <c r="FA111" s="176"/>
      <c r="FB111" s="166"/>
      <c r="FC111" s="175"/>
      <c r="FH111" s="177"/>
      <c r="FI111" s="176"/>
      <c r="FJ111" s="166"/>
      <c r="FK111" s="175"/>
      <c r="FP111" s="177"/>
      <c r="FQ111" s="176"/>
      <c r="FR111" s="166"/>
      <c r="FS111" s="175"/>
      <c r="FX111" s="177"/>
      <c r="FY111" s="176"/>
      <c r="FZ111" s="166"/>
      <c r="GA111" s="175"/>
      <c r="GF111" s="177"/>
      <c r="GG111" s="176"/>
      <c r="GH111" s="166"/>
      <c r="GI111" s="175"/>
      <c r="GN111" s="177"/>
      <c r="GO111" s="176"/>
      <c r="GP111" s="166"/>
      <c r="GQ111" s="175"/>
      <c r="GV111" s="177"/>
      <c r="GW111" s="176"/>
      <c r="GX111" s="166"/>
      <c r="GY111" s="175"/>
      <c r="HD111" s="177"/>
      <c r="HE111" s="176"/>
      <c r="HF111" s="166"/>
      <c r="HG111" s="175"/>
      <c r="HL111" s="177"/>
      <c r="HM111" s="176"/>
      <c r="HN111" s="166"/>
      <c r="HO111" s="175"/>
      <c r="HT111" s="177"/>
      <c r="HU111" s="176"/>
      <c r="HV111" s="166"/>
      <c r="HW111" s="175"/>
      <c r="IB111" s="177"/>
      <c r="IC111" s="176"/>
      <c r="ID111" s="166"/>
      <c r="IE111" s="175"/>
      <c r="IJ111" s="177"/>
      <c r="IK111" s="176"/>
      <c r="IL111" s="166"/>
      <c r="IM111" s="175"/>
    </row>
    <row r="112" spans="2:247" s="153" customFormat="1">
      <c r="B112" s="599" t="str">
        <f>'Dimens areas verdes'!C286</f>
        <v>bandeirolas</v>
      </c>
      <c r="C112" s="662">
        <v>0</v>
      </c>
      <c r="D112" s="215">
        <v>1</v>
      </c>
      <c r="E112" s="618">
        <f>'Dimens areas verdes'!D286</f>
        <v>0.5</v>
      </c>
      <c r="F112" s="297">
        <f>Banco!D47</f>
        <v>5.49</v>
      </c>
      <c r="G112" s="656">
        <f t="shared" si="9"/>
        <v>0</v>
      </c>
      <c r="H112" s="320"/>
      <c r="I112" s="356"/>
      <c r="L112" s="177"/>
      <c r="M112" s="176"/>
      <c r="N112" s="166"/>
      <c r="O112" s="175"/>
      <c r="T112" s="177"/>
      <c r="U112" s="176"/>
      <c r="V112" s="166"/>
      <c r="W112" s="175"/>
      <c r="AB112" s="177"/>
      <c r="AC112" s="176"/>
      <c r="AD112" s="166"/>
      <c r="AE112" s="175"/>
      <c r="AJ112" s="177"/>
      <c r="AK112" s="176"/>
      <c r="AL112" s="166"/>
      <c r="AM112" s="175"/>
      <c r="AR112" s="177"/>
      <c r="AS112" s="176"/>
      <c r="AT112" s="166"/>
      <c r="AU112" s="175"/>
      <c r="AZ112" s="177"/>
      <c r="BA112" s="176"/>
      <c r="BB112" s="166"/>
      <c r="BC112" s="175"/>
      <c r="BH112" s="177"/>
      <c r="BI112" s="176"/>
      <c r="BJ112" s="166"/>
      <c r="BK112" s="175"/>
      <c r="BP112" s="177"/>
      <c r="BQ112" s="176"/>
      <c r="BR112" s="166"/>
      <c r="BS112" s="175"/>
      <c r="BX112" s="177"/>
      <c r="BY112" s="176"/>
      <c r="BZ112" s="166"/>
      <c r="CA112" s="175"/>
      <c r="CF112" s="177"/>
      <c r="CG112" s="176"/>
      <c r="CH112" s="166"/>
      <c r="CI112" s="175"/>
      <c r="CN112" s="177"/>
      <c r="CO112" s="176"/>
      <c r="CP112" s="166"/>
      <c r="CQ112" s="175"/>
      <c r="CV112" s="177"/>
      <c r="CW112" s="176"/>
      <c r="CX112" s="166"/>
      <c r="CY112" s="175"/>
      <c r="DD112" s="177"/>
      <c r="DE112" s="176"/>
      <c r="DF112" s="166"/>
      <c r="DG112" s="175"/>
      <c r="DL112" s="177"/>
      <c r="DM112" s="176"/>
      <c r="DN112" s="166"/>
      <c r="DO112" s="175"/>
      <c r="DT112" s="177"/>
      <c r="DU112" s="176"/>
      <c r="DV112" s="166"/>
      <c r="DW112" s="175"/>
      <c r="EB112" s="177"/>
      <c r="EC112" s="176"/>
      <c r="ED112" s="166"/>
      <c r="EE112" s="175"/>
      <c r="EJ112" s="177"/>
      <c r="EK112" s="176"/>
      <c r="EL112" s="166"/>
      <c r="EM112" s="175"/>
      <c r="ER112" s="177"/>
      <c r="ES112" s="176"/>
      <c r="ET112" s="166"/>
      <c r="EU112" s="175"/>
      <c r="EZ112" s="177"/>
      <c r="FA112" s="176"/>
      <c r="FB112" s="166"/>
      <c r="FC112" s="175"/>
      <c r="FH112" s="177"/>
      <c r="FI112" s="176"/>
      <c r="FJ112" s="166"/>
      <c r="FK112" s="175"/>
      <c r="FP112" s="177"/>
      <c r="FQ112" s="176"/>
      <c r="FR112" s="166"/>
      <c r="FS112" s="175"/>
      <c r="FX112" s="177"/>
      <c r="FY112" s="176"/>
      <c r="FZ112" s="166"/>
      <c r="GA112" s="175"/>
      <c r="GF112" s="177"/>
      <c r="GG112" s="176"/>
      <c r="GH112" s="166"/>
      <c r="GI112" s="175"/>
      <c r="GN112" s="177"/>
      <c r="GO112" s="176"/>
      <c r="GP112" s="166"/>
      <c r="GQ112" s="175"/>
      <c r="GV112" s="177"/>
      <c r="GW112" s="176"/>
      <c r="GX112" s="166"/>
      <c r="GY112" s="175"/>
      <c r="HD112" s="177"/>
      <c r="HE112" s="176"/>
      <c r="HF112" s="166"/>
      <c r="HG112" s="175"/>
      <c r="HL112" s="177"/>
      <c r="HM112" s="176"/>
      <c r="HN112" s="166"/>
      <c r="HO112" s="175"/>
      <c r="HT112" s="177"/>
      <c r="HU112" s="176"/>
      <c r="HV112" s="166"/>
      <c r="HW112" s="175"/>
      <c r="IB112" s="177"/>
      <c r="IC112" s="176"/>
      <c r="ID112" s="166"/>
      <c r="IE112" s="175"/>
      <c r="IJ112" s="177"/>
      <c r="IK112" s="176"/>
      <c r="IL112" s="166"/>
      <c r="IM112" s="175"/>
    </row>
    <row r="113" spans="2:247" s="153" customFormat="1" ht="13.5" thickBot="1">
      <c r="B113" s="663"/>
      <c r="C113" s="621"/>
      <c r="D113" s="664"/>
      <c r="E113" s="609"/>
      <c r="F113" s="622"/>
      <c r="G113" s="610"/>
      <c r="H113" s="320"/>
      <c r="I113" s="356"/>
      <c r="L113" s="177"/>
      <c r="M113" s="176"/>
      <c r="N113" s="166"/>
      <c r="O113" s="175"/>
      <c r="T113" s="177"/>
      <c r="U113" s="176"/>
      <c r="V113" s="166"/>
      <c r="W113" s="175"/>
      <c r="AB113" s="177"/>
      <c r="AC113" s="176"/>
      <c r="AD113" s="166"/>
      <c r="AE113" s="175"/>
      <c r="AJ113" s="177"/>
      <c r="AK113" s="176"/>
      <c r="AL113" s="166"/>
      <c r="AM113" s="175"/>
      <c r="AR113" s="177"/>
      <c r="AS113" s="176"/>
      <c r="AT113" s="166"/>
      <c r="AU113" s="175"/>
      <c r="AZ113" s="177"/>
      <c r="BA113" s="176"/>
      <c r="BB113" s="166"/>
      <c r="BC113" s="175"/>
      <c r="BH113" s="177"/>
      <c r="BI113" s="176"/>
      <c r="BJ113" s="166"/>
      <c r="BK113" s="175"/>
      <c r="BP113" s="177"/>
      <c r="BQ113" s="176"/>
      <c r="BR113" s="166"/>
      <c r="BS113" s="175"/>
      <c r="BX113" s="177"/>
      <c r="BY113" s="176"/>
      <c r="BZ113" s="166"/>
      <c r="CA113" s="175"/>
      <c r="CF113" s="177"/>
      <c r="CG113" s="176"/>
      <c r="CH113" s="166"/>
      <c r="CI113" s="175"/>
      <c r="CN113" s="177"/>
      <c r="CO113" s="176"/>
      <c r="CP113" s="166"/>
      <c r="CQ113" s="175"/>
      <c r="CV113" s="177"/>
      <c r="CW113" s="176"/>
      <c r="CX113" s="166"/>
      <c r="CY113" s="175"/>
      <c r="DD113" s="177"/>
      <c r="DE113" s="176"/>
      <c r="DF113" s="166"/>
      <c r="DG113" s="175"/>
      <c r="DL113" s="177"/>
      <c r="DM113" s="176"/>
      <c r="DN113" s="166"/>
      <c r="DO113" s="175"/>
      <c r="DT113" s="177"/>
      <c r="DU113" s="176"/>
      <c r="DV113" s="166"/>
      <c r="DW113" s="175"/>
      <c r="EB113" s="177"/>
      <c r="EC113" s="176"/>
      <c r="ED113" s="166"/>
      <c r="EE113" s="175"/>
      <c r="EJ113" s="177"/>
      <c r="EK113" s="176"/>
      <c r="EL113" s="166"/>
      <c r="EM113" s="175"/>
      <c r="ER113" s="177"/>
      <c r="ES113" s="176"/>
      <c r="ET113" s="166"/>
      <c r="EU113" s="175"/>
      <c r="EZ113" s="177"/>
      <c r="FA113" s="176"/>
      <c r="FB113" s="166"/>
      <c r="FC113" s="175"/>
      <c r="FH113" s="177"/>
      <c r="FI113" s="176"/>
      <c r="FJ113" s="166"/>
      <c r="FK113" s="175"/>
      <c r="FP113" s="177"/>
      <c r="FQ113" s="176"/>
      <c r="FR113" s="166"/>
      <c r="FS113" s="175"/>
      <c r="FX113" s="177"/>
      <c r="FY113" s="176"/>
      <c r="FZ113" s="166"/>
      <c r="GA113" s="175"/>
      <c r="GF113" s="177"/>
      <c r="GG113" s="176"/>
      <c r="GH113" s="166"/>
      <c r="GI113" s="175"/>
      <c r="GN113" s="177"/>
      <c r="GO113" s="176"/>
      <c r="GP113" s="166"/>
      <c r="GQ113" s="175"/>
      <c r="GV113" s="177"/>
      <c r="GW113" s="176"/>
      <c r="GX113" s="166"/>
      <c r="GY113" s="175"/>
      <c r="HD113" s="177"/>
      <c r="HE113" s="176"/>
      <c r="HF113" s="166"/>
      <c r="HG113" s="175"/>
      <c r="HL113" s="177"/>
      <c r="HM113" s="176"/>
      <c r="HN113" s="166"/>
      <c r="HO113" s="175"/>
      <c r="HT113" s="177"/>
      <c r="HU113" s="176"/>
      <c r="HV113" s="166"/>
      <c r="HW113" s="175"/>
      <c r="IB113" s="177"/>
      <c r="IC113" s="176"/>
      <c r="ID113" s="166"/>
      <c r="IE113" s="175"/>
      <c r="IJ113" s="177"/>
      <c r="IK113" s="176"/>
      <c r="IL113" s="166"/>
      <c r="IM113" s="175"/>
    </row>
    <row r="114" spans="2:247" s="153" customFormat="1" ht="20.100000000000001" customHeight="1" thickBot="1">
      <c r="B114" s="637"/>
      <c r="C114" s="637"/>
      <c r="D114" s="639"/>
      <c r="E114" s="650"/>
      <c r="F114" s="665"/>
      <c r="G114" s="661">
        <f>SUM(G102:G113)</f>
        <v>0</v>
      </c>
      <c r="H114" s="320"/>
      <c r="I114" s="356"/>
      <c r="K114" s="172"/>
      <c r="L114" s="172"/>
      <c r="M114" s="171"/>
      <c r="N114" s="171"/>
      <c r="O114" s="170"/>
      <c r="S114" s="172"/>
      <c r="T114" s="172"/>
      <c r="U114" s="171"/>
      <c r="V114" s="171"/>
      <c r="W114" s="170"/>
      <c r="AA114" s="172"/>
      <c r="AB114" s="172"/>
      <c r="AC114" s="171"/>
      <c r="AD114" s="171"/>
      <c r="AE114" s="170"/>
      <c r="AI114" s="172"/>
      <c r="AJ114" s="172"/>
      <c r="AK114" s="171"/>
      <c r="AL114" s="171"/>
      <c r="AM114" s="170"/>
      <c r="AQ114" s="172"/>
      <c r="AR114" s="172"/>
      <c r="AS114" s="171"/>
      <c r="AT114" s="171"/>
      <c r="AU114" s="170"/>
      <c r="AY114" s="172"/>
      <c r="AZ114" s="172"/>
      <c r="BA114" s="171"/>
      <c r="BB114" s="171"/>
      <c r="BC114" s="170"/>
      <c r="BG114" s="172"/>
      <c r="BH114" s="172"/>
      <c r="BI114" s="171"/>
      <c r="BJ114" s="171"/>
      <c r="BK114" s="170"/>
      <c r="BO114" s="172"/>
      <c r="BP114" s="172"/>
      <c r="BQ114" s="171"/>
      <c r="BR114" s="171"/>
      <c r="BS114" s="170"/>
      <c r="BW114" s="172"/>
      <c r="BX114" s="172"/>
      <c r="BY114" s="171"/>
      <c r="BZ114" s="171"/>
      <c r="CA114" s="170"/>
      <c r="CE114" s="172"/>
      <c r="CF114" s="172"/>
      <c r="CG114" s="171"/>
      <c r="CH114" s="171"/>
      <c r="CI114" s="170"/>
      <c r="CM114" s="172"/>
      <c r="CN114" s="172"/>
      <c r="CO114" s="171"/>
      <c r="CP114" s="171"/>
      <c r="CQ114" s="170"/>
      <c r="CU114" s="172"/>
      <c r="CV114" s="172"/>
      <c r="CW114" s="171"/>
      <c r="CX114" s="171"/>
      <c r="CY114" s="170"/>
      <c r="DC114" s="172"/>
      <c r="DD114" s="172"/>
      <c r="DE114" s="171"/>
      <c r="DF114" s="171"/>
      <c r="DG114" s="170"/>
      <c r="DK114" s="172"/>
      <c r="DL114" s="172"/>
      <c r="DM114" s="171"/>
      <c r="DN114" s="171"/>
      <c r="DO114" s="170"/>
      <c r="DS114" s="172"/>
      <c r="DT114" s="172"/>
      <c r="DU114" s="171"/>
      <c r="DV114" s="171"/>
      <c r="DW114" s="170"/>
      <c r="EA114" s="172"/>
      <c r="EB114" s="172"/>
      <c r="EC114" s="171"/>
      <c r="ED114" s="171"/>
      <c r="EE114" s="170"/>
      <c r="EI114" s="172"/>
      <c r="EJ114" s="172"/>
      <c r="EK114" s="171"/>
      <c r="EL114" s="171"/>
      <c r="EM114" s="170"/>
      <c r="EQ114" s="172"/>
      <c r="ER114" s="172"/>
      <c r="ES114" s="171"/>
      <c r="ET114" s="171"/>
      <c r="EU114" s="170"/>
      <c r="EY114" s="172"/>
      <c r="EZ114" s="172"/>
      <c r="FA114" s="171"/>
      <c r="FB114" s="171"/>
      <c r="FC114" s="170"/>
      <c r="FG114" s="172"/>
      <c r="FH114" s="172"/>
      <c r="FI114" s="171"/>
      <c r="FJ114" s="171"/>
      <c r="FK114" s="170"/>
      <c r="FO114" s="172"/>
      <c r="FP114" s="172"/>
      <c r="FQ114" s="171"/>
      <c r="FR114" s="171"/>
      <c r="FS114" s="170"/>
      <c r="FW114" s="172"/>
      <c r="FX114" s="172"/>
      <c r="FY114" s="171"/>
      <c r="FZ114" s="171"/>
      <c r="GA114" s="170"/>
      <c r="GE114" s="172"/>
      <c r="GF114" s="172"/>
      <c r="GG114" s="171"/>
      <c r="GH114" s="171"/>
      <c r="GI114" s="170"/>
      <c r="GM114" s="172"/>
      <c r="GN114" s="172"/>
      <c r="GO114" s="171"/>
      <c r="GP114" s="171"/>
      <c r="GQ114" s="170"/>
      <c r="GU114" s="172"/>
      <c r="GV114" s="172"/>
      <c r="GW114" s="171"/>
      <c r="GX114" s="171"/>
      <c r="GY114" s="170"/>
      <c r="HC114" s="172"/>
      <c r="HD114" s="172"/>
      <c r="HE114" s="171"/>
      <c r="HF114" s="171"/>
      <c r="HG114" s="170"/>
      <c r="HK114" s="172"/>
      <c r="HL114" s="172"/>
      <c r="HM114" s="171"/>
      <c r="HN114" s="171"/>
      <c r="HO114" s="170"/>
      <c r="HS114" s="172"/>
      <c r="HT114" s="172"/>
      <c r="HU114" s="171"/>
      <c r="HV114" s="171"/>
      <c r="HW114" s="170"/>
      <c r="IA114" s="172"/>
      <c r="IB114" s="172"/>
      <c r="IC114" s="171"/>
      <c r="ID114" s="171"/>
      <c r="IE114" s="170"/>
      <c r="II114" s="172"/>
      <c r="IJ114" s="172"/>
      <c r="IK114" s="171"/>
      <c r="IL114" s="171"/>
      <c r="IM114" s="170"/>
    </row>
    <row r="115" spans="2:247">
      <c r="B115" s="335" t="s">
        <v>35</v>
      </c>
      <c r="C115" s="320"/>
      <c r="D115" s="320"/>
      <c r="E115" s="320"/>
      <c r="F115" s="320"/>
      <c r="G115" s="320"/>
      <c r="H115" s="320"/>
      <c r="I115" s="320"/>
    </row>
    <row r="116" spans="2:247">
      <c r="B116" s="335" t="str">
        <f>'Ret Arvore peq porte &lt;2 pavim '!B139</f>
        <v>2.1.CAMINHÃO MEDIO CARROCERIA EQUIPADO COM BRAÇO MECANICO HIDRAULICO</v>
      </c>
      <c r="C116" s="320"/>
      <c r="D116" s="320"/>
      <c r="E116" s="415"/>
      <c r="F116" s="356"/>
      <c r="G116" s="666"/>
      <c r="H116" s="320"/>
      <c r="I116" s="320"/>
    </row>
    <row r="117" spans="2:247" ht="13.5" thickBot="1">
      <c r="B117" s="335"/>
      <c r="C117" s="320"/>
      <c r="D117" s="320"/>
      <c r="E117" s="415"/>
      <c r="F117" s="356"/>
      <c r="G117" s="666"/>
      <c r="H117" s="320"/>
      <c r="I117" s="320"/>
    </row>
    <row r="118" spans="2:247">
      <c r="B118" s="335"/>
      <c r="C118" s="320"/>
      <c r="D118" s="320"/>
      <c r="E118" s="667" t="s">
        <v>36</v>
      </c>
      <c r="F118" s="668"/>
      <c r="G118" s="197">
        <f>'Dimens areas verdes'!D256*'Dimens areas verdes'!C114</f>
        <v>45</v>
      </c>
      <c r="H118" s="320"/>
      <c r="I118" s="320"/>
    </row>
    <row r="119" spans="2:247" ht="13.5" thickBot="1">
      <c r="B119" s="357" t="s">
        <v>38</v>
      </c>
      <c r="C119" s="320"/>
      <c r="D119" s="320"/>
      <c r="E119" s="669" t="s">
        <v>37</v>
      </c>
      <c r="F119" s="356"/>
      <c r="G119" s="278">
        <f>'Dimens areas verdes'!D240</f>
        <v>1</v>
      </c>
      <c r="H119" s="320"/>
      <c r="I119" s="320"/>
    </row>
    <row r="120" spans="2:247" ht="13.5" thickBot="1">
      <c r="B120" s="670"/>
      <c r="C120" s="722" t="s">
        <v>39</v>
      </c>
      <c r="D120" s="671" t="s">
        <v>40</v>
      </c>
      <c r="E120" s="671" t="s">
        <v>41</v>
      </c>
      <c r="F120" s="672" t="s">
        <v>26</v>
      </c>
      <c r="G120" s="356"/>
      <c r="H120" s="320"/>
      <c r="I120" s="320"/>
    </row>
    <row r="121" spans="2:247" ht="20.100000000000001" customHeight="1" thickBot="1">
      <c r="B121" s="673" t="s">
        <v>110</v>
      </c>
      <c r="C121" s="674">
        <f>G118</f>
        <v>45</v>
      </c>
      <c r="D121" s="609">
        <f>Banco!D67</f>
        <v>4.2300000000000004</v>
      </c>
      <c r="E121" s="704">
        <f>Banco!D218</f>
        <v>3.5</v>
      </c>
      <c r="F121" s="427">
        <f>(C121/E121)*D121</f>
        <v>54.385714285714293</v>
      </c>
      <c r="G121" s="356"/>
      <c r="H121" s="320"/>
      <c r="I121" s="320"/>
    </row>
    <row r="122" spans="2:247">
      <c r="B122" s="320"/>
      <c r="C122" s="320"/>
      <c r="D122" s="320"/>
      <c r="E122" s="320"/>
      <c r="F122" s="320"/>
      <c r="G122" s="320"/>
      <c r="H122" s="320"/>
      <c r="I122" s="320"/>
    </row>
    <row r="123" spans="2:247" ht="13.5" thickBot="1">
      <c r="B123" s="383" t="s">
        <v>42</v>
      </c>
      <c r="C123" s="320"/>
      <c r="D123" s="320"/>
      <c r="E123" s="320"/>
      <c r="F123" s="320"/>
      <c r="G123" s="320"/>
      <c r="H123" s="320"/>
      <c r="I123" s="320"/>
    </row>
    <row r="124" spans="2:247" ht="13.5" thickBot="1">
      <c r="B124" s="595" t="s">
        <v>393</v>
      </c>
      <c r="C124" s="676"/>
      <c r="D124" s="677"/>
      <c r="E124" s="677">
        <f>Banco!D229</f>
        <v>0.1</v>
      </c>
      <c r="F124" s="672" t="s">
        <v>26</v>
      </c>
      <c r="G124" s="320"/>
      <c r="H124" s="320"/>
      <c r="I124" s="320"/>
    </row>
    <row r="125" spans="2:247" ht="13.5" thickBot="1">
      <c r="B125" s="608" t="s">
        <v>105</v>
      </c>
      <c r="C125" s="678"/>
      <c r="D125" s="678"/>
      <c r="E125" s="679"/>
      <c r="F125" s="427">
        <f>F121*E124</f>
        <v>5.4385714285714295</v>
      </c>
      <c r="G125" s="320"/>
      <c r="H125" s="320"/>
      <c r="I125" s="320"/>
    </row>
    <row r="126" spans="2:247">
      <c r="B126" s="357"/>
      <c r="C126" s="356"/>
      <c r="D126" s="356"/>
      <c r="E126" s="356"/>
      <c r="F126" s="403"/>
      <c r="G126" s="320"/>
      <c r="H126" s="320"/>
      <c r="I126" s="320"/>
    </row>
    <row r="127" spans="2:247" ht="13.5" thickBot="1">
      <c r="B127" s="357" t="s">
        <v>961</v>
      </c>
      <c r="C127" s="320"/>
      <c r="D127" s="320"/>
      <c r="E127" s="320"/>
      <c r="F127" s="320"/>
      <c r="G127" s="320"/>
      <c r="H127" s="320"/>
      <c r="I127" s="320"/>
    </row>
    <row r="128" spans="2:247">
      <c r="B128" s="625"/>
      <c r="C128" s="680" t="s">
        <v>45</v>
      </c>
      <c r="D128" s="627" t="s">
        <v>32</v>
      </c>
      <c r="E128" s="891" t="s">
        <v>26</v>
      </c>
      <c r="F128" s="320"/>
      <c r="G128" s="320"/>
      <c r="H128" s="383"/>
      <c r="I128" s="320"/>
    </row>
    <row r="129" spans="2:9" ht="13.5" thickBot="1">
      <c r="B129" s="673" t="s">
        <v>109</v>
      </c>
      <c r="C129" s="682">
        <v>0</v>
      </c>
      <c r="D129" s="683">
        <f>Banco!D185</f>
        <v>35</v>
      </c>
      <c r="E129" s="675">
        <f>C129*D129</f>
        <v>0</v>
      </c>
      <c r="F129" s="320"/>
      <c r="G129" s="320"/>
      <c r="H129" s="320"/>
      <c r="I129" s="320"/>
    </row>
    <row r="130" spans="2:9">
      <c r="B130" s="320"/>
      <c r="C130" s="320"/>
      <c r="D130" s="320"/>
      <c r="E130" s="320"/>
      <c r="F130" s="320"/>
      <c r="G130" s="320"/>
      <c r="H130" s="320"/>
      <c r="I130" s="320"/>
    </row>
    <row r="131" spans="2:9" ht="13.5" thickBot="1">
      <c r="B131" s="383" t="s">
        <v>46</v>
      </c>
      <c r="C131" s="335"/>
      <c r="D131" s="335"/>
      <c r="E131" s="335"/>
      <c r="F131" s="320"/>
      <c r="G131" s="320"/>
      <c r="H131" s="383"/>
      <c r="I131" s="320"/>
    </row>
    <row r="132" spans="2:9" ht="13.5" thickBot="1">
      <c r="B132" s="615" t="s">
        <v>28</v>
      </c>
      <c r="C132" s="616" t="s">
        <v>50</v>
      </c>
      <c r="D132" s="616" t="s">
        <v>32</v>
      </c>
      <c r="E132" s="617" t="s">
        <v>76</v>
      </c>
      <c r="F132" s="320"/>
      <c r="G132" s="320"/>
      <c r="H132" s="320"/>
      <c r="I132" s="320"/>
    </row>
    <row r="133" spans="2:9">
      <c r="B133" s="599" t="s">
        <v>47</v>
      </c>
      <c r="C133" s="213">
        <v>6</v>
      </c>
      <c r="D133" s="297">
        <f>Banco!D105</f>
        <v>2567</v>
      </c>
      <c r="E133" s="687">
        <f>D133*C133</f>
        <v>15402</v>
      </c>
      <c r="F133" s="356"/>
      <c r="G133" s="320"/>
      <c r="H133" s="320"/>
      <c r="I133" s="320"/>
    </row>
    <row r="134" spans="2:9">
      <c r="B134" s="602" t="s">
        <v>49</v>
      </c>
      <c r="C134" s="180">
        <v>12</v>
      </c>
      <c r="D134" s="892">
        <f>Banco!D106</f>
        <v>460</v>
      </c>
      <c r="E134" s="688">
        <f>D134*C134</f>
        <v>5520</v>
      </c>
      <c r="F134" s="320"/>
      <c r="G134" s="320"/>
      <c r="H134" s="320"/>
      <c r="I134" s="320"/>
    </row>
    <row r="135" spans="2:9" ht="13.5" thickBot="1">
      <c r="B135" s="689" t="s">
        <v>106</v>
      </c>
      <c r="C135" s="690"/>
      <c r="D135" s="690"/>
      <c r="E135" s="691">
        <f>SUM(E133:E134)</f>
        <v>20922</v>
      </c>
      <c r="F135" s="320"/>
      <c r="G135" s="320"/>
      <c r="H135" s="320"/>
      <c r="I135" s="320"/>
    </row>
    <row r="136" spans="2:9" ht="13.5" thickBot="1">
      <c r="B136" s="320"/>
      <c r="C136" s="320"/>
      <c r="D136" s="320"/>
      <c r="E136" s="320"/>
      <c r="F136" s="320"/>
      <c r="G136" s="320"/>
      <c r="H136" s="320"/>
      <c r="I136" s="320"/>
    </row>
    <row r="137" spans="2:9" ht="13.5" thickBot="1">
      <c r="B137" s="437" t="s">
        <v>108</v>
      </c>
      <c r="C137" s="438"/>
      <c r="D137" s="438"/>
      <c r="E137" s="692">
        <f>Banco!D249</f>
        <v>80000</v>
      </c>
      <c r="F137" s="320"/>
      <c r="G137" s="320"/>
      <c r="H137" s="320"/>
      <c r="I137" s="320"/>
    </row>
    <row r="138" spans="2:9" ht="13.5" thickBot="1">
      <c r="B138" s="357"/>
      <c r="C138" s="356"/>
      <c r="D138" s="356"/>
      <c r="E138" s="395"/>
      <c r="F138" s="320"/>
      <c r="G138" s="320"/>
      <c r="H138" s="320"/>
      <c r="I138" s="320"/>
    </row>
    <row r="139" spans="2:9" ht="13.5" thickBot="1">
      <c r="B139" s="320"/>
      <c r="C139" s="320"/>
      <c r="D139" s="320"/>
      <c r="E139" s="693" t="s">
        <v>26</v>
      </c>
      <c r="F139" s="320"/>
      <c r="G139" s="320"/>
      <c r="H139" s="320"/>
      <c r="I139" s="320"/>
    </row>
    <row r="140" spans="2:9" ht="13.5" thickBot="1">
      <c r="B140" s="437" t="s">
        <v>107</v>
      </c>
      <c r="C140" s="438"/>
      <c r="D140" s="438"/>
      <c r="E140" s="427">
        <f>(E135*C121)/E137</f>
        <v>11.768625</v>
      </c>
      <c r="F140" s="320"/>
      <c r="G140" s="320"/>
      <c r="H140" s="320"/>
      <c r="I140" s="320"/>
    </row>
    <row r="141" spans="2:9">
      <c r="B141" s="320"/>
      <c r="C141" s="320"/>
      <c r="D141" s="320"/>
      <c r="E141" s="320"/>
      <c r="F141" s="320"/>
      <c r="G141" s="320"/>
      <c r="H141" s="320"/>
      <c r="I141" s="320"/>
    </row>
    <row r="142" spans="2:9">
      <c r="B142" s="357" t="s">
        <v>962</v>
      </c>
      <c r="C142" s="320"/>
      <c r="D142" s="320"/>
      <c r="E142" s="320"/>
      <c r="F142" s="320"/>
      <c r="G142" s="320"/>
      <c r="H142" s="320"/>
      <c r="I142" s="320"/>
    </row>
    <row r="143" spans="2:9" ht="13.5" thickBot="1">
      <c r="B143" s="320"/>
      <c r="C143" s="320"/>
      <c r="D143" s="320"/>
      <c r="E143" s="320"/>
      <c r="F143" s="320"/>
      <c r="G143" s="320"/>
      <c r="H143" s="320"/>
      <c r="I143" s="320"/>
    </row>
    <row r="144" spans="2:9">
      <c r="B144" s="1374" t="s">
        <v>396</v>
      </c>
      <c r="C144" s="1375"/>
      <c r="D144" s="1375"/>
      <c r="E144" s="694">
        <v>0</v>
      </c>
      <c r="F144" s="320"/>
      <c r="G144" s="320"/>
      <c r="H144" s="320"/>
      <c r="I144" s="320"/>
    </row>
    <row r="145" spans="2:9" ht="13.5" thickBot="1">
      <c r="B145" s="1376" t="s">
        <v>954</v>
      </c>
      <c r="C145" s="1377"/>
      <c r="D145" s="1377"/>
      <c r="E145" s="695">
        <v>0</v>
      </c>
      <c r="F145" s="320"/>
      <c r="G145" s="320"/>
      <c r="H145" s="320"/>
      <c r="I145" s="320"/>
    </row>
    <row r="146" spans="2:9">
      <c r="B146" s="320"/>
      <c r="C146" s="320"/>
      <c r="D146" s="320"/>
      <c r="E146" s="320"/>
      <c r="F146" s="320"/>
      <c r="G146" s="320"/>
      <c r="H146" s="320"/>
      <c r="I146" s="320"/>
    </row>
    <row r="147" spans="2:9" ht="13.5" thickBot="1">
      <c r="B147" s="357" t="s">
        <v>407</v>
      </c>
      <c r="C147" s="320"/>
      <c r="D147" s="320"/>
      <c r="E147" s="320"/>
      <c r="F147" s="320"/>
      <c r="G147" s="320"/>
      <c r="H147" s="320"/>
      <c r="I147" s="320"/>
    </row>
    <row r="148" spans="2:9" ht="13.5" thickBot="1">
      <c r="B148" s="696"/>
      <c r="C148" s="627" t="s">
        <v>43</v>
      </c>
      <c r="D148" s="627" t="s">
        <v>81</v>
      </c>
      <c r="E148" s="627" t="s">
        <v>80</v>
      </c>
      <c r="F148" s="482" t="s">
        <v>1328</v>
      </c>
      <c r="G148" s="672" t="s">
        <v>26</v>
      </c>
      <c r="H148" s="320"/>
      <c r="I148" s="320"/>
    </row>
    <row r="149" spans="2:9" ht="13.5" thickBot="1">
      <c r="B149" s="634" t="s">
        <v>1123</v>
      </c>
      <c r="C149" s="621">
        <f>G119</f>
        <v>1</v>
      </c>
      <c r="D149" s="697">
        <f>'Ret Arvore peq porte &lt;2 pavim '!D171</f>
        <v>313951</v>
      </c>
      <c r="E149" s="698">
        <f>D149*E144</f>
        <v>0</v>
      </c>
      <c r="F149" s="699">
        <f>Banco!D280</f>
        <v>30</v>
      </c>
      <c r="G149" s="427">
        <f>C149*E149/F149</f>
        <v>0</v>
      </c>
      <c r="H149" s="320"/>
      <c r="I149" s="320"/>
    </row>
    <row r="150" spans="2:9">
      <c r="B150" s="357"/>
      <c r="C150" s="356"/>
      <c r="D150" s="700"/>
      <c r="E150" s="700"/>
      <c r="F150" s="356"/>
      <c r="G150" s="403"/>
      <c r="H150" s="320"/>
      <c r="I150" s="320"/>
    </row>
    <row r="151" spans="2:9" ht="13.5" thickBot="1">
      <c r="B151" s="357" t="s">
        <v>636</v>
      </c>
      <c r="C151" s="320"/>
      <c r="D151" s="320"/>
      <c r="E151" s="320"/>
      <c r="F151" s="320"/>
      <c r="G151" s="320"/>
      <c r="H151" s="320"/>
      <c r="I151" s="320"/>
    </row>
    <row r="152" spans="2:9" ht="13.5" thickBot="1">
      <c r="B152" s="696"/>
      <c r="C152" s="627" t="s">
        <v>43</v>
      </c>
      <c r="D152" s="627" t="s">
        <v>81</v>
      </c>
      <c r="E152" s="627" t="s">
        <v>80</v>
      </c>
      <c r="F152" s="482" t="s">
        <v>1328</v>
      </c>
      <c r="G152" s="672" t="s">
        <v>26</v>
      </c>
      <c r="H152" s="320"/>
      <c r="I152" s="320"/>
    </row>
    <row r="153" spans="2:9" ht="13.5" thickBot="1">
      <c r="B153" s="634" t="s">
        <v>1124</v>
      </c>
      <c r="C153" s="621">
        <f>C149</f>
        <v>1</v>
      </c>
      <c r="D153" s="697">
        <f>'Ret Arvore peq porte &lt;2 pavim '!D175</f>
        <v>191083.33333333334</v>
      </c>
      <c r="E153" s="698">
        <f>D153*E145</f>
        <v>0</v>
      </c>
      <c r="F153" s="699">
        <f>F149</f>
        <v>30</v>
      </c>
      <c r="G153" s="427">
        <f>C153*E153/F153</f>
        <v>0</v>
      </c>
      <c r="H153" s="320"/>
      <c r="I153" s="320"/>
    </row>
    <row r="154" spans="2:9">
      <c r="B154" s="357"/>
      <c r="C154" s="356"/>
      <c r="D154" s="700"/>
      <c r="E154" s="700"/>
      <c r="F154" s="356"/>
      <c r="G154" s="403"/>
      <c r="H154" s="320"/>
      <c r="I154" s="320"/>
    </row>
    <row r="155" spans="2:9">
      <c r="B155" s="357" t="s">
        <v>963</v>
      </c>
      <c r="C155" s="320"/>
      <c r="D155" s="320"/>
      <c r="E155" s="320"/>
      <c r="F155" s="320"/>
      <c r="G155" s="320"/>
      <c r="H155" s="320"/>
      <c r="I155" s="320"/>
    </row>
    <row r="156" spans="2:9" ht="13.5" thickBot="1">
      <c r="B156" s="357"/>
      <c r="C156" s="320"/>
      <c r="D156" s="320"/>
      <c r="E156" s="320"/>
      <c r="F156" s="320"/>
      <c r="G156" s="320"/>
      <c r="H156" s="320"/>
      <c r="I156" s="320"/>
    </row>
    <row r="157" spans="2:9" ht="13.5" thickBot="1">
      <c r="B157" s="1374" t="s">
        <v>396</v>
      </c>
      <c r="C157" s="1375"/>
      <c r="D157" s="1375"/>
      <c r="E157" s="694">
        <v>0</v>
      </c>
      <c r="F157" s="320"/>
      <c r="G157" s="320"/>
      <c r="H157" s="320"/>
      <c r="I157" s="320"/>
    </row>
    <row r="158" spans="2:9" ht="13.5" thickBot="1">
      <c r="B158" s="1376" t="s">
        <v>954</v>
      </c>
      <c r="C158" s="1377"/>
      <c r="D158" s="1392"/>
      <c r="E158" s="1171">
        <v>0</v>
      </c>
      <c r="F158" s="320"/>
      <c r="G158" s="320"/>
      <c r="H158" s="320"/>
      <c r="I158" s="320"/>
    </row>
    <row r="159" spans="2:9">
      <c r="B159" s="357"/>
      <c r="C159" s="320"/>
      <c r="D159" s="320"/>
      <c r="E159" s="320"/>
      <c r="F159" s="320"/>
      <c r="G159" s="320"/>
      <c r="H159" s="320"/>
      <c r="I159" s="320"/>
    </row>
    <row r="160" spans="2:9" ht="13.5" thickBot="1">
      <c r="B160" s="357" t="s">
        <v>408</v>
      </c>
      <c r="C160" s="320"/>
      <c r="D160" s="320"/>
      <c r="E160" s="320"/>
      <c r="F160" s="320"/>
      <c r="G160" s="320"/>
      <c r="H160" s="320"/>
      <c r="I160" s="320"/>
    </row>
    <row r="161" spans="2:9" ht="13.5" thickBot="1">
      <c r="B161" s="696"/>
      <c r="C161" s="627" t="s">
        <v>43</v>
      </c>
      <c r="D161" s="627" t="s">
        <v>81</v>
      </c>
      <c r="E161" s="627" t="s">
        <v>1036</v>
      </c>
      <c r="F161" s="482" t="s">
        <v>1328</v>
      </c>
      <c r="G161" s="672" t="s">
        <v>26</v>
      </c>
      <c r="H161" s="320"/>
      <c r="I161" s="320"/>
    </row>
    <row r="162" spans="2:9" ht="13.5" thickBot="1">
      <c r="B162" s="634" t="s">
        <v>1126</v>
      </c>
      <c r="C162" s="726">
        <f>G119</f>
        <v>1</v>
      </c>
      <c r="D162" s="697">
        <f>D149</f>
        <v>313951</v>
      </c>
      <c r="E162" s="698">
        <f>D162*E157</f>
        <v>0</v>
      </c>
      <c r="F162" s="699">
        <f>F149</f>
        <v>30</v>
      </c>
      <c r="G162" s="427">
        <f>C162*E162/F162</f>
        <v>0</v>
      </c>
      <c r="H162" s="320"/>
      <c r="I162" s="320"/>
    </row>
    <row r="163" spans="2:9">
      <c r="B163" s="357"/>
      <c r="C163" s="356"/>
      <c r="D163" s="700"/>
      <c r="E163" s="700"/>
      <c r="F163" s="356"/>
      <c r="G163" s="403"/>
      <c r="H163" s="320"/>
      <c r="I163" s="320"/>
    </row>
    <row r="164" spans="2:9" ht="13.5" thickBot="1">
      <c r="B164" s="357" t="s">
        <v>637</v>
      </c>
      <c r="C164" s="320"/>
      <c r="D164" s="320"/>
      <c r="E164" s="320"/>
      <c r="F164" s="320"/>
      <c r="G164" s="320"/>
      <c r="H164" s="320"/>
      <c r="I164" s="320"/>
    </row>
    <row r="165" spans="2:9" ht="13.5" thickBot="1">
      <c r="B165" s="696"/>
      <c r="C165" s="627" t="s">
        <v>43</v>
      </c>
      <c r="D165" s="627" t="s">
        <v>81</v>
      </c>
      <c r="E165" s="627" t="s">
        <v>1036</v>
      </c>
      <c r="F165" s="642" t="str">
        <f>F161</f>
        <v>PRAZO</v>
      </c>
      <c r="G165" s="672" t="s">
        <v>26</v>
      </c>
      <c r="H165" s="320"/>
      <c r="I165" s="320"/>
    </row>
    <row r="166" spans="2:9" ht="13.5" thickBot="1">
      <c r="B166" s="634" t="s">
        <v>1127</v>
      </c>
      <c r="C166" s="621">
        <f>C162</f>
        <v>1</v>
      </c>
      <c r="D166" s="697">
        <f>D153</f>
        <v>191083.33333333334</v>
      </c>
      <c r="E166" s="698">
        <f>D166*E158</f>
        <v>0</v>
      </c>
      <c r="F166" s="699">
        <f>Banco!D254</f>
        <v>60</v>
      </c>
      <c r="G166" s="427">
        <f>C166*E166/F166</f>
        <v>0</v>
      </c>
      <c r="H166" s="320"/>
      <c r="I166" s="320"/>
    </row>
    <row r="167" spans="2:9">
      <c r="B167" s="357"/>
      <c r="C167" s="320"/>
      <c r="D167" s="320"/>
      <c r="E167" s="320"/>
      <c r="F167" s="320"/>
      <c r="G167" s="320"/>
      <c r="H167" s="320"/>
      <c r="I167" s="320"/>
    </row>
    <row r="168" spans="2:9" ht="13.5" thickBot="1">
      <c r="B168" s="383" t="s">
        <v>964</v>
      </c>
      <c r="C168" s="320"/>
      <c r="D168" s="320"/>
      <c r="E168" s="320"/>
      <c r="F168" s="320"/>
      <c r="G168" s="320"/>
      <c r="H168" s="320"/>
      <c r="I168" s="320"/>
    </row>
    <row r="169" spans="2:9" ht="13.5" thickBot="1">
      <c r="B169" s="615" t="s">
        <v>28</v>
      </c>
      <c r="C169" s="617" t="s">
        <v>79</v>
      </c>
      <c r="D169" s="320"/>
      <c r="E169" s="320"/>
      <c r="F169" s="320"/>
      <c r="G169" s="320"/>
      <c r="H169" s="320"/>
      <c r="I169" s="320"/>
    </row>
    <row r="170" spans="2:9">
      <c r="B170" s="599" t="s">
        <v>54</v>
      </c>
      <c r="C170" s="687">
        <f>Banco!D269*D149</f>
        <v>3139.51</v>
      </c>
      <c r="D170" s="320"/>
      <c r="E170" s="320"/>
      <c r="F170" s="320"/>
      <c r="G170" s="320"/>
      <c r="H170" s="320"/>
      <c r="I170" s="320"/>
    </row>
    <row r="171" spans="2:9">
      <c r="B171" s="602" t="s">
        <v>55</v>
      </c>
      <c r="C171" s="688">
        <f>Banco!D267</f>
        <v>5.78</v>
      </c>
      <c r="D171" s="320"/>
      <c r="E171" s="320"/>
      <c r="F171" s="320"/>
      <c r="G171" s="320"/>
      <c r="H171" s="320"/>
      <c r="I171" s="320"/>
    </row>
    <row r="172" spans="2:9" ht="13.5" thickBot="1">
      <c r="B172" s="602" t="s">
        <v>56</v>
      </c>
      <c r="C172" s="688">
        <f>D149*Banco!D272</f>
        <v>4709.2649999999994</v>
      </c>
      <c r="D172" s="320"/>
      <c r="E172" s="320"/>
      <c r="F172" s="320"/>
      <c r="G172" s="320"/>
      <c r="H172" s="320"/>
      <c r="I172" s="320"/>
    </row>
    <row r="173" spans="2:9" ht="13.5" thickBot="1">
      <c r="B173" s="602" t="s">
        <v>85</v>
      </c>
      <c r="C173" s="688">
        <f>SUM(C170:C172)</f>
        <v>7854.5550000000003</v>
      </c>
      <c r="D173" s="693" t="s">
        <v>26</v>
      </c>
      <c r="E173" s="320"/>
      <c r="F173" s="320"/>
      <c r="G173" s="320"/>
      <c r="H173" s="320"/>
      <c r="I173" s="320"/>
    </row>
    <row r="174" spans="2:9" ht="13.5" thickBot="1">
      <c r="B174" s="608" t="s">
        <v>86</v>
      </c>
      <c r="C174" s="702">
        <f>C173/12</f>
        <v>654.54624999999999</v>
      </c>
      <c r="D174" s="703">
        <f>G119*C174*0</f>
        <v>0</v>
      </c>
      <c r="E174" s="320"/>
      <c r="F174" s="320"/>
      <c r="G174" s="320"/>
      <c r="H174" s="320"/>
      <c r="I174" s="320"/>
    </row>
    <row r="175" spans="2:9">
      <c r="B175" s="357"/>
      <c r="C175" s="700"/>
      <c r="D175" s="852"/>
      <c r="E175" s="320"/>
      <c r="F175" s="320"/>
      <c r="G175" s="320"/>
      <c r="H175" s="320"/>
      <c r="I175" s="320"/>
    </row>
    <row r="176" spans="2:9" ht="13.5" thickBot="1">
      <c r="B176" s="357" t="s">
        <v>965</v>
      </c>
      <c r="C176" s="320"/>
      <c r="D176" s="320"/>
      <c r="E176" s="415"/>
      <c r="F176" s="320"/>
      <c r="G176" s="320"/>
      <c r="H176" s="320"/>
      <c r="I176" s="320"/>
    </row>
    <row r="177" spans="2:9" ht="13.5" thickBot="1">
      <c r="B177" s="670"/>
      <c r="C177" s="722" t="s">
        <v>442</v>
      </c>
      <c r="D177" s="627" t="s">
        <v>81</v>
      </c>
      <c r="E177" s="672" t="s">
        <v>26</v>
      </c>
      <c r="F177" s="320"/>
      <c r="G177" s="320"/>
      <c r="H177" s="320"/>
      <c r="I177" s="320"/>
    </row>
    <row r="178" spans="2:9" ht="13.5" thickBot="1">
      <c r="B178" s="673" t="s">
        <v>441</v>
      </c>
      <c r="C178" s="727">
        <f>0</f>
        <v>0</v>
      </c>
      <c r="D178" s="704">
        <f>Banco!D274</f>
        <v>160</v>
      </c>
      <c r="E178" s="661">
        <f>C178*D178</f>
        <v>0</v>
      </c>
      <c r="F178" s="320"/>
      <c r="G178" s="320"/>
      <c r="H178" s="320"/>
      <c r="I178" s="320"/>
    </row>
    <row r="179" spans="2:9" ht="13.5" thickBot="1">
      <c r="B179" s="357"/>
      <c r="C179" s="700"/>
      <c r="D179" s="852"/>
      <c r="E179" s="320"/>
      <c r="F179" s="320"/>
      <c r="G179" s="320"/>
      <c r="H179" s="320"/>
      <c r="I179" s="320"/>
    </row>
    <row r="180" spans="2:9" ht="13.5" thickBot="1">
      <c r="B180" s="320"/>
      <c r="C180" s="320"/>
      <c r="D180" s="320"/>
      <c r="E180" s="320"/>
      <c r="F180" s="320"/>
      <c r="G180" s="693" t="s">
        <v>26</v>
      </c>
      <c r="H180" s="320"/>
      <c r="I180" s="320"/>
    </row>
    <row r="181" spans="2:9" ht="13.5" thickBot="1">
      <c r="B181" s="1371" t="str">
        <f>'Ret Arvore peq porte &lt;2 pavim '!B203:F203</f>
        <v>2.1.9. TOTAL MENSAL DO CAMINHÃO MEDIO CARROCERIA EQUIPADO COM BRAÇO MECANICO</v>
      </c>
      <c r="C181" s="1372"/>
      <c r="D181" s="1372"/>
      <c r="E181" s="1372"/>
      <c r="F181" s="1372"/>
      <c r="G181" s="427">
        <f>E178+D174+G166+G162+G153+G149+E140+E129+F125+F121</f>
        <v>71.592910714285722</v>
      </c>
      <c r="H181" s="725"/>
      <c r="I181" s="320"/>
    </row>
    <row r="182" spans="2:9">
      <c r="B182" s="357"/>
      <c r="C182" s="356"/>
      <c r="D182" s="356"/>
      <c r="E182" s="356"/>
      <c r="F182" s="356"/>
      <c r="G182" s="395"/>
      <c r="H182" s="725"/>
      <c r="I182" s="320"/>
    </row>
    <row r="183" spans="2:9" ht="13.5" thickBot="1">
      <c r="B183" s="335" t="str">
        <f>'Ret Arvore peq porte &lt;2 pavim '!B205</f>
        <v>2.2. BANHEIRO QUIMICO</v>
      </c>
      <c r="C183" s="320"/>
      <c r="D183" s="320"/>
      <c r="E183" s="415"/>
      <c r="F183" s="356"/>
      <c r="G183" s="666"/>
      <c r="H183" s="320"/>
      <c r="I183" s="320"/>
    </row>
    <row r="184" spans="2:9" ht="13.5" thickBot="1">
      <c r="B184" s="357"/>
      <c r="C184" s="320"/>
      <c r="D184" s="320"/>
      <c r="E184" s="706" t="s">
        <v>659</v>
      </c>
      <c r="F184" s="438"/>
      <c r="G184" s="707">
        <v>0</v>
      </c>
      <c r="H184" s="320"/>
      <c r="I184" s="320"/>
    </row>
    <row r="185" spans="2:9">
      <c r="B185" s="357" t="s">
        <v>639</v>
      </c>
      <c r="C185" s="320"/>
      <c r="D185" s="320"/>
      <c r="E185" s="320"/>
      <c r="F185" s="320"/>
      <c r="G185" s="320"/>
      <c r="H185" s="320"/>
      <c r="I185" s="320"/>
    </row>
    <row r="186" spans="2:9" ht="13.5" thickBot="1">
      <c r="B186" s="320"/>
      <c r="C186" s="320"/>
      <c r="D186" s="320"/>
      <c r="E186" s="320"/>
      <c r="F186" s="320"/>
      <c r="G186" s="320"/>
      <c r="H186" s="320"/>
      <c r="I186" s="320"/>
    </row>
    <row r="187" spans="2:9" ht="13.5" thickBot="1">
      <c r="B187" s="1369" t="s">
        <v>640</v>
      </c>
      <c r="C187" s="1370"/>
      <c r="D187" s="1370"/>
      <c r="E187" s="708">
        <f>'Ret Arvore peq porte &lt;2 pavim '!E209</f>
        <v>0.25</v>
      </c>
      <c r="F187" s="320"/>
      <c r="G187" s="320"/>
      <c r="H187" s="320"/>
      <c r="I187" s="320"/>
    </row>
    <row r="188" spans="2:9">
      <c r="B188" s="320"/>
      <c r="C188" s="320"/>
      <c r="D188" s="320"/>
      <c r="E188" s="320"/>
      <c r="F188" s="320"/>
      <c r="G188" s="320"/>
      <c r="H188" s="320"/>
      <c r="I188" s="320"/>
    </row>
    <row r="189" spans="2:9" ht="13.5" thickBot="1">
      <c r="B189" s="357" t="s">
        <v>672</v>
      </c>
      <c r="C189" s="320"/>
      <c r="D189" s="320"/>
      <c r="E189" s="320"/>
      <c r="F189" s="320"/>
      <c r="G189" s="320"/>
      <c r="H189" s="320"/>
      <c r="I189" s="320"/>
    </row>
    <row r="190" spans="2:9" ht="13.5" thickBot="1">
      <c r="B190" s="696"/>
      <c r="C190" s="627" t="s">
        <v>43</v>
      </c>
      <c r="D190" s="627" t="s">
        <v>81</v>
      </c>
      <c r="E190" s="627" t="s">
        <v>80</v>
      </c>
      <c r="F190" s="482" t="s">
        <v>1328</v>
      </c>
      <c r="G190" s="672" t="s">
        <v>26</v>
      </c>
      <c r="H190" s="320"/>
      <c r="I190" s="320"/>
    </row>
    <row r="191" spans="2:9" ht="13.5" thickBot="1">
      <c r="B191" s="634" t="s">
        <v>1130</v>
      </c>
      <c r="C191" s="621">
        <f>G184</f>
        <v>0</v>
      </c>
      <c r="D191" s="697">
        <f>'Ret Arvore peq porte &lt;2 pavim '!D213</f>
        <v>4867</v>
      </c>
      <c r="E191" s="698">
        <f>D191*E187</f>
        <v>1216.75</v>
      </c>
      <c r="F191" s="699">
        <f>F149</f>
        <v>30</v>
      </c>
      <c r="G191" s="427">
        <f>C191*E191/F191</f>
        <v>0</v>
      </c>
      <c r="H191" s="320"/>
      <c r="I191" s="320"/>
    </row>
    <row r="192" spans="2:9">
      <c r="B192" s="357"/>
      <c r="C192" s="356"/>
      <c r="D192" s="700"/>
      <c r="E192" s="700"/>
      <c r="F192" s="356"/>
      <c r="G192" s="403"/>
      <c r="H192" s="320"/>
      <c r="I192" s="320"/>
    </row>
    <row r="193" spans="2:9">
      <c r="B193" s="357" t="s">
        <v>642</v>
      </c>
      <c r="C193" s="320"/>
      <c r="D193" s="320"/>
      <c r="E193" s="320"/>
      <c r="F193" s="320"/>
      <c r="G193" s="320"/>
      <c r="H193" s="320"/>
      <c r="I193" s="320"/>
    </row>
    <row r="194" spans="2:9" ht="13.5" thickBot="1">
      <c r="B194" s="357"/>
      <c r="C194" s="320"/>
      <c r="D194" s="320"/>
      <c r="E194" s="320"/>
      <c r="F194" s="320"/>
      <c r="G194" s="320"/>
      <c r="H194" s="320"/>
      <c r="I194" s="320"/>
    </row>
    <row r="195" spans="2:9" ht="13.5" thickBot="1">
      <c r="B195" s="1369" t="s">
        <v>640</v>
      </c>
      <c r="C195" s="1370"/>
      <c r="D195" s="1370"/>
      <c r="E195" s="708">
        <f>'Ret Arvore peq porte &lt;2 pavim '!E217</f>
        <v>0.5</v>
      </c>
      <c r="F195" s="320"/>
      <c r="G195" s="320"/>
      <c r="H195" s="320"/>
      <c r="I195" s="320"/>
    </row>
    <row r="196" spans="2:9">
      <c r="B196" s="357"/>
      <c r="C196" s="320"/>
      <c r="D196" s="320"/>
      <c r="E196" s="320"/>
      <c r="F196" s="320"/>
      <c r="G196" s="320"/>
      <c r="H196" s="320"/>
      <c r="I196" s="320"/>
    </row>
    <row r="197" spans="2:9" ht="13.5" thickBot="1">
      <c r="B197" s="357" t="s">
        <v>673</v>
      </c>
      <c r="C197" s="320"/>
      <c r="D197" s="320"/>
      <c r="E197" s="320"/>
      <c r="F197" s="320"/>
      <c r="G197" s="320"/>
      <c r="H197" s="320"/>
      <c r="I197" s="320"/>
    </row>
    <row r="198" spans="2:9" ht="13.5" thickBot="1">
      <c r="B198" s="696"/>
      <c r="C198" s="627" t="s">
        <v>43</v>
      </c>
      <c r="D198" s="627" t="s">
        <v>81</v>
      </c>
      <c r="E198" s="627" t="s">
        <v>1036</v>
      </c>
      <c r="F198" s="482" t="s">
        <v>1328</v>
      </c>
      <c r="G198" s="672" t="s">
        <v>26</v>
      </c>
      <c r="H198" s="320"/>
      <c r="I198" s="320"/>
    </row>
    <row r="199" spans="2:9" ht="13.5" thickBot="1">
      <c r="B199" s="634" t="s">
        <v>1131</v>
      </c>
      <c r="C199" s="701">
        <f>G184</f>
        <v>0</v>
      </c>
      <c r="D199" s="697">
        <f>D191</f>
        <v>4867</v>
      </c>
      <c r="E199" s="698">
        <f>D199*E195</f>
        <v>2433.5</v>
      </c>
      <c r="F199" s="699">
        <f>F191</f>
        <v>30</v>
      </c>
      <c r="G199" s="427">
        <f>C199*E199/F199</f>
        <v>0</v>
      </c>
      <c r="H199" s="320"/>
      <c r="I199" s="320"/>
    </row>
    <row r="200" spans="2:9" ht="13.5" thickBot="1">
      <c r="B200" s="357"/>
      <c r="C200" s="893"/>
      <c r="D200" s="700"/>
      <c r="E200" s="894"/>
      <c r="F200" s="895"/>
      <c r="G200" s="401"/>
      <c r="H200" s="320"/>
      <c r="I200" s="320"/>
    </row>
    <row r="201" spans="2:9" ht="13.5" thickBot="1">
      <c r="B201" s="320"/>
      <c r="C201" s="320"/>
      <c r="D201" s="320"/>
      <c r="E201" s="320"/>
      <c r="F201" s="320"/>
      <c r="G201" s="693" t="s">
        <v>26</v>
      </c>
      <c r="H201" s="320"/>
      <c r="I201" s="320"/>
    </row>
    <row r="202" spans="2:9" ht="13.5" thickBot="1">
      <c r="B202" s="1371" t="s">
        <v>1730</v>
      </c>
      <c r="C202" s="1372"/>
      <c r="D202" s="1372"/>
      <c r="E202" s="1372"/>
      <c r="F202" s="1373"/>
      <c r="G202" s="710">
        <f>G199+G191</f>
        <v>0</v>
      </c>
      <c r="H202" s="320"/>
      <c r="I202" s="320"/>
    </row>
    <row r="203" spans="2:9">
      <c r="B203" s="705"/>
      <c r="C203" s="705"/>
      <c r="D203" s="705"/>
      <c r="E203" s="705"/>
      <c r="F203" s="705"/>
      <c r="G203" s="401"/>
      <c r="H203" s="320"/>
      <c r="I203" s="320"/>
    </row>
    <row r="204" spans="2:9">
      <c r="B204" s="335" t="s">
        <v>782</v>
      </c>
      <c r="C204" s="320"/>
      <c r="D204" s="320"/>
      <c r="E204" s="415"/>
      <c r="F204" s="356"/>
      <c r="G204" s="666"/>
      <c r="H204" s="320"/>
      <c r="I204" s="320"/>
    </row>
    <row r="205" spans="2:9" ht="13.5" thickBot="1">
      <c r="B205" s="335"/>
      <c r="C205" s="320"/>
      <c r="D205" s="320"/>
      <c r="E205" s="415"/>
      <c r="F205" s="356"/>
      <c r="G205" s="666"/>
      <c r="H205" s="320"/>
      <c r="I205" s="320"/>
    </row>
    <row r="206" spans="2:9" ht="13.5" thickBot="1">
      <c r="B206" s="745"/>
      <c r="C206" s="319"/>
      <c r="D206" s="319"/>
      <c r="E206" s="803" t="s">
        <v>825</v>
      </c>
      <c r="F206" s="804"/>
      <c r="G206" s="196">
        <f>'Dimens areas verdes'!C118</f>
        <v>7.33</v>
      </c>
      <c r="H206" s="320"/>
      <c r="I206" s="320"/>
    </row>
    <row r="207" spans="2:9" ht="13.5" thickBot="1">
      <c r="B207" s="805" t="s">
        <v>831</v>
      </c>
      <c r="C207" s="319"/>
      <c r="D207" s="319"/>
      <c r="E207" s="856" t="s">
        <v>862</v>
      </c>
      <c r="F207" s="807"/>
      <c r="G207" s="293">
        <f>'Dimens areas verdes'!D267</f>
        <v>1</v>
      </c>
      <c r="H207" s="320"/>
      <c r="I207" s="320"/>
    </row>
    <row r="208" spans="2:9" ht="13.5" thickBot="1">
      <c r="B208" s="808"/>
      <c r="C208" s="871" t="s">
        <v>448</v>
      </c>
      <c r="D208" s="809" t="s">
        <v>40</v>
      </c>
      <c r="E208" s="809" t="s">
        <v>1587</v>
      </c>
      <c r="F208" s="810" t="s">
        <v>26</v>
      </c>
      <c r="G208" s="807"/>
      <c r="H208" s="320"/>
      <c r="I208" s="320"/>
    </row>
    <row r="209" spans="2:9" ht="13.5" thickBot="1">
      <c r="B209" s="811" t="s">
        <v>110</v>
      </c>
      <c r="C209" s="812">
        <f>G206</f>
        <v>7.33</v>
      </c>
      <c r="D209" s="740">
        <f>Banco!D47</f>
        <v>5.49</v>
      </c>
      <c r="E209" s="813">
        <f>Banco!D226</f>
        <v>1.5405</v>
      </c>
      <c r="F209" s="814">
        <f>C209*D209*E209</f>
        <v>61.992338850000003</v>
      </c>
      <c r="G209" s="807"/>
      <c r="H209" s="320"/>
      <c r="I209" s="320"/>
    </row>
    <row r="210" spans="2:9">
      <c r="B210" s="319"/>
      <c r="C210" s="319"/>
      <c r="D210" s="319"/>
      <c r="E210" s="319"/>
      <c r="F210" s="319"/>
      <c r="G210" s="319"/>
      <c r="H210" s="320"/>
      <c r="I210" s="320"/>
    </row>
    <row r="211" spans="2:9" ht="13.5" thickBot="1">
      <c r="B211" s="829" t="s">
        <v>832</v>
      </c>
      <c r="C211" s="319"/>
      <c r="D211" s="319"/>
      <c r="E211" s="319"/>
      <c r="F211" s="319"/>
      <c r="G211" s="319"/>
      <c r="H211" s="320"/>
      <c r="I211" s="320"/>
    </row>
    <row r="212" spans="2:9" ht="13.5" thickBot="1">
      <c r="B212" s="815" t="s">
        <v>1588</v>
      </c>
      <c r="C212" s="1073" t="s">
        <v>1589</v>
      </c>
      <c r="D212" s="809" t="s">
        <v>40</v>
      </c>
      <c r="E212" s="1074" t="s">
        <v>1590</v>
      </c>
      <c r="F212" s="810" t="s">
        <v>26</v>
      </c>
      <c r="G212" s="319"/>
      <c r="H212" s="320"/>
      <c r="I212" s="320"/>
    </row>
    <row r="213" spans="2:9" ht="13.5" thickBot="1">
      <c r="B213" s="818" t="s">
        <v>105</v>
      </c>
      <c r="C213" s="753">
        <f>C209*E209</f>
        <v>11.291865</v>
      </c>
      <c r="D213" s="753">
        <f>Banco!D68</f>
        <v>28</v>
      </c>
      <c r="E213" s="1075">
        <f>Banco!D231</f>
        <v>0.03</v>
      </c>
      <c r="F213" s="814">
        <f>C213*D213*E213</f>
        <v>9.4851665999999994</v>
      </c>
      <c r="G213" s="319"/>
      <c r="H213" s="320"/>
      <c r="I213" s="320"/>
    </row>
    <row r="214" spans="2:9">
      <c r="B214" s="335"/>
      <c r="C214" s="320"/>
      <c r="D214" s="320"/>
      <c r="E214" s="415"/>
      <c r="F214" s="356"/>
      <c r="G214" s="666"/>
      <c r="H214" s="320"/>
      <c r="I214" s="320"/>
    </row>
    <row r="215" spans="2:9">
      <c r="B215" s="357" t="s">
        <v>1591</v>
      </c>
      <c r="C215" s="320"/>
      <c r="D215" s="320"/>
      <c r="E215" s="320"/>
      <c r="F215" s="320"/>
      <c r="G215" s="320"/>
      <c r="H215" s="320"/>
      <c r="I215" s="320"/>
    </row>
    <row r="216" spans="2:9" ht="13.5" thickBot="1">
      <c r="B216" s="320"/>
      <c r="C216" s="320"/>
      <c r="D216" s="320"/>
      <c r="E216" s="320"/>
      <c r="F216" s="320"/>
      <c r="G216" s="320"/>
      <c r="H216" s="320"/>
      <c r="I216" s="320"/>
    </row>
    <row r="217" spans="2:9" ht="13.5" thickBot="1">
      <c r="B217" s="1369" t="s">
        <v>771</v>
      </c>
      <c r="C217" s="1370"/>
      <c r="D217" s="1370"/>
      <c r="E217" s="708">
        <f>E187</f>
        <v>0.25</v>
      </c>
      <c r="F217" s="320"/>
      <c r="G217" s="320"/>
      <c r="H217" s="320"/>
      <c r="I217" s="320"/>
    </row>
    <row r="218" spans="2:9">
      <c r="B218" s="320"/>
      <c r="C218" s="320"/>
      <c r="D218" s="320"/>
      <c r="E218" s="320"/>
      <c r="F218" s="320"/>
      <c r="G218" s="320"/>
      <c r="H218" s="320"/>
      <c r="I218" s="320"/>
    </row>
    <row r="219" spans="2:9" ht="13.5" thickBot="1">
      <c r="B219" s="357" t="s">
        <v>1728</v>
      </c>
      <c r="C219" s="320"/>
      <c r="D219" s="320"/>
      <c r="E219" s="320"/>
      <c r="F219" s="320"/>
      <c r="G219" s="320"/>
      <c r="H219" s="320"/>
      <c r="I219" s="320"/>
    </row>
    <row r="220" spans="2:9" ht="13.5" thickBot="1">
      <c r="B220" s="696"/>
      <c r="C220" s="627" t="s">
        <v>43</v>
      </c>
      <c r="D220" s="627" t="s">
        <v>81</v>
      </c>
      <c r="E220" s="627" t="s">
        <v>80</v>
      </c>
      <c r="F220" s="482" t="s">
        <v>1328</v>
      </c>
      <c r="G220" s="672" t="s">
        <v>26</v>
      </c>
      <c r="H220" s="320"/>
      <c r="I220" s="320"/>
    </row>
    <row r="221" spans="2:9" ht="13.5" thickBot="1">
      <c r="B221" s="634" t="s">
        <v>1132</v>
      </c>
      <c r="C221" s="960">
        <f>G207</f>
        <v>1</v>
      </c>
      <c r="D221" s="697">
        <f>Banco!D172</f>
        <v>3045</v>
      </c>
      <c r="E221" s="698">
        <f>D221*E217</f>
        <v>761.25</v>
      </c>
      <c r="F221" s="699">
        <f>F149</f>
        <v>30</v>
      </c>
      <c r="G221" s="427">
        <f>(C221*E221/F221)*0</f>
        <v>0</v>
      </c>
      <c r="H221" s="320"/>
      <c r="I221" s="320"/>
    </row>
    <row r="222" spans="2:9">
      <c r="B222" s="357"/>
      <c r="C222" s="356"/>
      <c r="D222" s="700"/>
      <c r="E222" s="700"/>
      <c r="F222" s="356"/>
      <c r="G222" s="403"/>
      <c r="H222" s="320"/>
      <c r="I222" s="320"/>
    </row>
    <row r="223" spans="2:9">
      <c r="B223" s="357" t="s">
        <v>1592</v>
      </c>
      <c r="C223" s="320"/>
      <c r="D223" s="320"/>
      <c r="E223" s="320"/>
      <c r="F223" s="320"/>
      <c r="G223" s="320"/>
      <c r="H223" s="320"/>
      <c r="I223" s="320"/>
    </row>
    <row r="224" spans="2:9" ht="13.5" thickBot="1">
      <c r="B224" s="357"/>
      <c r="C224" s="320"/>
      <c r="D224" s="320"/>
      <c r="E224" s="320"/>
      <c r="F224" s="320"/>
      <c r="G224" s="320"/>
      <c r="H224" s="320"/>
      <c r="I224" s="320"/>
    </row>
    <row r="225" spans="2:9" ht="13.5" thickBot="1">
      <c r="B225" s="1369" t="s">
        <v>771</v>
      </c>
      <c r="C225" s="1370"/>
      <c r="D225" s="1370"/>
      <c r="E225" s="708">
        <f>'Ret Arvore peq porte &lt;2 pavim '!E247</f>
        <v>0.75</v>
      </c>
      <c r="F225" s="320"/>
      <c r="G225" s="320"/>
      <c r="H225" s="320"/>
      <c r="I225" s="320"/>
    </row>
    <row r="226" spans="2:9">
      <c r="B226" s="357"/>
      <c r="C226" s="320"/>
      <c r="D226" s="320"/>
      <c r="E226" s="320"/>
      <c r="F226" s="320"/>
      <c r="G226" s="320"/>
      <c r="H226" s="320"/>
      <c r="I226" s="320"/>
    </row>
    <row r="227" spans="2:9" ht="13.5" thickBot="1">
      <c r="B227" s="357" t="s">
        <v>1729</v>
      </c>
      <c r="C227" s="320"/>
      <c r="D227" s="320"/>
      <c r="E227" s="320"/>
      <c r="F227" s="320"/>
      <c r="G227" s="320"/>
      <c r="H227" s="320"/>
      <c r="I227" s="320"/>
    </row>
    <row r="228" spans="2:9" ht="13.5" thickBot="1">
      <c r="B228" s="696"/>
      <c r="C228" s="627" t="s">
        <v>43</v>
      </c>
      <c r="D228" s="627" t="s">
        <v>81</v>
      </c>
      <c r="E228" s="627" t="s">
        <v>1036</v>
      </c>
      <c r="F228" s="482" t="s">
        <v>1328</v>
      </c>
      <c r="G228" s="672" t="s">
        <v>26</v>
      </c>
      <c r="H228" s="320"/>
      <c r="I228" s="320"/>
    </row>
    <row r="229" spans="2:9" ht="13.5" thickBot="1">
      <c r="B229" s="634" t="s">
        <v>1133</v>
      </c>
      <c r="C229" s="701">
        <f>C221</f>
        <v>1</v>
      </c>
      <c r="D229" s="697">
        <f>D221</f>
        <v>3045</v>
      </c>
      <c r="E229" s="698">
        <f>D229*E225</f>
        <v>2283.75</v>
      </c>
      <c r="F229" s="699">
        <f>F221</f>
        <v>30</v>
      </c>
      <c r="G229" s="427">
        <f>(C229*E229/F229)*0</f>
        <v>0</v>
      </c>
      <c r="H229" s="320"/>
      <c r="I229" s="320"/>
    </row>
    <row r="230" spans="2:9" ht="13.5" thickBot="1">
      <c r="B230" s="357"/>
      <c r="C230" s="893"/>
      <c r="D230" s="700"/>
      <c r="E230" s="894"/>
      <c r="F230" s="895"/>
      <c r="G230" s="401"/>
      <c r="H230" s="320"/>
      <c r="I230" s="320"/>
    </row>
    <row r="231" spans="2:9" ht="13.5" thickBot="1">
      <c r="B231" s="320"/>
      <c r="C231" s="320"/>
      <c r="D231" s="320"/>
      <c r="E231" s="320"/>
      <c r="F231" s="320"/>
      <c r="G231" s="693" t="s">
        <v>26</v>
      </c>
      <c r="H231" s="320"/>
      <c r="I231" s="320"/>
    </row>
    <row r="232" spans="2:9" ht="13.5" thickBot="1">
      <c r="B232" s="1371" t="s">
        <v>1593</v>
      </c>
      <c r="C232" s="1372"/>
      <c r="D232" s="1372"/>
      <c r="E232" s="1372"/>
      <c r="F232" s="1373"/>
      <c r="G232" s="710">
        <f>F209+F213+G229+G221</f>
        <v>71.477505449999995</v>
      </c>
      <c r="H232" s="320"/>
      <c r="I232" s="320"/>
    </row>
    <row r="233" spans="2:9">
      <c r="B233" s="705"/>
      <c r="C233" s="705"/>
      <c r="D233" s="705"/>
      <c r="E233" s="705"/>
      <c r="F233" s="705"/>
      <c r="G233" s="401"/>
      <c r="H233" s="320"/>
      <c r="I233" s="320"/>
    </row>
    <row r="234" spans="2:9" ht="13.5" thickBot="1">
      <c r="B234" s="335" t="s">
        <v>774</v>
      </c>
      <c r="C234" s="320"/>
      <c r="D234" s="320"/>
      <c r="E234" s="415"/>
      <c r="F234" s="356"/>
      <c r="G234" s="666"/>
      <c r="H234" s="320"/>
      <c r="I234" s="320"/>
    </row>
    <row r="235" spans="2:9" ht="13.5" thickBot="1">
      <c r="B235" s="745"/>
      <c r="C235" s="319"/>
      <c r="D235" s="319"/>
      <c r="E235" s="803" t="s">
        <v>825</v>
      </c>
      <c r="F235" s="804"/>
      <c r="G235" s="196">
        <f>'Dimens areas verdes'!C118</f>
        <v>7.33</v>
      </c>
      <c r="H235" s="320"/>
      <c r="I235" s="320"/>
    </row>
    <row r="236" spans="2:9" ht="13.5" thickBot="1">
      <c r="B236" s="805" t="s">
        <v>1585</v>
      </c>
      <c r="C236" s="319"/>
      <c r="D236" s="319"/>
      <c r="E236" s="856" t="s">
        <v>1731</v>
      </c>
      <c r="F236" s="807"/>
      <c r="G236" s="293">
        <f>'Dimens areas verdes'!D269</f>
        <v>1</v>
      </c>
      <c r="H236" s="320"/>
      <c r="I236" s="320"/>
    </row>
    <row r="237" spans="2:9" ht="13.5" thickBot="1">
      <c r="B237" s="808"/>
      <c r="C237" s="871" t="s">
        <v>448</v>
      </c>
      <c r="D237" s="809" t="s">
        <v>40</v>
      </c>
      <c r="E237" s="809" t="s">
        <v>1587</v>
      </c>
      <c r="F237" s="810" t="s">
        <v>26</v>
      </c>
      <c r="G237" s="807"/>
      <c r="H237" s="320"/>
      <c r="I237" s="320"/>
    </row>
    <row r="238" spans="2:9" ht="13.5" thickBot="1">
      <c r="B238" s="811" t="s">
        <v>110</v>
      </c>
      <c r="C238" s="812">
        <f>G235</f>
        <v>7.33</v>
      </c>
      <c r="D238" s="740">
        <f>Banco!D47</f>
        <v>5.49</v>
      </c>
      <c r="E238" s="813">
        <f>Banco!D225</f>
        <v>0.37524999999999997</v>
      </c>
      <c r="F238" s="814">
        <f>C238*D238*E238</f>
        <v>15.100697924999999</v>
      </c>
      <c r="G238" s="807"/>
      <c r="H238" s="320"/>
      <c r="I238" s="320"/>
    </row>
    <row r="239" spans="2:9">
      <c r="B239" s="319"/>
      <c r="C239" s="319"/>
      <c r="D239" s="319"/>
      <c r="E239" s="319"/>
      <c r="F239" s="319"/>
      <c r="G239" s="319"/>
      <c r="H239" s="320"/>
      <c r="I239" s="320"/>
    </row>
    <row r="240" spans="2:9" ht="13.5" thickBot="1">
      <c r="B240" s="829" t="s">
        <v>1586</v>
      </c>
      <c r="C240" s="319"/>
      <c r="D240" s="319"/>
      <c r="E240" s="319"/>
      <c r="F240" s="319"/>
      <c r="G240" s="319"/>
      <c r="H240" s="320"/>
      <c r="I240" s="320"/>
    </row>
    <row r="241" spans="2:9" ht="13.5" thickBot="1">
      <c r="B241" s="815" t="s">
        <v>1588</v>
      </c>
      <c r="C241" s="1073" t="s">
        <v>1589</v>
      </c>
      <c r="D241" s="809" t="s">
        <v>40</v>
      </c>
      <c r="E241" s="1074" t="s">
        <v>1590</v>
      </c>
      <c r="F241" s="810" t="s">
        <v>26</v>
      </c>
      <c r="G241" s="319"/>
      <c r="H241" s="320"/>
      <c r="I241" s="320"/>
    </row>
    <row r="242" spans="2:9" ht="13.5" thickBot="1">
      <c r="B242" s="818" t="s">
        <v>105</v>
      </c>
      <c r="C242" s="753">
        <f>C238*E238</f>
        <v>2.7505824999999997</v>
      </c>
      <c r="D242" s="753">
        <f>Banco!D68</f>
        <v>28</v>
      </c>
      <c r="E242" s="1075">
        <f>Banco!D231</f>
        <v>0.03</v>
      </c>
      <c r="F242" s="814">
        <f>C242*D242*E242</f>
        <v>2.3104892999999995</v>
      </c>
      <c r="G242" s="319"/>
      <c r="H242" s="320"/>
      <c r="I242" s="320"/>
    </row>
    <row r="243" spans="2:9">
      <c r="B243" s="335"/>
      <c r="C243" s="320"/>
      <c r="D243" s="320"/>
      <c r="E243" s="415"/>
      <c r="F243" s="356"/>
      <c r="G243" s="666"/>
      <c r="H243" s="320"/>
      <c r="I243" s="320"/>
    </row>
    <row r="244" spans="2:9">
      <c r="B244" s="357" t="s">
        <v>1594</v>
      </c>
      <c r="C244" s="320"/>
      <c r="D244" s="320"/>
      <c r="E244" s="320"/>
      <c r="F244" s="320"/>
      <c r="G244" s="320"/>
      <c r="H244" s="320"/>
      <c r="I244" s="320"/>
    </row>
    <row r="245" spans="2:9" ht="13.5" thickBot="1">
      <c r="B245" s="320"/>
      <c r="C245" s="320"/>
      <c r="D245" s="320"/>
      <c r="E245" s="320"/>
      <c r="F245" s="320"/>
      <c r="G245" s="320"/>
      <c r="H245" s="320"/>
      <c r="I245" s="320"/>
    </row>
    <row r="246" spans="2:9" ht="13.5" thickBot="1">
      <c r="B246" s="1369" t="s">
        <v>775</v>
      </c>
      <c r="C246" s="1370"/>
      <c r="D246" s="1370"/>
      <c r="E246" s="708">
        <f>E217</f>
        <v>0.25</v>
      </c>
      <c r="F246" s="320"/>
      <c r="G246" s="320"/>
      <c r="H246" s="320"/>
      <c r="I246" s="320"/>
    </row>
    <row r="247" spans="2:9">
      <c r="B247" s="320"/>
      <c r="C247" s="320"/>
      <c r="D247" s="320"/>
      <c r="E247" s="320"/>
      <c r="F247" s="320"/>
      <c r="G247" s="320"/>
      <c r="H247" s="320"/>
      <c r="I247" s="320"/>
    </row>
    <row r="248" spans="2:9" ht="13.5" thickBot="1">
      <c r="B248" s="357" t="s">
        <v>1732</v>
      </c>
      <c r="C248" s="320"/>
      <c r="D248" s="320"/>
      <c r="E248" s="320"/>
      <c r="F248" s="320"/>
      <c r="G248" s="320"/>
      <c r="H248" s="320"/>
      <c r="I248" s="320"/>
    </row>
    <row r="249" spans="2:9" ht="13.5" thickBot="1">
      <c r="B249" s="696"/>
      <c r="C249" s="627" t="s">
        <v>43</v>
      </c>
      <c r="D249" s="627" t="s">
        <v>81</v>
      </c>
      <c r="E249" s="627" t="s">
        <v>80</v>
      </c>
      <c r="F249" s="482" t="s">
        <v>1328</v>
      </c>
      <c r="G249" s="672" t="s">
        <v>26</v>
      </c>
      <c r="H249" s="320"/>
      <c r="I249" s="320"/>
    </row>
    <row r="250" spans="2:9" ht="13.5" thickBot="1">
      <c r="B250" s="634" t="s">
        <v>1134</v>
      </c>
      <c r="C250" s="960">
        <f>G236</f>
        <v>1</v>
      </c>
      <c r="D250" s="697">
        <f>Banco!D171</f>
        <v>2249.9</v>
      </c>
      <c r="E250" s="698">
        <f>D250*E246</f>
        <v>562.47500000000002</v>
      </c>
      <c r="F250" s="699">
        <f>F221</f>
        <v>30</v>
      </c>
      <c r="G250" s="427">
        <f>(C250*E250/F250)*0</f>
        <v>0</v>
      </c>
      <c r="H250" s="320"/>
      <c r="I250" s="320"/>
    </row>
    <row r="251" spans="2:9">
      <c r="B251" s="357"/>
      <c r="C251" s="356"/>
      <c r="D251" s="700"/>
      <c r="E251" s="700"/>
      <c r="F251" s="356"/>
      <c r="G251" s="403"/>
      <c r="H251" s="320"/>
      <c r="I251" s="320"/>
    </row>
    <row r="252" spans="2:9">
      <c r="B252" s="357" t="s">
        <v>1595</v>
      </c>
      <c r="C252" s="320"/>
      <c r="D252" s="320"/>
      <c r="E252" s="320"/>
      <c r="F252" s="320"/>
      <c r="G252" s="320"/>
      <c r="H252" s="320"/>
      <c r="I252" s="320"/>
    </row>
    <row r="253" spans="2:9" ht="13.5" thickBot="1">
      <c r="B253" s="357"/>
      <c r="C253" s="320"/>
      <c r="D253" s="320"/>
      <c r="E253" s="320"/>
      <c r="F253" s="320"/>
      <c r="G253" s="320"/>
      <c r="H253" s="320"/>
      <c r="I253" s="320"/>
    </row>
    <row r="254" spans="2:9" ht="13.5" thickBot="1">
      <c r="B254" s="1369" t="s">
        <v>777</v>
      </c>
      <c r="C254" s="1370"/>
      <c r="D254" s="1370"/>
      <c r="E254" s="708">
        <f>'Ret Arvore peq porte &lt;2 pavim '!E278</f>
        <v>0.75</v>
      </c>
      <c r="F254" s="320"/>
      <c r="G254" s="320"/>
      <c r="H254" s="320"/>
      <c r="I254" s="320"/>
    </row>
    <row r="255" spans="2:9">
      <c r="B255" s="357"/>
      <c r="C255" s="320"/>
      <c r="D255" s="320"/>
      <c r="E255" s="320"/>
      <c r="F255" s="320"/>
      <c r="G255" s="320"/>
      <c r="H255" s="320"/>
      <c r="I255" s="320"/>
    </row>
    <row r="256" spans="2:9" ht="13.5" thickBot="1">
      <c r="B256" s="357" t="s">
        <v>1733</v>
      </c>
      <c r="C256" s="320"/>
      <c r="D256" s="320"/>
      <c r="E256" s="320"/>
      <c r="F256" s="320"/>
      <c r="G256" s="320"/>
      <c r="H256" s="320"/>
      <c r="I256" s="320"/>
    </row>
    <row r="257" spans="2:9" ht="13.5" thickBot="1">
      <c r="B257" s="696"/>
      <c r="C257" s="627" t="s">
        <v>43</v>
      </c>
      <c r="D257" s="627" t="s">
        <v>81</v>
      </c>
      <c r="E257" s="627" t="s">
        <v>1036</v>
      </c>
      <c r="F257" s="482" t="s">
        <v>1328</v>
      </c>
      <c r="G257" s="672" t="s">
        <v>26</v>
      </c>
      <c r="H257" s="320"/>
      <c r="I257" s="320"/>
    </row>
    <row r="258" spans="2:9" ht="13.5" thickBot="1">
      <c r="B258" s="634" t="s">
        <v>1135</v>
      </c>
      <c r="C258" s="701">
        <f>C250</f>
        <v>1</v>
      </c>
      <c r="D258" s="697">
        <f>D250</f>
        <v>2249.9</v>
      </c>
      <c r="E258" s="698">
        <f>D258*E254</f>
        <v>1687.4250000000002</v>
      </c>
      <c r="F258" s="699">
        <f>F229</f>
        <v>30</v>
      </c>
      <c r="G258" s="427">
        <f>(C258*E258/F258)*0</f>
        <v>0</v>
      </c>
      <c r="H258" s="320"/>
      <c r="I258" s="320"/>
    </row>
    <row r="259" spans="2:9" ht="13.5" thickBot="1">
      <c r="B259" s="357"/>
      <c r="C259" s="893"/>
      <c r="D259" s="700"/>
      <c r="E259" s="894"/>
      <c r="F259" s="895"/>
      <c r="G259" s="401"/>
    </row>
    <row r="260" spans="2:9" ht="13.5" thickBot="1">
      <c r="B260" s="320"/>
      <c r="C260" s="320"/>
      <c r="D260" s="320"/>
      <c r="E260" s="320"/>
      <c r="F260" s="320"/>
      <c r="G260" s="693" t="s">
        <v>26</v>
      </c>
    </row>
    <row r="261" spans="2:9" ht="13.5" thickBot="1">
      <c r="B261" s="1371" t="s">
        <v>1596</v>
      </c>
      <c r="C261" s="1372"/>
      <c r="D261" s="1372"/>
      <c r="E261" s="1372"/>
      <c r="F261" s="1373"/>
      <c r="G261" s="710">
        <f>F238+F242+G258+G250</f>
        <v>17.411187224999999</v>
      </c>
    </row>
    <row r="262" spans="2:9">
      <c r="B262" s="705"/>
      <c r="C262" s="705"/>
      <c r="D262" s="705"/>
      <c r="E262" s="705"/>
      <c r="F262" s="705"/>
      <c r="G262" s="401"/>
    </row>
    <row r="263" spans="2:9">
      <c r="B263" s="335" t="s">
        <v>61</v>
      </c>
      <c r="C263" s="320"/>
      <c r="D263" s="320"/>
      <c r="E263" s="320"/>
      <c r="F263" s="320"/>
      <c r="G263" s="320"/>
    </row>
    <row r="264" spans="2:9" ht="13.5" thickBot="1">
      <c r="B264" s="320"/>
      <c r="C264" s="320"/>
      <c r="D264" s="320"/>
      <c r="E264" s="320"/>
      <c r="F264" s="320"/>
      <c r="G264" s="320"/>
    </row>
    <row r="265" spans="2:9">
      <c r="B265" s="696" t="s">
        <v>57</v>
      </c>
      <c r="C265" s="424"/>
      <c r="D265" s="424"/>
      <c r="E265" s="711"/>
      <c r="F265" s="712">
        <f>E32</f>
        <v>8544.4699999999993</v>
      </c>
      <c r="G265" s="320"/>
    </row>
    <row r="266" spans="2:9">
      <c r="B266" s="630" t="s">
        <v>124</v>
      </c>
      <c r="C266" s="356"/>
      <c r="D266" s="356"/>
      <c r="E266" s="713"/>
      <c r="F266" s="714">
        <f>E98</f>
        <v>0</v>
      </c>
      <c r="G266" s="320"/>
    </row>
    <row r="267" spans="2:9">
      <c r="B267" s="630" t="s">
        <v>1689</v>
      </c>
      <c r="C267" s="356"/>
      <c r="D267" s="356"/>
      <c r="E267" s="713"/>
      <c r="F267" s="714">
        <f>G114</f>
        <v>0</v>
      </c>
      <c r="G267" s="320"/>
    </row>
    <row r="268" spans="2:9">
      <c r="B268" s="630" t="str">
        <f>'Ret Arvore peq porte &lt;2 pavim '!B347</f>
        <v>3.4. CAMINHÃO MEDIO CARROCERIA EQUIPADO COM BRAÇO MECANICO</v>
      </c>
      <c r="C268" s="356"/>
      <c r="D268" s="356"/>
      <c r="E268" s="713"/>
      <c r="F268" s="714">
        <f>G181</f>
        <v>71.592910714285722</v>
      </c>
      <c r="G268" s="320"/>
    </row>
    <row r="269" spans="2:9">
      <c r="B269" s="630" t="s">
        <v>648</v>
      </c>
      <c r="C269" s="356"/>
      <c r="D269" s="356"/>
      <c r="E269" s="713"/>
      <c r="F269" s="714">
        <f>G202</f>
        <v>0</v>
      </c>
      <c r="G269" s="320"/>
    </row>
    <row r="270" spans="2:9">
      <c r="B270" s="630" t="s">
        <v>922</v>
      </c>
      <c r="C270" s="356"/>
      <c r="D270" s="356"/>
      <c r="E270" s="713"/>
      <c r="F270" s="714">
        <f>G232</f>
        <v>71.477505449999995</v>
      </c>
      <c r="G270" s="320"/>
    </row>
    <row r="271" spans="2:9" ht="13.5" thickBot="1">
      <c r="B271" s="630" t="s">
        <v>671</v>
      </c>
      <c r="C271" s="356"/>
      <c r="D271" s="356"/>
      <c r="E271" s="713"/>
      <c r="F271" s="714">
        <f>G261</f>
        <v>17.411187224999999</v>
      </c>
      <c r="G271" s="320"/>
    </row>
    <row r="272" spans="2:9">
      <c r="B272" s="696" t="s">
        <v>1827</v>
      </c>
      <c r="C272" s="424"/>
      <c r="D272" s="424"/>
      <c r="E272" s="711"/>
      <c r="F272" s="712">
        <f>SUM(F265:F271)</f>
        <v>8704.9516033892851</v>
      </c>
      <c r="G272" s="320"/>
    </row>
    <row r="273" spans="2:7" ht="13.5" thickBot="1">
      <c r="B273" s="634" t="s">
        <v>669</v>
      </c>
      <c r="C273" s="715"/>
      <c r="D273" s="716">
        <f>Banco!D211</f>
        <v>0.38690000000000002</v>
      </c>
      <c r="E273" s="717"/>
      <c r="F273" s="718">
        <f>D273*F272</f>
        <v>3367.9457753513148</v>
      </c>
      <c r="G273" s="320"/>
    </row>
    <row r="274" spans="2:7" ht="13.5" thickBot="1">
      <c r="B274" s="150" t="s">
        <v>58</v>
      </c>
      <c r="C274" s="149"/>
      <c r="D274" s="149"/>
      <c r="E274" s="148"/>
      <c r="F274" s="151">
        <f>F273+F272</f>
        <v>12072.897378740599</v>
      </c>
    </row>
    <row r="275" spans="2:7" ht="13.5" thickBot="1">
      <c r="B275" s="150" t="s">
        <v>942</v>
      </c>
      <c r="C275" s="149"/>
      <c r="D275" s="149"/>
      <c r="E275" s="148"/>
      <c r="F275" s="147">
        <f>'Dimens areas verdes'!D235</f>
        <v>5</v>
      </c>
    </row>
    <row r="276" spans="2:7" ht="13.5" thickBot="1">
      <c r="B276" s="146" t="s">
        <v>670</v>
      </c>
      <c r="C276" s="145"/>
      <c r="D276" s="145"/>
      <c r="E276" s="144"/>
      <c r="F276" s="590">
        <f>ROUND(F274/F275,2)</f>
        <v>2414.58</v>
      </c>
    </row>
  </sheetData>
  <mergeCells count="14">
    <mergeCell ref="B144:D144"/>
    <mergeCell ref="B145:D145"/>
    <mergeCell ref="B157:D157"/>
    <mergeCell ref="B158:D158"/>
    <mergeCell ref="B181:F181"/>
    <mergeCell ref="B187:D187"/>
    <mergeCell ref="B254:D254"/>
    <mergeCell ref="B261:F261"/>
    <mergeCell ref="B195:D195"/>
    <mergeCell ref="B202:F202"/>
    <mergeCell ref="B217:D217"/>
    <mergeCell ref="B225:D225"/>
    <mergeCell ref="B232:F232"/>
    <mergeCell ref="B246:D246"/>
  </mergeCells>
  <printOptions horizontalCentered="1"/>
  <pageMargins left="0.59055118110236227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73" min="1" max="6" man="1"/>
    <brk id="130" min="1" max="6" man="1"/>
    <brk id="202" min="1" max="6" man="1"/>
  </rowBreaks>
  <ignoredErrors>
    <ignoredError sqref="E199 E229 E258 E51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76"/>
  <sheetViews>
    <sheetView showGridLines="0" view="pageBreakPreview" topLeftCell="A254" zoomScaleNormal="100" zoomScaleSheetLayoutView="100" workbookViewId="0">
      <selection activeCell="D30" sqref="D30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1738</v>
      </c>
    </row>
    <row r="5" spans="2:9">
      <c r="B5" s="25"/>
    </row>
    <row r="6" spans="2:9">
      <c r="B6" s="160" t="s">
        <v>19</v>
      </c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335"/>
    </row>
    <row r="8" spans="2:9" s="184" customFormat="1" ht="26.25" thickBot="1">
      <c r="B8" s="591" t="s">
        <v>20</v>
      </c>
      <c r="C8" s="592" t="s">
        <v>657</v>
      </c>
      <c r="D8" s="730" t="s">
        <v>856</v>
      </c>
      <c r="E8" s="730" t="s">
        <v>855</v>
      </c>
      <c r="F8" s="730" t="s">
        <v>658</v>
      </c>
      <c r="G8" s="731" t="s">
        <v>998</v>
      </c>
      <c r="H8" s="594"/>
      <c r="I8" s="899"/>
    </row>
    <row r="9" spans="2:9">
      <c r="B9" s="595" t="s">
        <v>22</v>
      </c>
      <c r="C9" s="596">
        <f>'Salários 01 2021'!C46</f>
        <v>1530.83</v>
      </c>
      <c r="D9" s="872">
        <f>'Salários 01 2021'!C54</f>
        <v>1530.83</v>
      </c>
      <c r="E9" s="872">
        <f>'Salários 01 2021'!C52</f>
        <v>1530.83</v>
      </c>
      <c r="F9" s="732">
        <f>'Salários 01 2021'!$C$56</f>
        <v>2177.0700000000002</v>
      </c>
      <c r="G9" s="906">
        <f>'Salários 01 2021'!$C$42</f>
        <v>2294.25</v>
      </c>
      <c r="H9" s="598"/>
      <c r="I9" s="320"/>
    </row>
    <row r="10" spans="2:9">
      <c r="B10" s="599" t="s">
        <v>95</v>
      </c>
      <c r="C10" s="600"/>
      <c r="D10" s="600"/>
      <c r="E10" s="873"/>
      <c r="F10" s="910"/>
      <c r="G10" s="907"/>
      <c r="H10" s="598"/>
      <c r="I10" s="320"/>
    </row>
    <row r="11" spans="2:9">
      <c r="B11" s="599" t="s">
        <v>96</v>
      </c>
      <c r="C11" s="600">
        <f>(C9/220)*7.33*2*4.33</f>
        <v>441.69872988181817</v>
      </c>
      <c r="D11" s="600">
        <f>(D9/220)*7.33*2*4.33</f>
        <v>441.69872988181817</v>
      </c>
      <c r="E11" s="873">
        <f>(E9/220)*7.33*2*4.33</f>
        <v>441.69872988181817</v>
      </c>
      <c r="F11" s="873">
        <f>(F9/220)*7.33*2*4.33</f>
        <v>628.1618820272729</v>
      </c>
      <c r="G11" s="601">
        <f>(G9/220)*7.33*2*4.33</f>
        <v>661.97246659090911</v>
      </c>
      <c r="H11" s="598"/>
      <c r="I11" s="320"/>
    </row>
    <row r="12" spans="2:9">
      <c r="B12" s="602" t="s">
        <v>23</v>
      </c>
      <c r="C12" s="603"/>
      <c r="D12" s="735">
        <f>'Salários 01 2021'!$D$54</f>
        <v>254.42399999999998</v>
      </c>
      <c r="E12" s="905">
        <f>'Salários 01 2021'!$D$52</f>
        <v>381.63599999999997</v>
      </c>
      <c r="F12" s="735"/>
      <c r="G12" s="908"/>
      <c r="H12" s="323"/>
      <c r="I12" s="320"/>
    </row>
    <row r="13" spans="2:9">
      <c r="B13" s="602" t="s">
        <v>87</v>
      </c>
      <c r="C13" s="603">
        <f>C11*Banco!$D$207</f>
        <v>75.08878407990909</v>
      </c>
      <c r="D13" s="603">
        <f>D11*Banco!$D$207</f>
        <v>75.08878407990909</v>
      </c>
      <c r="E13" s="603">
        <f>E11*Banco!$D$207</f>
        <v>75.08878407990909</v>
      </c>
      <c r="F13" s="603">
        <f>F11*Banco!$D$207</f>
        <v>106.7875199446364</v>
      </c>
      <c r="G13" s="603">
        <f>G11*Banco!$D$207</f>
        <v>112.53531932045456</v>
      </c>
      <c r="H13" s="323"/>
      <c r="I13" s="320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908">
        <f>Banco!$D$199</f>
        <v>418.26</v>
      </c>
      <c r="H14" s="323"/>
      <c r="I14" s="320"/>
    </row>
    <row r="15" spans="2:9">
      <c r="B15" s="602" t="s">
        <v>24</v>
      </c>
      <c r="C15" s="603">
        <f>SUM(C9:C14)*$E$7</f>
        <v>1565.7569848355872</v>
      </c>
      <c r="D15" s="603">
        <f t="shared" ref="D15:G15" si="0">SUM(D9:D14)*$E$7</f>
        <v>1754.1019835555874</v>
      </c>
      <c r="E15" s="603">
        <f t="shared" si="0"/>
        <v>1848.2744829155872</v>
      </c>
      <c r="F15" s="603">
        <f t="shared" si="0"/>
        <v>2368.4069724917654</v>
      </c>
      <c r="G15" s="603">
        <f t="shared" si="0"/>
        <v>2581.3695265544643</v>
      </c>
      <c r="H15" s="323"/>
      <c r="I15" s="320"/>
    </row>
    <row r="16" spans="2:9">
      <c r="B16" s="602" t="s">
        <v>390</v>
      </c>
      <c r="C16" s="603"/>
      <c r="D16" s="603"/>
      <c r="E16" s="874"/>
      <c r="F16" s="735"/>
      <c r="G16" s="908"/>
      <c r="H16" s="323"/>
      <c r="I16" s="320"/>
    </row>
    <row r="17" spans="2:9">
      <c r="B17" s="605" t="s">
        <v>1004</v>
      </c>
      <c r="C17" s="606">
        <f>'Salários 01 2021'!$K$14*'Dimens areas verdes'!$C$115</f>
        <v>10.833333333333332</v>
      </c>
      <c r="D17" s="606">
        <f>'Salários 01 2021'!$K$14*'Dimens areas verdes'!$C$115</f>
        <v>10.833333333333332</v>
      </c>
      <c r="E17" s="606">
        <f>'Salários 01 2021'!$K$14*'Dimens areas verdes'!$C$115</f>
        <v>10.833333333333332</v>
      </c>
      <c r="F17" s="606">
        <f>'Salários 01 2021'!$K$14*'Dimens areas verdes'!$C$115</f>
        <v>10.833333333333332</v>
      </c>
      <c r="G17" s="606">
        <f>'Salários 01 2021'!$K$14*'Dimens areas verdes'!$C$115</f>
        <v>10.833333333333332</v>
      </c>
      <c r="H17" s="323"/>
      <c r="I17" s="320"/>
    </row>
    <row r="18" spans="2:9">
      <c r="B18" s="605" t="s">
        <v>389</v>
      </c>
      <c r="C18" s="606">
        <f>Banco!$D$193*'Dimens areas verdes'!$C$115</f>
        <v>111.41</v>
      </c>
      <c r="D18" s="606">
        <f>Banco!$D$193*'Dimens areas verdes'!$C$115</f>
        <v>111.41</v>
      </c>
      <c r="E18" s="606">
        <f>Banco!$D$193*'Dimens areas verdes'!$C$115</f>
        <v>111.41</v>
      </c>
      <c r="F18" s="606">
        <f>Banco!$D$193*'Dimens areas verdes'!$C$115</f>
        <v>111.41</v>
      </c>
      <c r="G18" s="606">
        <f>Banco!$D$193*'Dimens areas verdes'!$C$115</f>
        <v>111.41</v>
      </c>
      <c r="H18" s="323"/>
      <c r="I18" s="320"/>
    </row>
    <row r="19" spans="2:9">
      <c r="B19" s="605" t="s">
        <v>97</v>
      </c>
      <c r="C19" s="606"/>
      <c r="D19" s="606"/>
      <c r="E19" s="875"/>
      <c r="F19" s="735"/>
      <c r="G19" s="909"/>
      <c r="H19" s="323"/>
      <c r="I19" s="320"/>
    </row>
    <row r="20" spans="2:9">
      <c r="B20" s="458" t="s">
        <v>1775</v>
      </c>
      <c r="C20" s="459">
        <f>Banco!$D$198</f>
        <v>8.5</v>
      </c>
      <c r="D20" s="459">
        <f>Banco!$D$198</f>
        <v>8.5</v>
      </c>
      <c r="E20" s="459">
        <f>Banco!$D$198</f>
        <v>8.5</v>
      </c>
      <c r="F20" s="459">
        <f>Banco!$D$198</f>
        <v>8.5</v>
      </c>
      <c r="G20" s="459">
        <f>Banco!$D$198</f>
        <v>8.5</v>
      </c>
      <c r="H20" s="323"/>
      <c r="I20" s="320"/>
    </row>
    <row r="21" spans="2:9" ht="13.5" thickBot="1">
      <c r="B21" s="608" t="s">
        <v>25</v>
      </c>
      <c r="C21" s="609">
        <f>2*Banco!$D$190*'Dimens areas verdes'!$C$115</f>
        <v>34.666666666666664</v>
      </c>
      <c r="D21" s="609">
        <f>2*Banco!$D$190*'Dimens areas verdes'!$C$115</f>
        <v>34.666666666666664</v>
      </c>
      <c r="E21" s="609">
        <f>2*Banco!$D$190*'Dimens areas verdes'!$C$115</f>
        <v>34.666666666666664</v>
      </c>
      <c r="F21" s="609">
        <f>2*Banco!$D$190*'Dimens areas verdes'!$C$115</f>
        <v>34.666666666666664</v>
      </c>
      <c r="G21" s="609">
        <f>2*Banco!$D$190*'Dimens areas verdes'!$C$115</f>
        <v>34.666666666666664</v>
      </c>
      <c r="H21" s="323"/>
      <c r="I21" s="320"/>
    </row>
    <row r="22" spans="2:9" ht="13.5" thickBot="1">
      <c r="B22" s="611" t="s">
        <v>26</v>
      </c>
      <c r="C22" s="612">
        <f>SUM(C9:C21)</f>
        <v>3846.2544987973142</v>
      </c>
      <c r="D22" s="612">
        <f t="shared" ref="D22:G22" si="1">SUM(D9:D21)</f>
        <v>4289.0234975173144</v>
      </c>
      <c r="E22" s="612">
        <f t="shared" si="1"/>
        <v>4510.407996877314</v>
      </c>
      <c r="F22" s="612">
        <f t="shared" si="1"/>
        <v>5733.1563744636751</v>
      </c>
      <c r="G22" s="612">
        <f t="shared" si="1"/>
        <v>6233.7973124658274</v>
      </c>
      <c r="H22" s="614"/>
      <c r="I22" s="320"/>
    </row>
    <row r="23" spans="2:9">
      <c r="B23" s="320"/>
      <c r="C23" s="320"/>
      <c r="D23" s="320"/>
      <c r="E23" s="320"/>
      <c r="F23" s="320"/>
      <c r="G23" s="320"/>
      <c r="H23" s="320"/>
      <c r="I23" s="320"/>
    </row>
    <row r="24" spans="2:9" ht="13.5" thickBot="1">
      <c r="B24" s="335" t="s">
        <v>27</v>
      </c>
      <c r="C24" s="320"/>
      <c r="D24" s="320"/>
      <c r="E24" s="320"/>
      <c r="F24" s="320"/>
      <c r="G24" s="320"/>
      <c r="H24" s="320"/>
      <c r="I24" s="320"/>
    </row>
    <row r="25" spans="2:9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  <c r="I25" s="320"/>
    </row>
    <row r="26" spans="2:9">
      <c r="B26" s="599" t="str">
        <f>C8</f>
        <v xml:space="preserve">Jardineiro </v>
      </c>
      <c r="C26" s="304">
        <f>'Dimens areas verdes'!D243</f>
        <v>4</v>
      </c>
      <c r="D26" s="297">
        <f>C22</f>
        <v>3846.2544987973142</v>
      </c>
      <c r="E26" s="619">
        <f t="shared" ref="E26:E30" si="2">ROUND(D26*C26,2)</f>
        <v>15385.02</v>
      </c>
      <c r="F26" s="320"/>
      <c r="G26" s="320"/>
      <c r="H26" s="320"/>
      <c r="I26" s="320"/>
    </row>
    <row r="27" spans="2:9">
      <c r="B27" s="599" t="str">
        <f>D8</f>
        <v>Jardineiro Motopoda</v>
      </c>
      <c r="C27" s="304">
        <f>'Dimens areas verdes'!D245</f>
        <v>1</v>
      </c>
      <c r="D27" s="297">
        <f>C22</f>
        <v>3846.2544987973142</v>
      </c>
      <c r="E27" s="619">
        <f t="shared" si="2"/>
        <v>3846.25</v>
      </c>
      <c r="F27" s="320"/>
      <c r="G27" s="320"/>
      <c r="H27" s="320"/>
      <c r="I27" s="320"/>
    </row>
    <row r="28" spans="2:9">
      <c r="B28" s="599" t="str">
        <f>E8</f>
        <v>Jardineiro Motosserra</v>
      </c>
      <c r="C28" s="304">
        <f>'Dimens areas verdes'!D244</f>
        <v>1</v>
      </c>
      <c r="D28" s="297">
        <f>E22</f>
        <v>4510.407996877314</v>
      </c>
      <c r="E28" s="619">
        <f t="shared" si="2"/>
        <v>4510.41</v>
      </c>
      <c r="F28" s="320"/>
      <c r="G28" s="320"/>
      <c r="H28" s="320"/>
      <c r="I28" s="320"/>
    </row>
    <row r="29" spans="2:9">
      <c r="B29" s="599" t="str">
        <f>F8</f>
        <v xml:space="preserve">Motorista  </v>
      </c>
      <c r="C29" s="304">
        <f>'Dimens areas verdes'!D240</f>
        <v>1</v>
      </c>
      <c r="D29" s="297">
        <f>F22</f>
        <v>5733.1563744636751</v>
      </c>
      <c r="E29" s="619">
        <f t="shared" si="2"/>
        <v>5733.16</v>
      </c>
      <c r="F29" s="320"/>
      <c r="G29" s="320"/>
      <c r="H29" s="320"/>
      <c r="I29" s="320"/>
    </row>
    <row r="30" spans="2:9">
      <c r="B30" s="599" t="str">
        <f>G8</f>
        <v>Supervisor de Turma</v>
      </c>
      <c r="C30" s="304">
        <f>'Dimens areas verdes'!D246</f>
        <v>1</v>
      </c>
      <c r="D30" s="426">
        <f>G22</f>
        <v>6233.7973124658274</v>
      </c>
      <c r="E30" s="619">
        <f t="shared" si="2"/>
        <v>6233.8</v>
      </c>
      <c r="F30" s="320"/>
      <c r="G30" s="320"/>
      <c r="H30" s="320"/>
      <c r="I30" s="320"/>
    </row>
    <row r="31" spans="2:9" ht="13.5" thickBot="1">
      <c r="B31" s="608"/>
      <c r="C31" s="646"/>
      <c r="D31" s="622"/>
      <c r="E31" s="623"/>
      <c r="F31" s="320"/>
      <c r="G31" s="320"/>
      <c r="H31" s="320"/>
      <c r="I31" s="320"/>
    </row>
    <row r="32" spans="2:9" ht="13.5" thickBot="1">
      <c r="B32" s="624"/>
      <c r="C32" s="624"/>
      <c r="D32" s="624"/>
      <c r="E32" s="876">
        <f>SUM(E26:E31)</f>
        <v>35708.639999999999</v>
      </c>
      <c r="F32" s="320"/>
      <c r="G32" s="320"/>
      <c r="H32" s="320"/>
      <c r="I32" s="320"/>
    </row>
    <row r="33" spans="2:9">
      <c r="B33" s="383"/>
      <c r="C33" s="320"/>
      <c r="D33" s="320"/>
      <c r="E33" s="877"/>
      <c r="F33" s="878"/>
      <c r="G33" s="320"/>
      <c r="H33" s="320"/>
      <c r="I33" s="320"/>
    </row>
    <row r="34" spans="2:9">
      <c r="B34" s="335" t="s">
        <v>98</v>
      </c>
      <c r="C34" s="320"/>
      <c r="D34" s="320"/>
      <c r="E34" s="320"/>
      <c r="F34" s="320"/>
      <c r="G34" s="320"/>
      <c r="H34" s="320"/>
      <c r="I34" s="320"/>
    </row>
    <row r="35" spans="2:9" ht="13.5" thickBot="1">
      <c r="B35" s="335" t="s">
        <v>99</v>
      </c>
      <c r="C35" s="320"/>
      <c r="D35" s="320"/>
      <c r="E35" s="320"/>
      <c r="F35" s="320"/>
      <c r="G35" s="320"/>
      <c r="H35" s="320"/>
      <c r="I35" s="320"/>
    </row>
    <row r="36" spans="2:9" ht="13.5" thickBot="1">
      <c r="B36" s="615" t="s">
        <v>28</v>
      </c>
      <c r="C36" s="616" t="s">
        <v>20</v>
      </c>
      <c r="D36" s="616" t="s">
        <v>31</v>
      </c>
      <c r="E36" s="616" t="s">
        <v>32</v>
      </c>
      <c r="F36" s="617" t="s">
        <v>26</v>
      </c>
      <c r="G36" s="320"/>
      <c r="H36" s="320"/>
      <c r="I36" s="320"/>
    </row>
    <row r="37" spans="2:9">
      <c r="B37" s="651"/>
      <c r="C37" s="626" t="str">
        <f>'Dimens areas verdes'!D7</f>
        <v>Calça de brim</v>
      </c>
      <c r="D37" s="879">
        <f>'Dimens areas verdes'!E7</f>
        <v>4</v>
      </c>
      <c r="E37" s="628">
        <f>Banco!$D$125</f>
        <v>29.8</v>
      </c>
      <c r="F37" s="629">
        <f t="shared" ref="F37:F43" si="3">ROUND(E37*D37/12,2)</f>
        <v>9.93</v>
      </c>
      <c r="G37" s="320"/>
      <c r="H37" s="320"/>
      <c r="I37" s="320"/>
    </row>
    <row r="38" spans="2:9">
      <c r="B38" s="652"/>
      <c r="C38" s="631" t="str">
        <f>'Dimens areas verdes'!D8</f>
        <v>Camisa de brim</v>
      </c>
      <c r="D38" s="880">
        <f>'Dimens areas verdes'!E8</f>
        <v>4</v>
      </c>
      <c r="E38" s="426">
        <f>Banco!$D$127</f>
        <v>32.5</v>
      </c>
      <c r="F38" s="604">
        <f t="shared" si="3"/>
        <v>10.83</v>
      </c>
      <c r="G38" s="320"/>
      <c r="H38" s="320"/>
      <c r="I38" s="320"/>
    </row>
    <row r="39" spans="2:9">
      <c r="B39" s="653" t="str">
        <f>B26</f>
        <v xml:space="preserve">Jardineiro </v>
      </c>
      <c r="C39" s="631" t="str">
        <f>'Dimens areas verdes'!D9</f>
        <v>Calçado de proteção</v>
      </c>
      <c r="D39" s="880">
        <f>'Dimens areas verdes'!E9</f>
        <v>3</v>
      </c>
      <c r="E39" s="297">
        <f>Banco!$D$126</f>
        <v>33.166666666666664</v>
      </c>
      <c r="F39" s="604">
        <f t="shared" si="3"/>
        <v>8.2899999999999991</v>
      </c>
      <c r="G39" s="320"/>
      <c r="H39" s="320"/>
      <c r="I39" s="320"/>
    </row>
    <row r="40" spans="2:9">
      <c r="B40" s="652"/>
      <c r="C40" s="631" t="str">
        <f>'Dimens areas verdes'!D10</f>
        <v>Capa impermeável</v>
      </c>
      <c r="D40" s="880">
        <f>'Dimens areas verdes'!E10</f>
        <v>6</v>
      </c>
      <c r="E40" s="299">
        <f>Banco!$D$128</f>
        <v>10.8</v>
      </c>
      <c r="F40" s="604">
        <f t="shared" si="3"/>
        <v>5.4</v>
      </c>
      <c r="G40" s="320"/>
      <c r="H40" s="320"/>
      <c r="I40" s="320"/>
    </row>
    <row r="41" spans="2:9">
      <c r="B41" s="652"/>
      <c r="C41" s="631" t="str">
        <f>'Dimens areas verdes'!D11</f>
        <v>Boné</v>
      </c>
      <c r="D41" s="880">
        <f>'Dimens areas verdes'!E11</f>
        <v>2</v>
      </c>
      <c r="E41" s="299">
        <f>Banco!$D$120</f>
        <v>6</v>
      </c>
      <c r="F41" s="604">
        <f t="shared" si="3"/>
        <v>1</v>
      </c>
      <c r="G41" s="320"/>
      <c r="H41" s="320"/>
      <c r="I41" s="320"/>
    </row>
    <row r="42" spans="2:9">
      <c r="B42" s="652"/>
      <c r="C42" s="631" t="str">
        <f>'Dimens areas verdes'!D12</f>
        <v>Luva de vaqueta</v>
      </c>
      <c r="D42" s="880">
        <f>'Dimens areas verdes'!E12</f>
        <v>12</v>
      </c>
      <c r="E42" s="299">
        <f>Banco!D133</f>
        <v>17.55</v>
      </c>
      <c r="F42" s="604">
        <f t="shared" si="3"/>
        <v>17.55</v>
      </c>
      <c r="G42" s="320"/>
      <c r="H42" s="320"/>
      <c r="I42" s="320"/>
    </row>
    <row r="43" spans="2:9" ht="13.5" thickBot="1">
      <c r="B43" s="673"/>
      <c r="C43" s="635" t="str">
        <f>'Dimens areas verdes'!D13</f>
        <v>Colete refletivo</v>
      </c>
      <c r="D43" s="881">
        <f>'Dimens areas verdes'!E13</f>
        <v>2</v>
      </c>
      <c r="E43" s="622">
        <f>Banco!D131</f>
        <v>13.4</v>
      </c>
      <c r="F43" s="610">
        <f t="shared" si="3"/>
        <v>2.23</v>
      </c>
      <c r="G43" s="320"/>
      <c r="H43" s="320"/>
      <c r="I43" s="320"/>
    </row>
    <row r="44" spans="2:9" ht="13.5" thickBot="1">
      <c r="B44" s="637"/>
      <c r="C44" s="637"/>
      <c r="D44" s="639"/>
      <c r="E44" s="639"/>
      <c r="F44" s="640">
        <f>SUM(F37:F43)</f>
        <v>55.23</v>
      </c>
      <c r="G44" s="320"/>
      <c r="H44" s="320"/>
      <c r="I44" s="320"/>
    </row>
    <row r="45" spans="2:9" ht="13.5" thickBot="1">
      <c r="B45" s="320"/>
      <c r="C45" s="320"/>
      <c r="D45" s="320"/>
      <c r="E45" s="320"/>
      <c r="F45" s="320"/>
      <c r="G45" s="320"/>
      <c r="H45" s="320"/>
      <c r="I45" s="320"/>
    </row>
    <row r="46" spans="2:9" ht="13.5" thickBot="1">
      <c r="B46" s="1088" t="s">
        <v>28</v>
      </c>
      <c r="C46" s="616" t="s">
        <v>20</v>
      </c>
      <c r="D46" s="616" t="s">
        <v>31</v>
      </c>
      <c r="E46" s="616" t="s">
        <v>32</v>
      </c>
      <c r="F46" s="617" t="s">
        <v>26</v>
      </c>
      <c r="G46" s="320"/>
      <c r="H46" s="320"/>
      <c r="I46" s="320"/>
    </row>
    <row r="47" spans="2:9">
      <c r="B47" s="633"/>
      <c r="C47" s="631" t="str">
        <f>'Dimens areas verdes'!D59</f>
        <v>Calça especial</v>
      </c>
      <c r="D47" s="880">
        <f>'Dimens areas verdes'!E59</f>
        <v>4</v>
      </c>
      <c r="E47" s="297">
        <f>Banco!D123</f>
        <v>20</v>
      </c>
      <c r="F47" s="656">
        <f t="shared" ref="F47:F57" si="4">ROUND(E47*D47/12,2)</f>
        <v>6.67</v>
      </c>
      <c r="G47" s="320"/>
      <c r="H47" s="320"/>
      <c r="I47" s="320"/>
    </row>
    <row r="48" spans="2:9">
      <c r="B48" s="633"/>
      <c r="C48" s="643" t="str">
        <f>'Dimens areas verdes'!D60</f>
        <v>Camisa de brim</v>
      </c>
      <c r="D48" s="886">
        <f>'Dimens areas verdes'!E60</f>
        <v>4</v>
      </c>
      <c r="E48" s="426">
        <f>Banco!D127</f>
        <v>32.5</v>
      </c>
      <c r="F48" s="604">
        <f t="shared" si="4"/>
        <v>10.83</v>
      </c>
      <c r="G48" s="320"/>
      <c r="H48" s="320"/>
      <c r="I48" s="320"/>
    </row>
    <row r="49" spans="2:9">
      <c r="B49" s="633"/>
      <c r="C49" s="643" t="str">
        <f>'Dimens areas verdes'!D61</f>
        <v>Bota</v>
      </c>
      <c r="D49" s="886">
        <f>'Dimens areas verdes'!E61</f>
        <v>3</v>
      </c>
      <c r="E49" s="426">
        <f>Banco!D121</f>
        <v>39.9</v>
      </c>
      <c r="F49" s="604">
        <f t="shared" si="4"/>
        <v>9.98</v>
      </c>
      <c r="G49" s="320"/>
      <c r="H49" s="320"/>
      <c r="I49" s="320"/>
    </row>
    <row r="50" spans="2:9">
      <c r="B50" s="633"/>
      <c r="C50" s="643" t="str">
        <f>'Dimens areas verdes'!D62</f>
        <v>Capa impermeável</v>
      </c>
      <c r="D50" s="886">
        <f>'Dimens areas verdes'!E62</f>
        <v>6</v>
      </c>
      <c r="E50" s="426">
        <f>Banco!D128</f>
        <v>10.8</v>
      </c>
      <c r="F50" s="604">
        <f t="shared" si="4"/>
        <v>5.4</v>
      </c>
      <c r="G50" s="320"/>
      <c r="H50" s="320"/>
      <c r="I50" s="320"/>
    </row>
    <row r="51" spans="2:9">
      <c r="B51" s="633"/>
      <c r="C51" s="643" t="str">
        <f>'Dimens areas verdes'!D63</f>
        <v>Cinto de segurança</v>
      </c>
      <c r="D51" s="886">
        <f>'Dimens areas verdes'!E63</f>
        <v>2</v>
      </c>
      <c r="E51" s="426">
        <f>Banco!D130</f>
        <v>79.900000000000006</v>
      </c>
      <c r="F51" s="604">
        <f t="shared" si="4"/>
        <v>13.32</v>
      </c>
      <c r="G51" s="320"/>
      <c r="H51" s="320"/>
      <c r="I51" s="320"/>
    </row>
    <row r="52" spans="2:9">
      <c r="B52" s="633" t="str">
        <f>B27</f>
        <v>Jardineiro Motopoda</v>
      </c>
      <c r="C52" s="643" t="str">
        <f>'Dimens areas verdes'!D64</f>
        <v>Luva de vaqueta</v>
      </c>
      <c r="D52" s="886">
        <f>'Dimens areas verdes'!E64</f>
        <v>12</v>
      </c>
      <c r="E52" s="426">
        <f>Banco!D133</f>
        <v>17.55</v>
      </c>
      <c r="F52" s="604">
        <f t="shared" si="4"/>
        <v>17.55</v>
      </c>
      <c r="G52" s="320"/>
      <c r="H52" s="320"/>
      <c r="I52" s="320"/>
    </row>
    <row r="53" spans="2:9">
      <c r="B53" s="630"/>
      <c r="C53" s="643" t="str">
        <f>'Dimens areas verdes'!D65</f>
        <v>Abafador de ruido</v>
      </c>
      <c r="D53" s="886">
        <f>'Dimens areas verdes'!E65</f>
        <v>3</v>
      </c>
      <c r="E53" s="426">
        <f>Banco!D118</f>
        <v>15</v>
      </c>
      <c r="F53" s="604">
        <f t="shared" si="4"/>
        <v>3.75</v>
      </c>
      <c r="G53" s="320"/>
      <c r="H53" s="320"/>
      <c r="I53" s="320"/>
    </row>
    <row r="54" spans="2:9">
      <c r="B54" s="630"/>
      <c r="C54" s="643" t="str">
        <f>'Dimens areas verdes'!D66</f>
        <v>Capacete c/ aba frontal</v>
      </c>
      <c r="D54" s="886">
        <f>'Dimens areas verdes'!E66</f>
        <v>3</v>
      </c>
      <c r="E54" s="426">
        <f>Banco!D129</f>
        <v>13.42</v>
      </c>
      <c r="F54" s="604">
        <f t="shared" si="4"/>
        <v>3.36</v>
      </c>
      <c r="G54" s="320"/>
      <c r="H54" s="320"/>
      <c r="I54" s="320"/>
    </row>
    <row r="55" spans="2:9">
      <c r="B55" s="630"/>
      <c r="C55" s="643" t="str">
        <f>'Dimens areas verdes'!D67</f>
        <v>Colete refletivo</v>
      </c>
      <c r="D55" s="886">
        <f>'Dimens areas verdes'!E67</f>
        <v>2</v>
      </c>
      <c r="E55" s="426">
        <f>Banco!D131</f>
        <v>13.4</v>
      </c>
      <c r="F55" s="604">
        <f t="shared" si="4"/>
        <v>2.23</v>
      </c>
      <c r="G55" s="320"/>
      <c r="H55" s="320"/>
      <c r="I55" s="320"/>
    </row>
    <row r="56" spans="2:9">
      <c r="B56" s="630"/>
      <c r="C56" s="643" t="str">
        <f>'Dimens areas verdes'!D68</f>
        <v>Boné</v>
      </c>
      <c r="D56" s="886">
        <f>'Dimens areas verdes'!E68</f>
        <v>2</v>
      </c>
      <c r="E56" s="426">
        <f>Banco!D120</f>
        <v>6</v>
      </c>
      <c r="F56" s="604">
        <f t="shared" si="4"/>
        <v>1</v>
      </c>
      <c r="G56" s="320"/>
      <c r="H56" s="320"/>
      <c r="I56" s="320"/>
    </row>
    <row r="57" spans="2:9" ht="13.5" thickBot="1">
      <c r="B57" s="1084"/>
      <c r="C57" s="645" t="str">
        <f>'Dimens areas verdes'!D69</f>
        <v>Macacão apicultor</v>
      </c>
      <c r="D57" s="890">
        <f>'Dimens areas verdes'!E69</f>
        <v>1</v>
      </c>
      <c r="E57" s="1085">
        <f>Banco!D136</f>
        <v>150</v>
      </c>
      <c r="F57" s="610">
        <f t="shared" si="4"/>
        <v>12.5</v>
      </c>
      <c r="G57" s="320"/>
      <c r="H57" s="320"/>
      <c r="I57" s="320"/>
    </row>
    <row r="58" spans="2:9" ht="13.5" thickBot="1">
      <c r="B58" s="637"/>
      <c r="C58" s="325"/>
      <c r="D58" s="639"/>
      <c r="E58" s="639"/>
      <c r="F58" s="1054">
        <f>SUM(F47:F57)</f>
        <v>86.59</v>
      </c>
      <c r="G58" s="320"/>
      <c r="H58" s="320"/>
      <c r="I58" s="320"/>
    </row>
    <row r="59" spans="2:9" ht="13.5" thickBot="1">
      <c r="B59" s="320"/>
      <c r="C59" s="320"/>
      <c r="D59" s="320"/>
      <c r="E59" s="320"/>
      <c r="F59" s="320"/>
      <c r="G59" s="320"/>
      <c r="H59" s="320"/>
      <c r="I59" s="320"/>
    </row>
    <row r="60" spans="2:9" ht="13.5" thickBot="1">
      <c r="B60" s="615" t="s">
        <v>28</v>
      </c>
      <c r="C60" s="616" t="s">
        <v>20</v>
      </c>
      <c r="D60" s="616" t="s">
        <v>31</v>
      </c>
      <c r="E60" s="616" t="s">
        <v>32</v>
      </c>
      <c r="F60" s="617" t="s">
        <v>26</v>
      </c>
      <c r="G60" s="320"/>
      <c r="H60" s="320"/>
      <c r="I60" s="320"/>
    </row>
    <row r="61" spans="2:9">
      <c r="B61" s="651"/>
      <c r="C61" s="887" t="str">
        <f>'Dimens areas verdes'!D46</f>
        <v xml:space="preserve">Calça especial </v>
      </c>
      <c r="D61" s="884">
        <f>'Dimens areas verdes'!E46</f>
        <v>4</v>
      </c>
      <c r="E61" s="918">
        <f>E47</f>
        <v>20</v>
      </c>
      <c r="F61" s="885">
        <f t="shared" ref="F61:F72" si="5">ROUND(E61*D61/12,2)</f>
        <v>6.67</v>
      </c>
      <c r="G61" s="320"/>
      <c r="H61" s="320"/>
      <c r="I61" s="320"/>
    </row>
    <row r="62" spans="2:9">
      <c r="B62" s="653"/>
      <c r="C62" s="643" t="str">
        <f>'Dimens areas verdes'!D47</f>
        <v>Camisa de brim</v>
      </c>
      <c r="D62" s="886">
        <f>'Dimens areas verdes'!E47</f>
        <v>4</v>
      </c>
      <c r="E62" s="426">
        <f t="shared" ref="E62:E68" si="6">E48</f>
        <v>32.5</v>
      </c>
      <c r="F62" s="604">
        <f t="shared" si="5"/>
        <v>10.83</v>
      </c>
      <c r="G62" s="320"/>
      <c r="H62" s="320"/>
      <c r="I62" s="320"/>
    </row>
    <row r="63" spans="2:9">
      <c r="B63" s="653"/>
      <c r="C63" s="643" t="str">
        <f>'Dimens areas verdes'!D48</f>
        <v>Bota</v>
      </c>
      <c r="D63" s="886">
        <f>'Dimens areas verdes'!E48</f>
        <v>3</v>
      </c>
      <c r="E63" s="426">
        <f t="shared" si="6"/>
        <v>39.9</v>
      </c>
      <c r="F63" s="604">
        <f t="shared" si="5"/>
        <v>9.98</v>
      </c>
      <c r="G63" s="320"/>
      <c r="H63" s="320"/>
      <c r="I63" s="320"/>
    </row>
    <row r="64" spans="2:9">
      <c r="B64" s="653"/>
      <c r="C64" s="643" t="str">
        <f>'Dimens areas verdes'!D49</f>
        <v>Capa impermeável</v>
      </c>
      <c r="D64" s="886">
        <f>'Dimens areas verdes'!E49</f>
        <v>6</v>
      </c>
      <c r="E64" s="426">
        <f t="shared" si="6"/>
        <v>10.8</v>
      </c>
      <c r="F64" s="604">
        <f t="shared" si="5"/>
        <v>5.4</v>
      </c>
      <c r="G64" s="320"/>
      <c r="H64" s="320"/>
      <c r="I64" s="320"/>
    </row>
    <row r="65" spans="2:9">
      <c r="B65" s="653"/>
      <c r="C65" s="643" t="str">
        <f>'Dimens areas verdes'!D50</f>
        <v>Cinto de segurança</v>
      </c>
      <c r="D65" s="886">
        <f>'Dimens areas verdes'!E50</f>
        <v>2</v>
      </c>
      <c r="E65" s="426">
        <f t="shared" si="6"/>
        <v>79.900000000000006</v>
      </c>
      <c r="F65" s="604">
        <f t="shared" si="5"/>
        <v>13.32</v>
      </c>
      <c r="G65" s="320"/>
      <c r="H65" s="320"/>
      <c r="I65" s="320"/>
    </row>
    <row r="66" spans="2:9">
      <c r="B66" s="653" t="str">
        <f>B28</f>
        <v>Jardineiro Motosserra</v>
      </c>
      <c r="C66" s="643" t="str">
        <f>'Dimens areas verdes'!D51</f>
        <v>Luva de vaqueta</v>
      </c>
      <c r="D66" s="886">
        <f>'Dimens areas verdes'!E51</f>
        <v>12</v>
      </c>
      <c r="E66" s="426">
        <f t="shared" si="6"/>
        <v>17.55</v>
      </c>
      <c r="F66" s="604">
        <f t="shared" si="5"/>
        <v>17.55</v>
      </c>
      <c r="G66" s="320"/>
      <c r="H66" s="320"/>
      <c r="I66" s="320"/>
    </row>
    <row r="67" spans="2:9">
      <c r="B67" s="653"/>
      <c r="C67" s="643" t="str">
        <f>'Dimens areas verdes'!D52</f>
        <v>Abafador de ruido</v>
      </c>
      <c r="D67" s="886">
        <f>'Dimens areas verdes'!E52</f>
        <v>3</v>
      </c>
      <c r="E67" s="426">
        <f t="shared" si="6"/>
        <v>15</v>
      </c>
      <c r="F67" s="604">
        <f t="shared" si="5"/>
        <v>3.75</v>
      </c>
      <c r="G67" s="320"/>
      <c r="H67" s="320"/>
      <c r="I67" s="320"/>
    </row>
    <row r="68" spans="2:9">
      <c r="B68" s="653"/>
      <c r="C68" s="643" t="str">
        <f>'Dimens areas verdes'!D53</f>
        <v>Capacete c/ aba frontal</v>
      </c>
      <c r="D68" s="886">
        <f>'Dimens areas verdes'!E53</f>
        <v>3</v>
      </c>
      <c r="E68" s="426">
        <f t="shared" si="6"/>
        <v>13.42</v>
      </c>
      <c r="F68" s="604">
        <f t="shared" si="5"/>
        <v>3.36</v>
      </c>
      <c r="G68" s="320"/>
      <c r="H68" s="320"/>
      <c r="I68" s="320"/>
    </row>
    <row r="69" spans="2:9">
      <c r="B69" s="652"/>
      <c r="C69" s="643" t="str">
        <f>'Dimens areas verdes'!D54</f>
        <v>Caneleira proteção</v>
      </c>
      <c r="D69" s="886">
        <f>'Dimens areas verdes'!E54</f>
        <v>3</v>
      </c>
      <c r="E69" s="426">
        <f>Banco!D123</f>
        <v>20</v>
      </c>
      <c r="F69" s="604">
        <f t="shared" si="5"/>
        <v>5</v>
      </c>
      <c r="G69" s="320"/>
      <c r="H69" s="320"/>
      <c r="I69" s="320"/>
    </row>
    <row r="70" spans="2:9">
      <c r="B70" s="653"/>
      <c r="C70" s="643" t="str">
        <f>'Dimens areas verdes'!D55</f>
        <v>Colete refletivo</v>
      </c>
      <c r="D70" s="886">
        <f>'Dimens areas verdes'!E55</f>
        <v>2</v>
      </c>
      <c r="E70" s="426">
        <f>E55</f>
        <v>13.4</v>
      </c>
      <c r="F70" s="604">
        <f t="shared" si="5"/>
        <v>2.23</v>
      </c>
      <c r="G70" s="320"/>
      <c r="H70" s="320"/>
      <c r="I70" s="320"/>
    </row>
    <row r="71" spans="2:9">
      <c r="B71" s="653"/>
      <c r="C71" s="643" t="str">
        <f>'Dimens areas verdes'!D56</f>
        <v>Boné</v>
      </c>
      <c r="D71" s="886">
        <f>'Dimens areas verdes'!E56</f>
        <v>2</v>
      </c>
      <c r="E71" s="426">
        <f t="shared" ref="E71:E72" si="7">E56</f>
        <v>6</v>
      </c>
      <c r="F71" s="604">
        <f t="shared" si="5"/>
        <v>1</v>
      </c>
      <c r="G71" s="320"/>
      <c r="H71" s="320"/>
      <c r="I71" s="320"/>
    </row>
    <row r="72" spans="2:9" ht="13.5" thickBot="1">
      <c r="B72" s="654"/>
      <c r="C72" s="645" t="str">
        <f>'Dimens areas verdes'!D57</f>
        <v>Macacão apicultor</v>
      </c>
      <c r="D72" s="890">
        <f>'Dimens areas verdes'!E57</f>
        <v>1</v>
      </c>
      <c r="E72" s="622">
        <f t="shared" si="7"/>
        <v>150</v>
      </c>
      <c r="F72" s="610">
        <f t="shared" si="5"/>
        <v>12.5</v>
      </c>
      <c r="G72" s="320"/>
      <c r="H72" s="320"/>
      <c r="I72" s="320"/>
    </row>
    <row r="73" spans="2:9" ht="13.5" thickBot="1">
      <c r="B73" s="637"/>
      <c r="C73" s="637"/>
      <c r="D73" s="639"/>
      <c r="E73" s="639"/>
      <c r="F73" s="640">
        <f>SUM(F61:F72)</f>
        <v>91.59</v>
      </c>
      <c r="G73" s="320"/>
      <c r="H73" s="320"/>
      <c r="I73" s="320"/>
    </row>
    <row r="74" spans="2:9" ht="13.5" thickBot="1">
      <c r="B74" s="320"/>
      <c r="C74" s="320"/>
      <c r="D74" s="320"/>
      <c r="E74" s="320"/>
      <c r="F74" s="320"/>
      <c r="G74" s="320"/>
      <c r="H74" s="320"/>
      <c r="I74" s="320"/>
    </row>
    <row r="75" spans="2:9" ht="13.5" thickBot="1">
      <c r="B75" s="615" t="s">
        <v>28</v>
      </c>
      <c r="C75" s="616" t="s">
        <v>20</v>
      </c>
      <c r="D75" s="616" t="s">
        <v>31</v>
      </c>
      <c r="E75" s="616" t="s">
        <v>32</v>
      </c>
      <c r="F75" s="617" t="s">
        <v>26</v>
      </c>
      <c r="G75" s="320"/>
      <c r="H75" s="320"/>
      <c r="I75" s="320"/>
    </row>
    <row r="76" spans="2:9">
      <c r="B76" s="651"/>
      <c r="C76" s="887" t="str">
        <f>'Dimens areas verdes'!D27</f>
        <v>Calça de brim</v>
      </c>
      <c r="D76" s="884">
        <f>'Dimens areas verdes'!E27</f>
        <v>3</v>
      </c>
      <c r="E76" s="918">
        <f>E83</f>
        <v>29.8</v>
      </c>
      <c r="F76" s="885">
        <f t="shared" ref="F76:F80" si="8">ROUND(E76*D76/12,2)</f>
        <v>7.45</v>
      </c>
      <c r="G76" s="320"/>
      <c r="H76" s="320"/>
      <c r="I76" s="320"/>
    </row>
    <row r="77" spans="2:9">
      <c r="B77" s="652"/>
      <c r="C77" s="643" t="str">
        <f>'Dimens areas verdes'!D28</f>
        <v>Camisa de brim</v>
      </c>
      <c r="D77" s="886">
        <f>'Dimens areas verdes'!E28</f>
        <v>3</v>
      </c>
      <c r="E77" s="426">
        <f t="shared" ref="E77:E80" si="9">E84</f>
        <v>32.5</v>
      </c>
      <c r="F77" s="604">
        <f t="shared" si="8"/>
        <v>8.1300000000000008</v>
      </c>
      <c r="G77" s="320"/>
      <c r="H77" s="320"/>
      <c r="I77" s="320"/>
    </row>
    <row r="78" spans="2:9">
      <c r="B78" s="652" t="str">
        <f>B29</f>
        <v xml:space="preserve">Motorista  </v>
      </c>
      <c r="C78" s="643" t="str">
        <f>'Dimens areas verdes'!D29</f>
        <v>Calçado de proteção</v>
      </c>
      <c r="D78" s="886">
        <f>'Dimens areas verdes'!E29</f>
        <v>2</v>
      </c>
      <c r="E78" s="426">
        <f t="shared" si="9"/>
        <v>33.166666666666664</v>
      </c>
      <c r="F78" s="604">
        <f t="shared" si="8"/>
        <v>5.53</v>
      </c>
      <c r="G78" s="320"/>
      <c r="H78" s="320"/>
      <c r="I78" s="320"/>
    </row>
    <row r="79" spans="2:9">
      <c r="B79" s="652"/>
      <c r="C79" s="643" t="str">
        <f>'Dimens areas verdes'!D30</f>
        <v>Capa impermeável</v>
      </c>
      <c r="D79" s="886">
        <f>'Dimens areas verdes'!E30</f>
        <v>3</v>
      </c>
      <c r="E79" s="426">
        <f t="shared" si="9"/>
        <v>10.8</v>
      </c>
      <c r="F79" s="604">
        <f t="shared" si="8"/>
        <v>2.7</v>
      </c>
      <c r="G79" s="320"/>
      <c r="H79" s="320"/>
      <c r="I79" s="320"/>
    </row>
    <row r="80" spans="2:9" ht="13.5" thickBot="1">
      <c r="B80" s="673"/>
      <c r="C80" s="645" t="str">
        <f>'Dimens areas verdes'!D31</f>
        <v>Boné</v>
      </c>
      <c r="D80" s="890">
        <f>'Dimens areas verdes'!E31</f>
        <v>2</v>
      </c>
      <c r="E80" s="622">
        <f t="shared" si="9"/>
        <v>6</v>
      </c>
      <c r="F80" s="610">
        <f t="shared" si="8"/>
        <v>1</v>
      </c>
      <c r="G80" s="320"/>
      <c r="H80" s="320"/>
      <c r="I80" s="320"/>
    </row>
    <row r="81" spans="2:9" ht="13.5" thickBot="1">
      <c r="B81" s="637"/>
      <c r="C81" s="637"/>
      <c r="D81" s="639"/>
      <c r="E81" s="639"/>
      <c r="F81" s="640">
        <f>SUM(F76:F80)</f>
        <v>24.810000000000002</v>
      </c>
      <c r="G81" s="320"/>
      <c r="H81" s="320"/>
      <c r="I81" s="320"/>
    </row>
    <row r="82" spans="2:9" ht="13.5" thickBot="1">
      <c r="B82" s="320"/>
      <c r="C82" s="320"/>
      <c r="D82" s="320"/>
      <c r="E82" s="320"/>
      <c r="F82" s="320"/>
      <c r="G82" s="320"/>
      <c r="H82" s="320"/>
      <c r="I82" s="320"/>
    </row>
    <row r="83" spans="2:9">
      <c r="B83" s="651"/>
      <c r="C83" s="887" t="str">
        <f>'Dimens areas verdes'!D40</f>
        <v>Calça de brim</v>
      </c>
      <c r="D83" s="888">
        <f>'Dimens areas verdes'!E40</f>
        <v>3</v>
      </c>
      <c r="E83" s="628">
        <f>Banco!$D$125</f>
        <v>29.8</v>
      </c>
      <c r="F83" s="629">
        <f>ROUND(E83*D83/12,2)</f>
        <v>7.45</v>
      </c>
      <c r="G83" s="320"/>
      <c r="H83" s="320"/>
      <c r="I83" s="320"/>
    </row>
    <row r="84" spans="2:9">
      <c r="B84" s="652"/>
      <c r="C84" s="643" t="str">
        <f>'Dimens areas verdes'!D41</f>
        <v>Camisa de brim</v>
      </c>
      <c r="D84" s="644">
        <f>'Dimens areas verdes'!E41</f>
        <v>3</v>
      </c>
      <c r="E84" s="426">
        <f>Banco!$D$127</f>
        <v>32.5</v>
      </c>
      <c r="F84" s="604">
        <f>ROUND(E84*D84/12,2)</f>
        <v>8.1300000000000008</v>
      </c>
      <c r="G84" s="320"/>
      <c r="H84" s="320"/>
      <c r="I84" s="320"/>
    </row>
    <row r="85" spans="2:9">
      <c r="B85" s="653" t="str">
        <f>B30</f>
        <v>Supervisor de Turma</v>
      </c>
      <c r="C85" s="643" t="str">
        <f>'Dimens areas verdes'!D42</f>
        <v>Calçado de proteção</v>
      </c>
      <c r="D85" s="644">
        <f>'Dimens areas verdes'!E42</f>
        <v>2</v>
      </c>
      <c r="E85" s="426">
        <f>Banco!$D$126</f>
        <v>33.166666666666664</v>
      </c>
      <c r="F85" s="604">
        <f>ROUND(E85*D85/12,2)</f>
        <v>5.53</v>
      </c>
      <c r="G85" s="320"/>
      <c r="H85" s="320"/>
      <c r="I85" s="320"/>
    </row>
    <row r="86" spans="2:9">
      <c r="B86" s="652"/>
      <c r="C86" s="643" t="str">
        <f>'Dimens areas verdes'!D43</f>
        <v>Capa impermeável</v>
      </c>
      <c r="D86" s="644">
        <f>'Dimens areas verdes'!E43</f>
        <v>3</v>
      </c>
      <c r="E86" s="426">
        <f>Banco!$D$128</f>
        <v>10.8</v>
      </c>
      <c r="F86" s="604">
        <f>ROUND(E86*D86/12,2)</f>
        <v>2.7</v>
      </c>
      <c r="G86" s="320"/>
      <c r="H86" s="320"/>
      <c r="I86" s="320"/>
    </row>
    <row r="87" spans="2:9" ht="13.5" thickBot="1">
      <c r="B87" s="673"/>
      <c r="C87" s="635" t="str">
        <f>'Dimens areas verdes'!D44</f>
        <v>Boné</v>
      </c>
      <c r="D87" s="889">
        <f>'Dimens areas verdes'!E44</f>
        <v>2</v>
      </c>
      <c r="E87" s="622">
        <f>Banco!$D$120</f>
        <v>6</v>
      </c>
      <c r="F87" s="610">
        <f>ROUND(E87*D87/12,2)</f>
        <v>1</v>
      </c>
      <c r="G87" s="320"/>
      <c r="H87" s="320"/>
      <c r="I87" s="320"/>
    </row>
    <row r="88" spans="2:9" ht="13.5" thickBot="1">
      <c r="B88" s="357"/>
      <c r="C88" s="325"/>
      <c r="D88" s="647"/>
      <c r="E88" s="648"/>
      <c r="F88" s="649">
        <f>SUM(F83:F87)</f>
        <v>24.810000000000002</v>
      </c>
      <c r="G88" s="320"/>
      <c r="H88" s="320"/>
      <c r="I88" s="320"/>
    </row>
    <row r="89" spans="2:9">
      <c r="B89" s="320"/>
      <c r="C89" s="320"/>
      <c r="D89" s="320"/>
      <c r="E89" s="320"/>
      <c r="F89" s="320"/>
      <c r="G89" s="320"/>
      <c r="H89" s="320"/>
      <c r="I89" s="320"/>
    </row>
    <row r="90" spans="2:9" ht="13.5" thickBot="1">
      <c r="B90" s="335" t="s">
        <v>993</v>
      </c>
      <c r="C90" s="320"/>
      <c r="D90" s="320"/>
      <c r="E90" s="320"/>
      <c r="F90" s="320"/>
      <c r="G90" s="320"/>
      <c r="H90" s="320"/>
      <c r="I90" s="320"/>
    </row>
    <row r="91" spans="2:9" ht="13.5" thickBot="1">
      <c r="B91" s="615" t="s">
        <v>28</v>
      </c>
      <c r="C91" s="616" t="s">
        <v>33</v>
      </c>
      <c r="D91" s="616" t="s">
        <v>34</v>
      </c>
      <c r="E91" s="617" t="s">
        <v>26</v>
      </c>
      <c r="F91" s="320"/>
      <c r="G91" s="320"/>
      <c r="H91" s="320"/>
      <c r="I91" s="320"/>
    </row>
    <row r="92" spans="2:9">
      <c r="B92" s="599" t="str">
        <f>B26</f>
        <v xml:space="preserve">Jardineiro </v>
      </c>
      <c r="C92" s="304">
        <f>0</f>
        <v>0</v>
      </c>
      <c r="D92" s="297">
        <f>F44</f>
        <v>55.23</v>
      </c>
      <c r="E92" s="656">
        <f t="shared" ref="E92:E96" si="10">ROUND(D92*C92,2)</f>
        <v>0</v>
      </c>
      <c r="F92" s="320"/>
      <c r="G92" s="320"/>
      <c r="H92" s="320"/>
      <c r="I92" s="320"/>
    </row>
    <row r="93" spans="2:9">
      <c r="B93" s="599" t="str">
        <f>B27</f>
        <v>Jardineiro Motopoda</v>
      </c>
      <c r="C93" s="304">
        <v>0</v>
      </c>
      <c r="D93" s="297">
        <f>F58</f>
        <v>86.59</v>
      </c>
      <c r="E93" s="656">
        <f t="shared" si="10"/>
        <v>0</v>
      </c>
      <c r="F93" s="320"/>
      <c r="G93" s="320"/>
      <c r="H93" s="320"/>
      <c r="I93" s="320"/>
    </row>
    <row r="94" spans="2:9">
      <c r="B94" s="599" t="str">
        <f>B28</f>
        <v>Jardineiro Motosserra</v>
      </c>
      <c r="C94" s="304">
        <v>0</v>
      </c>
      <c r="D94" s="297">
        <f>F73</f>
        <v>91.59</v>
      </c>
      <c r="E94" s="656">
        <f t="shared" si="10"/>
        <v>0</v>
      </c>
      <c r="F94" s="320"/>
      <c r="G94" s="320"/>
      <c r="H94" s="320"/>
      <c r="I94" s="320"/>
    </row>
    <row r="95" spans="2:9">
      <c r="B95" s="599" t="str">
        <f>B29</f>
        <v xml:space="preserve">Motorista  </v>
      </c>
      <c r="C95" s="304">
        <v>0</v>
      </c>
      <c r="D95" s="297">
        <f>F81</f>
        <v>24.810000000000002</v>
      </c>
      <c r="E95" s="656">
        <f t="shared" si="10"/>
        <v>0</v>
      </c>
      <c r="F95" s="320"/>
      <c r="G95" s="320"/>
      <c r="H95" s="320"/>
      <c r="I95" s="320"/>
    </row>
    <row r="96" spans="2:9">
      <c r="B96" s="602" t="str">
        <f>B30</f>
        <v>Supervisor de Turma</v>
      </c>
      <c r="C96" s="304">
        <v>0</v>
      </c>
      <c r="D96" s="426">
        <f>F88</f>
        <v>24.810000000000002</v>
      </c>
      <c r="E96" s="656">
        <f t="shared" si="10"/>
        <v>0</v>
      </c>
      <c r="F96" s="320"/>
      <c r="G96" s="320"/>
      <c r="H96" s="320"/>
      <c r="I96" s="320"/>
    </row>
    <row r="97" spans="2:247" ht="15.75" customHeight="1" thickBot="1">
      <c r="B97" s="608"/>
      <c r="C97" s="658"/>
      <c r="D97" s="659"/>
      <c r="E97" s="607"/>
      <c r="F97" s="320"/>
      <c r="G97" s="320"/>
      <c r="H97" s="320"/>
      <c r="I97" s="320"/>
    </row>
    <row r="98" spans="2:247" ht="15.75" customHeight="1" thickBot="1">
      <c r="B98" s="357"/>
      <c r="C98" s="624"/>
      <c r="D98" s="660"/>
      <c r="E98" s="661">
        <f>SUM(E92:E97)</f>
        <v>0</v>
      </c>
      <c r="F98" s="320"/>
      <c r="G98" s="320"/>
      <c r="H98" s="320"/>
      <c r="I98" s="320"/>
    </row>
    <row r="99" spans="2:247">
      <c r="B99" s="320"/>
      <c r="C99" s="320"/>
      <c r="D99" s="320"/>
      <c r="E99" s="320"/>
      <c r="F99" s="320"/>
      <c r="G99" s="320"/>
      <c r="H99" s="320"/>
      <c r="I99" s="320"/>
    </row>
    <row r="100" spans="2:247" ht="13.5" thickBot="1">
      <c r="B100" s="745" t="s">
        <v>1734</v>
      </c>
      <c r="C100" s="320"/>
      <c r="D100" s="320"/>
      <c r="E100" s="320"/>
      <c r="F100" s="320"/>
      <c r="G100" s="320"/>
      <c r="H100" s="320"/>
      <c r="I100" s="320"/>
    </row>
    <row r="101" spans="2:247" s="153" customFormat="1" ht="13.5" thickBot="1">
      <c r="B101" s="615" t="s">
        <v>28</v>
      </c>
      <c r="C101" s="616" t="s">
        <v>102</v>
      </c>
      <c r="D101" s="616" t="s">
        <v>103</v>
      </c>
      <c r="E101" s="616" t="s">
        <v>114</v>
      </c>
      <c r="F101" s="616" t="s">
        <v>32</v>
      </c>
      <c r="G101" s="617" t="s">
        <v>26</v>
      </c>
      <c r="H101" s="320"/>
      <c r="I101" s="181"/>
    </row>
    <row r="102" spans="2:247" s="153" customFormat="1">
      <c r="B102" s="599" t="str">
        <f>'Dimens areas verdes'!C276</f>
        <v>vasourão</v>
      </c>
      <c r="C102" s="662">
        <v>0</v>
      </c>
      <c r="D102" s="215">
        <v>1</v>
      </c>
      <c r="E102" s="618">
        <f>'Dimens areas verdes'!D276</f>
        <v>1</v>
      </c>
      <c r="F102" s="297">
        <f>Banco!D103</f>
        <v>27.6</v>
      </c>
      <c r="G102" s="656">
        <f t="shared" ref="G102:G112" si="11">ROUND(C102*D102*E102*F102,2)</f>
        <v>0</v>
      </c>
      <c r="H102" s="320"/>
      <c r="I102" s="356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599" t="str">
        <f>'Dimens areas verdes'!C277</f>
        <v>pa</v>
      </c>
      <c r="C103" s="662">
        <v>0</v>
      </c>
      <c r="D103" s="215">
        <v>1</v>
      </c>
      <c r="E103" s="618">
        <f>'Dimens areas verdes'!D277</f>
        <v>0.25</v>
      </c>
      <c r="F103" s="297">
        <f>Banco!D69</f>
        <v>35.9</v>
      </c>
      <c r="G103" s="656">
        <f t="shared" si="11"/>
        <v>0</v>
      </c>
      <c r="H103" s="320"/>
      <c r="I103" s="356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599" t="str">
        <f>'Dimens areas verdes'!C278</f>
        <v>serra curva</v>
      </c>
      <c r="C104" s="662">
        <v>0</v>
      </c>
      <c r="D104" s="215">
        <v>1</v>
      </c>
      <c r="E104" s="618">
        <f>'Dimens areas verdes'!D278</f>
        <v>0.5</v>
      </c>
      <c r="F104" s="297">
        <f>Banco!D82</f>
        <v>49.9</v>
      </c>
      <c r="G104" s="656">
        <f t="shared" si="11"/>
        <v>0</v>
      </c>
      <c r="H104" s="320"/>
      <c r="I104" s="356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599" t="str">
        <f>'Dimens areas verdes'!C279</f>
        <v>cabo de aço 20 m , 10 mm</v>
      </c>
      <c r="C105" s="662">
        <v>0</v>
      </c>
      <c r="D105" s="215">
        <v>1</v>
      </c>
      <c r="E105" s="618">
        <f>'Dimens areas verdes'!D279</f>
        <v>0.25</v>
      </c>
      <c r="F105" s="297">
        <f>Banco!D20</f>
        <v>119.9</v>
      </c>
      <c r="G105" s="656">
        <f t="shared" si="11"/>
        <v>0</v>
      </c>
      <c r="H105" s="320"/>
      <c r="I105" s="356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599" t="str">
        <f>'Dimens areas verdes'!C280</f>
        <v>corda 20 m, 15 mm</v>
      </c>
      <c r="C106" s="662">
        <v>0</v>
      </c>
      <c r="D106" s="215">
        <v>1</v>
      </c>
      <c r="E106" s="618">
        <f>'Dimens areas verdes'!D280</f>
        <v>0.25</v>
      </c>
      <c r="F106" s="297">
        <f>Banco!D33</f>
        <v>84.9</v>
      </c>
      <c r="G106" s="656">
        <f t="shared" si="11"/>
        <v>0</v>
      </c>
      <c r="H106" s="320"/>
      <c r="I106" s="356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>
      <c r="B107" s="599" t="str">
        <f>'Dimens areas verdes'!C281</f>
        <v>escada 6 m</v>
      </c>
      <c r="C107" s="662">
        <v>0</v>
      </c>
      <c r="D107" s="215">
        <v>1</v>
      </c>
      <c r="E107" s="618">
        <f>'Dimens areas verdes'!D281</f>
        <v>0.33333333333333331</v>
      </c>
      <c r="F107" s="297">
        <f>Banco!D39</f>
        <v>898.9</v>
      </c>
      <c r="G107" s="656">
        <f t="shared" si="11"/>
        <v>0</v>
      </c>
      <c r="H107" s="320"/>
      <c r="I107" s="356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2:247" s="153" customFormat="1">
      <c r="B108" s="599" t="str">
        <f>'Dimens areas verdes'!C282</f>
        <v>machado</v>
      </c>
      <c r="C108" s="662">
        <v>0</v>
      </c>
      <c r="D108" s="215">
        <v>1</v>
      </c>
      <c r="E108" s="618">
        <f>'Dimens areas verdes'!D282</f>
        <v>0.25</v>
      </c>
      <c r="F108" s="297">
        <f>Banco!D52</f>
        <v>72.900000000000006</v>
      </c>
      <c r="G108" s="656">
        <f t="shared" si="11"/>
        <v>0</v>
      </c>
      <c r="H108" s="320"/>
      <c r="I108" s="356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2:247" s="153" customFormat="1">
      <c r="B109" s="599" t="str">
        <f>'Dimens areas verdes'!C283</f>
        <v>cavalete sinalização</v>
      </c>
      <c r="C109" s="662">
        <v>0</v>
      </c>
      <c r="D109" s="215">
        <v>1</v>
      </c>
      <c r="E109" s="618">
        <f>'Dimens areas verdes'!D283</f>
        <v>0.25</v>
      </c>
      <c r="F109" s="297">
        <f>Banco!D26</f>
        <v>62.9</v>
      </c>
      <c r="G109" s="656">
        <f t="shared" si="11"/>
        <v>0</v>
      </c>
      <c r="H109" s="320"/>
      <c r="I109" s="356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2:247" s="153" customFormat="1">
      <c r="B110" s="599" t="str">
        <f>'Dimens areas verdes'!C284</f>
        <v>placas refletivas</v>
      </c>
      <c r="C110" s="662">
        <v>0</v>
      </c>
      <c r="D110" s="215">
        <v>1</v>
      </c>
      <c r="E110" s="618">
        <f>'Dimens areas verdes'!D284</f>
        <v>0.5</v>
      </c>
      <c r="F110" s="297">
        <f>Banco!D73</f>
        <v>45</v>
      </c>
      <c r="G110" s="656">
        <f t="shared" si="11"/>
        <v>0</v>
      </c>
      <c r="H110" s="320"/>
      <c r="I110" s="356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2:247" s="153" customFormat="1">
      <c r="B111" s="599" t="str">
        <f>'Dimens areas verdes'!C285</f>
        <v>cone de sinalização</v>
      </c>
      <c r="C111" s="662">
        <v>0</v>
      </c>
      <c r="D111" s="215">
        <v>1</v>
      </c>
      <c r="E111" s="618">
        <f>'Dimens areas verdes'!D285</f>
        <v>0.5</v>
      </c>
      <c r="F111" s="297">
        <f>Banco!D32</f>
        <v>64.900000000000006</v>
      </c>
      <c r="G111" s="656">
        <f t="shared" si="11"/>
        <v>0</v>
      </c>
      <c r="H111" s="320"/>
      <c r="I111" s="356"/>
      <c r="L111" s="177"/>
      <c r="M111" s="176"/>
      <c r="N111" s="166"/>
      <c r="O111" s="175"/>
      <c r="T111" s="177"/>
      <c r="U111" s="176"/>
      <c r="V111" s="166"/>
      <c r="W111" s="175"/>
      <c r="AB111" s="177"/>
      <c r="AC111" s="176"/>
      <c r="AD111" s="166"/>
      <c r="AE111" s="175"/>
      <c r="AJ111" s="177"/>
      <c r="AK111" s="176"/>
      <c r="AL111" s="166"/>
      <c r="AM111" s="175"/>
      <c r="AR111" s="177"/>
      <c r="AS111" s="176"/>
      <c r="AT111" s="166"/>
      <c r="AU111" s="175"/>
      <c r="AZ111" s="177"/>
      <c r="BA111" s="176"/>
      <c r="BB111" s="166"/>
      <c r="BC111" s="175"/>
      <c r="BH111" s="177"/>
      <c r="BI111" s="176"/>
      <c r="BJ111" s="166"/>
      <c r="BK111" s="175"/>
      <c r="BP111" s="177"/>
      <c r="BQ111" s="176"/>
      <c r="BR111" s="166"/>
      <c r="BS111" s="175"/>
      <c r="BX111" s="177"/>
      <c r="BY111" s="176"/>
      <c r="BZ111" s="166"/>
      <c r="CA111" s="175"/>
      <c r="CF111" s="177"/>
      <c r="CG111" s="176"/>
      <c r="CH111" s="166"/>
      <c r="CI111" s="175"/>
      <c r="CN111" s="177"/>
      <c r="CO111" s="176"/>
      <c r="CP111" s="166"/>
      <c r="CQ111" s="175"/>
      <c r="CV111" s="177"/>
      <c r="CW111" s="176"/>
      <c r="CX111" s="166"/>
      <c r="CY111" s="175"/>
      <c r="DD111" s="177"/>
      <c r="DE111" s="176"/>
      <c r="DF111" s="166"/>
      <c r="DG111" s="175"/>
      <c r="DL111" s="177"/>
      <c r="DM111" s="176"/>
      <c r="DN111" s="166"/>
      <c r="DO111" s="175"/>
      <c r="DT111" s="177"/>
      <c r="DU111" s="176"/>
      <c r="DV111" s="166"/>
      <c r="DW111" s="175"/>
      <c r="EB111" s="177"/>
      <c r="EC111" s="176"/>
      <c r="ED111" s="166"/>
      <c r="EE111" s="175"/>
      <c r="EJ111" s="177"/>
      <c r="EK111" s="176"/>
      <c r="EL111" s="166"/>
      <c r="EM111" s="175"/>
      <c r="ER111" s="177"/>
      <c r="ES111" s="176"/>
      <c r="ET111" s="166"/>
      <c r="EU111" s="175"/>
      <c r="EZ111" s="177"/>
      <c r="FA111" s="176"/>
      <c r="FB111" s="166"/>
      <c r="FC111" s="175"/>
      <c r="FH111" s="177"/>
      <c r="FI111" s="176"/>
      <c r="FJ111" s="166"/>
      <c r="FK111" s="175"/>
      <c r="FP111" s="177"/>
      <c r="FQ111" s="176"/>
      <c r="FR111" s="166"/>
      <c r="FS111" s="175"/>
      <c r="FX111" s="177"/>
      <c r="FY111" s="176"/>
      <c r="FZ111" s="166"/>
      <c r="GA111" s="175"/>
      <c r="GF111" s="177"/>
      <c r="GG111" s="176"/>
      <c r="GH111" s="166"/>
      <c r="GI111" s="175"/>
      <c r="GN111" s="177"/>
      <c r="GO111" s="176"/>
      <c r="GP111" s="166"/>
      <c r="GQ111" s="175"/>
      <c r="GV111" s="177"/>
      <c r="GW111" s="176"/>
      <c r="GX111" s="166"/>
      <c r="GY111" s="175"/>
      <c r="HD111" s="177"/>
      <c r="HE111" s="176"/>
      <c r="HF111" s="166"/>
      <c r="HG111" s="175"/>
      <c r="HL111" s="177"/>
      <c r="HM111" s="176"/>
      <c r="HN111" s="166"/>
      <c r="HO111" s="175"/>
      <c r="HT111" s="177"/>
      <c r="HU111" s="176"/>
      <c r="HV111" s="166"/>
      <c r="HW111" s="175"/>
      <c r="IB111" s="177"/>
      <c r="IC111" s="176"/>
      <c r="ID111" s="166"/>
      <c r="IE111" s="175"/>
      <c r="IJ111" s="177"/>
      <c r="IK111" s="176"/>
      <c r="IL111" s="166"/>
      <c r="IM111" s="175"/>
    </row>
    <row r="112" spans="2:247" s="153" customFormat="1">
      <c r="B112" s="599" t="str">
        <f>'Dimens areas verdes'!C286</f>
        <v>bandeirolas</v>
      </c>
      <c r="C112" s="662">
        <v>0</v>
      </c>
      <c r="D112" s="215">
        <v>1</v>
      </c>
      <c r="E112" s="618">
        <f>'Dimens areas verdes'!D286</f>
        <v>0.5</v>
      </c>
      <c r="F112" s="297">
        <f>Banco!D47</f>
        <v>5.49</v>
      </c>
      <c r="G112" s="656">
        <f t="shared" si="11"/>
        <v>0</v>
      </c>
      <c r="H112" s="320"/>
      <c r="I112" s="356"/>
      <c r="L112" s="177"/>
      <c r="M112" s="176"/>
      <c r="N112" s="166"/>
      <c r="O112" s="175"/>
      <c r="T112" s="177"/>
      <c r="U112" s="176"/>
      <c r="V112" s="166"/>
      <c r="W112" s="175"/>
      <c r="AB112" s="177"/>
      <c r="AC112" s="176"/>
      <c r="AD112" s="166"/>
      <c r="AE112" s="175"/>
      <c r="AJ112" s="177"/>
      <c r="AK112" s="176"/>
      <c r="AL112" s="166"/>
      <c r="AM112" s="175"/>
      <c r="AR112" s="177"/>
      <c r="AS112" s="176"/>
      <c r="AT112" s="166"/>
      <c r="AU112" s="175"/>
      <c r="AZ112" s="177"/>
      <c r="BA112" s="176"/>
      <c r="BB112" s="166"/>
      <c r="BC112" s="175"/>
      <c r="BH112" s="177"/>
      <c r="BI112" s="176"/>
      <c r="BJ112" s="166"/>
      <c r="BK112" s="175"/>
      <c r="BP112" s="177"/>
      <c r="BQ112" s="176"/>
      <c r="BR112" s="166"/>
      <c r="BS112" s="175"/>
      <c r="BX112" s="177"/>
      <c r="BY112" s="176"/>
      <c r="BZ112" s="166"/>
      <c r="CA112" s="175"/>
      <c r="CF112" s="177"/>
      <c r="CG112" s="176"/>
      <c r="CH112" s="166"/>
      <c r="CI112" s="175"/>
      <c r="CN112" s="177"/>
      <c r="CO112" s="176"/>
      <c r="CP112" s="166"/>
      <c r="CQ112" s="175"/>
      <c r="CV112" s="177"/>
      <c r="CW112" s="176"/>
      <c r="CX112" s="166"/>
      <c r="CY112" s="175"/>
      <c r="DD112" s="177"/>
      <c r="DE112" s="176"/>
      <c r="DF112" s="166"/>
      <c r="DG112" s="175"/>
      <c r="DL112" s="177"/>
      <c r="DM112" s="176"/>
      <c r="DN112" s="166"/>
      <c r="DO112" s="175"/>
      <c r="DT112" s="177"/>
      <c r="DU112" s="176"/>
      <c r="DV112" s="166"/>
      <c r="DW112" s="175"/>
      <c r="EB112" s="177"/>
      <c r="EC112" s="176"/>
      <c r="ED112" s="166"/>
      <c r="EE112" s="175"/>
      <c r="EJ112" s="177"/>
      <c r="EK112" s="176"/>
      <c r="EL112" s="166"/>
      <c r="EM112" s="175"/>
      <c r="ER112" s="177"/>
      <c r="ES112" s="176"/>
      <c r="ET112" s="166"/>
      <c r="EU112" s="175"/>
      <c r="EZ112" s="177"/>
      <c r="FA112" s="176"/>
      <c r="FB112" s="166"/>
      <c r="FC112" s="175"/>
      <c r="FH112" s="177"/>
      <c r="FI112" s="176"/>
      <c r="FJ112" s="166"/>
      <c r="FK112" s="175"/>
      <c r="FP112" s="177"/>
      <c r="FQ112" s="176"/>
      <c r="FR112" s="166"/>
      <c r="FS112" s="175"/>
      <c r="FX112" s="177"/>
      <c r="FY112" s="176"/>
      <c r="FZ112" s="166"/>
      <c r="GA112" s="175"/>
      <c r="GF112" s="177"/>
      <c r="GG112" s="176"/>
      <c r="GH112" s="166"/>
      <c r="GI112" s="175"/>
      <c r="GN112" s="177"/>
      <c r="GO112" s="176"/>
      <c r="GP112" s="166"/>
      <c r="GQ112" s="175"/>
      <c r="GV112" s="177"/>
      <c r="GW112" s="176"/>
      <c r="GX112" s="166"/>
      <c r="GY112" s="175"/>
      <c r="HD112" s="177"/>
      <c r="HE112" s="176"/>
      <c r="HF112" s="166"/>
      <c r="HG112" s="175"/>
      <c r="HL112" s="177"/>
      <c r="HM112" s="176"/>
      <c r="HN112" s="166"/>
      <c r="HO112" s="175"/>
      <c r="HT112" s="177"/>
      <c r="HU112" s="176"/>
      <c r="HV112" s="166"/>
      <c r="HW112" s="175"/>
      <c r="IB112" s="177"/>
      <c r="IC112" s="176"/>
      <c r="ID112" s="166"/>
      <c r="IE112" s="175"/>
      <c r="IJ112" s="177"/>
      <c r="IK112" s="176"/>
      <c r="IL112" s="166"/>
      <c r="IM112" s="175"/>
    </row>
    <row r="113" spans="2:247" s="153" customFormat="1" ht="13.5" thickBot="1">
      <c r="B113" s="663"/>
      <c r="C113" s="621"/>
      <c r="D113" s="664"/>
      <c r="E113" s="609"/>
      <c r="F113" s="622"/>
      <c r="G113" s="610"/>
      <c r="H113" s="320"/>
      <c r="I113" s="356"/>
      <c r="L113" s="177"/>
      <c r="M113" s="176"/>
      <c r="N113" s="166"/>
      <c r="O113" s="175"/>
      <c r="T113" s="177"/>
      <c r="U113" s="176"/>
      <c r="V113" s="166"/>
      <c r="W113" s="175"/>
      <c r="AB113" s="177"/>
      <c r="AC113" s="176"/>
      <c r="AD113" s="166"/>
      <c r="AE113" s="175"/>
      <c r="AJ113" s="177"/>
      <c r="AK113" s="176"/>
      <c r="AL113" s="166"/>
      <c r="AM113" s="175"/>
      <c r="AR113" s="177"/>
      <c r="AS113" s="176"/>
      <c r="AT113" s="166"/>
      <c r="AU113" s="175"/>
      <c r="AZ113" s="177"/>
      <c r="BA113" s="176"/>
      <c r="BB113" s="166"/>
      <c r="BC113" s="175"/>
      <c r="BH113" s="177"/>
      <c r="BI113" s="176"/>
      <c r="BJ113" s="166"/>
      <c r="BK113" s="175"/>
      <c r="BP113" s="177"/>
      <c r="BQ113" s="176"/>
      <c r="BR113" s="166"/>
      <c r="BS113" s="175"/>
      <c r="BX113" s="177"/>
      <c r="BY113" s="176"/>
      <c r="BZ113" s="166"/>
      <c r="CA113" s="175"/>
      <c r="CF113" s="177"/>
      <c r="CG113" s="176"/>
      <c r="CH113" s="166"/>
      <c r="CI113" s="175"/>
      <c r="CN113" s="177"/>
      <c r="CO113" s="176"/>
      <c r="CP113" s="166"/>
      <c r="CQ113" s="175"/>
      <c r="CV113" s="177"/>
      <c r="CW113" s="176"/>
      <c r="CX113" s="166"/>
      <c r="CY113" s="175"/>
      <c r="DD113" s="177"/>
      <c r="DE113" s="176"/>
      <c r="DF113" s="166"/>
      <c r="DG113" s="175"/>
      <c r="DL113" s="177"/>
      <c r="DM113" s="176"/>
      <c r="DN113" s="166"/>
      <c r="DO113" s="175"/>
      <c r="DT113" s="177"/>
      <c r="DU113" s="176"/>
      <c r="DV113" s="166"/>
      <c r="DW113" s="175"/>
      <c r="EB113" s="177"/>
      <c r="EC113" s="176"/>
      <c r="ED113" s="166"/>
      <c r="EE113" s="175"/>
      <c r="EJ113" s="177"/>
      <c r="EK113" s="176"/>
      <c r="EL113" s="166"/>
      <c r="EM113" s="175"/>
      <c r="ER113" s="177"/>
      <c r="ES113" s="176"/>
      <c r="ET113" s="166"/>
      <c r="EU113" s="175"/>
      <c r="EZ113" s="177"/>
      <c r="FA113" s="176"/>
      <c r="FB113" s="166"/>
      <c r="FC113" s="175"/>
      <c r="FH113" s="177"/>
      <c r="FI113" s="176"/>
      <c r="FJ113" s="166"/>
      <c r="FK113" s="175"/>
      <c r="FP113" s="177"/>
      <c r="FQ113" s="176"/>
      <c r="FR113" s="166"/>
      <c r="FS113" s="175"/>
      <c r="FX113" s="177"/>
      <c r="FY113" s="176"/>
      <c r="FZ113" s="166"/>
      <c r="GA113" s="175"/>
      <c r="GF113" s="177"/>
      <c r="GG113" s="176"/>
      <c r="GH113" s="166"/>
      <c r="GI113" s="175"/>
      <c r="GN113" s="177"/>
      <c r="GO113" s="176"/>
      <c r="GP113" s="166"/>
      <c r="GQ113" s="175"/>
      <c r="GV113" s="177"/>
      <c r="GW113" s="176"/>
      <c r="GX113" s="166"/>
      <c r="GY113" s="175"/>
      <c r="HD113" s="177"/>
      <c r="HE113" s="176"/>
      <c r="HF113" s="166"/>
      <c r="HG113" s="175"/>
      <c r="HL113" s="177"/>
      <c r="HM113" s="176"/>
      <c r="HN113" s="166"/>
      <c r="HO113" s="175"/>
      <c r="HT113" s="177"/>
      <c r="HU113" s="176"/>
      <c r="HV113" s="166"/>
      <c r="HW113" s="175"/>
      <c r="IB113" s="177"/>
      <c r="IC113" s="176"/>
      <c r="ID113" s="166"/>
      <c r="IE113" s="175"/>
      <c r="IJ113" s="177"/>
      <c r="IK113" s="176"/>
      <c r="IL113" s="166"/>
      <c r="IM113" s="175"/>
    </row>
    <row r="114" spans="2:247" s="153" customFormat="1" ht="20.100000000000001" customHeight="1" thickBot="1">
      <c r="B114" s="637"/>
      <c r="C114" s="637"/>
      <c r="D114" s="639"/>
      <c r="E114" s="650"/>
      <c r="F114" s="665"/>
      <c r="G114" s="661">
        <f>SUM(G102:G113)</f>
        <v>0</v>
      </c>
      <c r="H114" s="320"/>
      <c r="I114" s="356"/>
      <c r="K114" s="172"/>
      <c r="L114" s="172"/>
      <c r="M114" s="171"/>
      <c r="N114" s="171"/>
      <c r="O114" s="170"/>
      <c r="S114" s="172"/>
      <c r="T114" s="172"/>
      <c r="U114" s="171"/>
      <c r="V114" s="171"/>
      <c r="W114" s="170"/>
      <c r="AA114" s="172"/>
      <c r="AB114" s="172"/>
      <c r="AC114" s="171"/>
      <c r="AD114" s="171"/>
      <c r="AE114" s="170"/>
      <c r="AI114" s="172"/>
      <c r="AJ114" s="172"/>
      <c r="AK114" s="171"/>
      <c r="AL114" s="171"/>
      <c r="AM114" s="170"/>
      <c r="AQ114" s="172"/>
      <c r="AR114" s="172"/>
      <c r="AS114" s="171"/>
      <c r="AT114" s="171"/>
      <c r="AU114" s="170"/>
      <c r="AY114" s="172"/>
      <c r="AZ114" s="172"/>
      <c r="BA114" s="171"/>
      <c r="BB114" s="171"/>
      <c r="BC114" s="170"/>
      <c r="BG114" s="172"/>
      <c r="BH114" s="172"/>
      <c r="BI114" s="171"/>
      <c r="BJ114" s="171"/>
      <c r="BK114" s="170"/>
      <c r="BO114" s="172"/>
      <c r="BP114" s="172"/>
      <c r="BQ114" s="171"/>
      <c r="BR114" s="171"/>
      <c r="BS114" s="170"/>
      <c r="BW114" s="172"/>
      <c r="BX114" s="172"/>
      <c r="BY114" s="171"/>
      <c r="BZ114" s="171"/>
      <c r="CA114" s="170"/>
      <c r="CE114" s="172"/>
      <c r="CF114" s="172"/>
      <c r="CG114" s="171"/>
      <c r="CH114" s="171"/>
      <c r="CI114" s="170"/>
      <c r="CM114" s="172"/>
      <c r="CN114" s="172"/>
      <c r="CO114" s="171"/>
      <c r="CP114" s="171"/>
      <c r="CQ114" s="170"/>
      <c r="CU114" s="172"/>
      <c r="CV114" s="172"/>
      <c r="CW114" s="171"/>
      <c r="CX114" s="171"/>
      <c r="CY114" s="170"/>
      <c r="DC114" s="172"/>
      <c r="DD114" s="172"/>
      <c r="DE114" s="171"/>
      <c r="DF114" s="171"/>
      <c r="DG114" s="170"/>
      <c r="DK114" s="172"/>
      <c r="DL114" s="172"/>
      <c r="DM114" s="171"/>
      <c r="DN114" s="171"/>
      <c r="DO114" s="170"/>
      <c r="DS114" s="172"/>
      <c r="DT114" s="172"/>
      <c r="DU114" s="171"/>
      <c r="DV114" s="171"/>
      <c r="DW114" s="170"/>
      <c r="EA114" s="172"/>
      <c r="EB114" s="172"/>
      <c r="EC114" s="171"/>
      <c r="ED114" s="171"/>
      <c r="EE114" s="170"/>
      <c r="EI114" s="172"/>
      <c r="EJ114" s="172"/>
      <c r="EK114" s="171"/>
      <c r="EL114" s="171"/>
      <c r="EM114" s="170"/>
      <c r="EQ114" s="172"/>
      <c r="ER114" s="172"/>
      <c r="ES114" s="171"/>
      <c r="ET114" s="171"/>
      <c r="EU114" s="170"/>
      <c r="EY114" s="172"/>
      <c r="EZ114" s="172"/>
      <c r="FA114" s="171"/>
      <c r="FB114" s="171"/>
      <c r="FC114" s="170"/>
      <c r="FG114" s="172"/>
      <c r="FH114" s="172"/>
      <c r="FI114" s="171"/>
      <c r="FJ114" s="171"/>
      <c r="FK114" s="170"/>
      <c r="FO114" s="172"/>
      <c r="FP114" s="172"/>
      <c r="FQ114" s="171"/>
      <c r="FR114" s="171"/>
      <c r="FS114" s="170"/>
      <c r="FW114" s="172"/>
      <c r="FX114" s="172"/>
      <c r="FY114" s="171"/>
      <c r="FZ114" s="171"/>
      <c r="GA114" s="170"/>
      <c r="GE114" s="172"/>
      <c r="GF114" s="172"/>
      <c r="GG114" s="171"/>
      <c r="GH114" s="171"/>
      <c r="GI114" s="170"/>
      <c r="GM114" s="172"/>
      <c r="GN114" s="172"/>
      <c r="GO114" s="171"/>
      <c r="GP114" s="171"/>
      <c r="GQ114" s="170"/>
      <c r="GU114" s="172"/>
      <c r="GV114" s="172"/>
      <c r="GW114" s="171"/>
      <c r="GX114" s="171"/>
      <c r="GY114" s="170"/>
      <c r="HC114" s="172"/>
      <c r="HD114" s="172"/>
      <c r="HE114" s="171"/>
      <c r="HF114" s="171"/>
      <c r="HG114" s="170"/>
      <c r="HK114" s="172"/>
      <c r="HL114" s="172"/>
      <c r="HM114" s="171"/>
      <c r="HN114" s="171"/>
      <c r="HO114" s="170"/>
      <c r="HS114" s="172"/>
      <c r="HT114" s="172"/>
      <c r="HU114" s="171"/>
      <c r="HV114" s="171"/>
      <c r="HW114" s="170"/>
      <c r="IA114" s="172"/>
      <c r="IB114" s="172"/>
      <c r="IC114" s="171"/>
      <c r="ID114" s="171"/>
      <c r="IE114" s="170"/>
      <c r="II114" s="172"/>
      <c r="IJ114" s="172"/>
      <c r="IK114" s="171"/>
      <c r="IL114" s="171"/>
      <c r="IM114" s="170"/>
    </row>
    <row r="115" spans="2:247">
      <c r="B115" s="335" t="s">
        <v>35</v>
      </c>
      <c r="C115" s="320"/>
      <c r="D115" s="320"/>
      <c r="E115" s="320"/>
      <c r="F115" s="320"/>
      <c r="G115" s="320"/>
      <c r="H115" s="320"/>
      <c r="I115" s="320"/>
    </row>
    <row r="116" spans="2:247">
      <c r="B116" s="335" t="str">
        <f>'Ret Arvore peq porte &lt;2 pavim '!B139</f>
        <v>2.1.CAMINHÃO MEDIO CARROCERIA EQUIPADO COM BRAÇO MECANICO HIDRAULICO</v>
      </c>
      <c r="C116" s="320"/>
      <c r="D116" s="320"/>
      <c r="E116" s="415"/>
      <c r="F116" s="356"/>
      <c r="G116" s="666"/>
      <c r="H116" s="320"/>
      <c r="I116" s="320"/>
    </row>
    <row r="117" spans="2:247" ht="13.5" thickBot="1">
      <c r="B117" s="335"/>
      <c r="C117" s="320"/>
      <c r="D117" s="320"/>
      <c r="E117" s="415"/>
      <c r="F117" s="356"/>
      <c r="G117" s="666"/>
      <c r="H117" s="320"/>
      <c r="I117" s="320"/>
    </row>
    <row r="118" spans="2:247">
      <c r="B118" s="335"/>
      <c r="C118" s="320"/>
      <c r="D118" s="320"/>
      <c r="E118" s="667" t="s">
        <v>36</v>
      </c>
      <c r="F118" s="668"/>
      <c r="G118" s="197">
        <f>'Dimens areas verdes'!D257</f>
        <v>1134.0924657534247</v>
      </c>
      <c r="H118" s="320"/>
      <c r="I118" s="320"/>
    </row>
    <row r="119" spans="2:247" ht="13.5" thickBot="1">
      <c r="B119" s="357" t="s">
        <v>38</v>
      </c>
      <c r="C119" s="320"/>
      <c r="D119" s="320"/>
      <c r="E119" s="669" t="s">
        <v>37</v>
      </c>
      <c r="F119" s="356"/>
      <c r="G119" s="278">
        <f>'Dimens areas verdes'!D253</f>
        <v>0.9</v>
      </c>
      <c r="H119" s="320"/>
      <c r="I119" s="320"/>
    </row>
    <row r="120" spans="2:247" ht="13.5" thickBot="1">
      <c r="B120" s="670"/>
      <c r="C120" s="722" t="s">
        <v>39</v>
      </c>
      <c r="D120" s="671" t="s">
        <v>40</v>
      </c>
      <c r="E120" s="671" t="s">
        <v>41</v>
      </c>
      <c r="F120" s="672" t="s">
        <v>26</v>
      </c>
      <c r="G120" s="356"/>
      <c r="H120" s="320"/>
      <c r="I120" s="320"/>
    </row>
    <row r="121" spans="2:247" ht="20.100000000000001" customHeight="1" thickBot="1">
      <c r="B121" s="673" t="s">
        <v>110</v>
      </c>
      <c r="C121" s="674">
        <f>G118</f>
        <v>1134.0924657534247</v>
      </c>
      <c r="D121" s="609">
        <f>Banco!D67</f>
        <v>4.2300000000000004</v>
      </c>
      <c r="E121" s="704">
        <f>Banco!D218</f>
        <v>3.5</v>
      </c>
      <c r="F121" s="427">
        <f>(C121/E121)*D121</f>
        <v>1370.6317514677105</v>
      </c>
      <c r="G121" s="356"/>
      <c r="H121" s="320"/>
      <c r="I121" s="320"/>
    </row>
    <row r="122" spans="2:247">
      <c r="B122" s="320"/>
      <c r="C122" s="320"/>
      <c r="D122" s="320"/>
      <c r="E122" s="320"/>
      <c r="F122" s="320"/>
      <c r="G122" s="320"/>
      <c r="H122" s="320"/>
      <c r="I122" s="320"/>
    </row>
    <row r="123" spans="2:247" ht="13.5" thickBot="1">
      <c r="B123" s="383" t="s">
        <v>42</v>
      </c>
      <c r="C123" s="320"/>
      <c r="D123" s="320"/>
      <c r="E123" s="320"/>
      <c r="F123" s="320"/>
      <c r="G123" s="320"/>
      <c r="H123" s="320"/>
      <c r="I123" s="320"/>
    </row>
    <row r="124" spans="2:247" ht="13.5" thickBot="1">
      <c r="B124" s="595" t="s">
        <v>393</v>
      </c>
      <c r="C124" s="676"/>
      <c r="D124" s="677"/>
      <c r="E124" s="677">
        <f>Banco!D229</f>
        <v>0.1</v>
      </c>
      <c r="F124" s="672" t="s">
        <v>26</v>
      </c>
      <c r="G124" s="320"/>
      <c r="H124" s="320"/>
      <c r="I124" s="320"/>
    </row>
    <row r="125" spans="2:247" ht="13.5" thickBot="1">
      <c r="B125" s="608" t="s">
        <v>105</v>
      </c>
      <c r="C125" s="678"/>
      <c r="D125" s="678"/>
      <c r="E125" s="679"/>
      <c r="F125" s="427">
        <f>F121*E124</f>
        <v>137.06317514677104</v>
      </c>
      <c r="G125" s="320"/>
      <c r="H125" s="320"/>
      <c r="I125" s="320"/>
    </row>
    <row r="126" spans="2:247">
      <c r="B126" s="357"/>
      <c r="C126" s="356"/>
      <c r="D126" s="356"/>
      <c r="E126" s="356"/>
      <c r="F126" s="403"/>
      <c r="G126" s="320"/>
      <c r="H126" s="320"/>
      <c r="I126" s="320"/>
    </row>
    <row r="127" spans="2:247" ht="13.5" thickBot="1">
      <c r="B127" s="357" t="s">
        <v>961</v>
      </c>
      <c r="C127" s="320"/>
      <c r="D127" s="320"/>
      <c r="E127" s="320"/>
      <c r="F127" s="320"/>
      <c r="G127" s="320"/>
      <c r="H127" s="320"/>
      <c r="I127" s="320"/>
    </row>
    <row r="128" spans="2:247">
      <c r="B128" s="625"/>
      <c r="C128" s="680" t="s">
        <v>45</v>
      </c>
      <c r="D128" s="627" t="s">
        <v>32</v>
      </c>
      <c r="E128" s="891" t="s">
        <v>26</v>
      </c>
      <c r="F128" s="320"/>
      <c r="G128" s="320"/>
      <c r="H128" s="383"/>
      <c r="I128" s="320"/>
    </row>
    <row r="129" spans="2:9" ht="13.5" thickBot="1">
      <c r="B129" s="673" t="s">
        <v>109</v>
      </c>
      <c r="C129" s="682">
        <v>0</v>
      </c>
      <c r="D129" s="683">
        <f>Banco!D185</f>
        <v>35</v>
      </c>
      <c r="E129" s="675">
        <f>C129*D129</f>
        <v>0</v>
      </c>
      <c r="F129" s="320"/>
      <c r="G129" s="320"/>
      <c r="H129" s="320"/>
      <c r="I129" s="320"/>
    </row>
    <row r="130" spans="2:9">
      <c r="B130" s="320"/>
      <c r="C130" s="320"/>
      <c r="D130" s="320"/>
      <c r="E130" s="320"/>
      <c r="F130" s="320"/>
      <c r="G130" s="320"/>
      <c r="H130" s="320"/>
      <c r="I130" s="320"/>
    </row>
    <row r="131" spans="2:9" ht="13.5" thickBot="1">
      <c r="B131" s="383" t="s">
        <v>46</v>
      </c>
      <c r="C131" s="335"/>
      <c r="D131" s="335"/>
      <c r="E131" s="335"/>
      <c r="F131" s="320"/>
      <c r="G131" s="320"/>
      <c r="H131" s="383"/>
      <c r="I131" s="320"/>
    </row>
    <row r="132" spans="2:9" ht="13.5" thickBot="1">
      <c r="B132" s="615" t="s">
        <v>28</v>
      </c>
      <c r="C132" s="616" t="s">
        <v>50</v>
      </c>
      <c r="D132" s="616" t="s">
        <v>32</v>
      </c>
      <c r="E132" s="617" t="s">
        <v>76</v>
      </c>
      <c r="F132" s="320"/>
      <c r="G132" s="320"/>
      <c r="H132" s="320"/>
      <c r="I132" s="320"/>
    </row>
    <row r="133" spans="2:9">
      <c r="B133" s="599" t="s">
        <v>47</v>
      </c>
      <c r="C133" s="213">
        <v>6</v>
      </c>
      <c r="D133" s="297">
        <f>Banco!D105</f>
        <v>2567</v>
      </c>
      <c r="E133" s="687">
        <f>D133*C133</f>
        <v>15402</v>
      </c>
      <c r="F133" s="356"/>
      <c r="G133" s="320"/>
      <c r="H133" s="320"/>
      <c r="I133" s="320"/>
    </row>
    <row r="134" spans="2:9">
      <c r="B134" s="602" t="s">
        <v>49</v>
      </c>
      <c r="C134" s="180">
        <v>12</v>
      </c>
      <c r="D134" s="892">
        <f>Banco!D106</f>
        <v>460</v>
      </c>
      <c r="E134" s="688">
        <f>D134*C134</f>
        <v>5520</v>
      </c>
      <c r="F134" s="320"/>
      <c r="G134" s="320"/>
      <c r="H134" s="320"/>
      <c r="I134" s="320"/>
    </row>
    <row r="135" spans="2:9" ht="13.5" thickBot="1">
      <c r="B135" s="689" t="s">
        <v>106</v>
      </c>
      <c r="C135" s="690"/>
      <c r="D135" s="690"/>
      <c r="E135" s="691">
        <f>SUM(E133:E134)</f>
        <v>20922</v>
      </c>
      <c r="F135" s="320"/>
      <c r="G135" s="320"/>
      <c r="H135" s="320"/>
      <c r="I135" s="320"/>
    </row>
    <row r="136" spans="2:9" ht="13.5" thickBot="1">
      <c r="B136" s="320"/>
      <c r="C136" s="320"/>
      <c r="D136" s="320"/>
      <c r="E136" s="320"/>
      <c r="F136" s="320"/>
      <c r="G136" s="320"/>
      <c r="H136" s="320"/>
      <c r="I136" s="320"/>
    </row>
    <row r="137" spans="2:9" ht="13.5" thickBot="1">
      <c r="B137" s="437" t="s">
        <v>108</v>
      </c>
      <c r="C137" s="438"/>
      <c r="D137" s="438"/>
      <c r="E137" s="692">
        <f>Banco!D249</f>
        <v>80000</v>
      </c>
      <c r="F137" s="320"/>
      <c r="G137" s="320"/>
      <c r="H137" s="320"/>
      <c r="I137" s="320"/>
    </row>
    <row r="138" spans="2:9" ht="13.5" thickBot="1">
      <c r="B138" s="357"/>
      <c r="C138" s="356"/>
      <c r="D138" s="356"/>
      <c r="E138" s="395"/>
      <c r="F138" s="320"/>
      <c r="G138" s="320"/>
      <c r="H138" s="320"/>
      <c r="I138" s="320"/>
    </row>
    <row r="139" spans="2:9" ht="13.5" thickBot="1">
      <c r="B139" s="320"/>
      <c r="C139" s="320"/>
      <c r="D139" s="320"/>
      <c r="E139" s="693" t="s">
        <v>26</v>
      </c>
      <c r="F139" s="320"/>
      <c r="G139" s="320"/>
      <c r="H139" s="320"/>
      <c r="I139" s="320"/>
    </row>
    <row r="140" spans="2:9" ht="13.5" thickBot="1">
      <c r="B140" s="437" t="s">
        <v>107</v>
      </c>
      <c r="C140" s="438"/>
      <c r="D140" s="438"/>
      <c r="E140" s="427">
        <f>(E135*C121)/E137</f>
        <v>296.59353210616439</v>
      </c>
      <c r="F140" s="320"/>
      <c r="G140" s="320"/>
      <c r="H140" s="320"/>
      <c r="I140" s="320"/>
    </row>
    <row r="141" spans="2:9">
      <c r="B141" s="320"/>
      <c r="C141" s="320"/>
      <c r="D141" s="320"/>
      <c r="E141" s="320"/>
      <c r="F141" s="320"/>
      <c r="G141" s="320"/>
      <c r="H141" s="320"/>
      <c r="I141" s="320"/>
    </row>
    <row r="142" spans="2:9">
      <c r="B142" s="357" t="s">
        <v>962</v>
      </c>
      <c r="C142" s="320"/>
      <c r="D142" s="320"/>
      <c r="E142" s="320"/>
      <c r="F142" s="320"/>
      <c r="G142" s="320"/>
      <c r="H142" s="320"/>
      <c r="I142" s="320"/>
    </row>
    <row r="143" spans="2:9" ht="13.5" thickBot="1">
      <c r="B143" s="320"/>
      <c r="C143" s="320"/>
      <c r="D143" s="320"/>
      <c r="E143" s="320"/>
      <c r="F143" s="320"/>
      <c r="G143" s="320"/>
      <c r="H143" s="320"/>
      <c r="I143" s="320"/>
    </row>
    <row r="144" spans="2:9">
      <c r="B144" s="1374" t="s">
        <v>396</v>
      </c>
      <c r="C144" s="1375"/>
      <c r="D144" s="1375"/>
      <c r="E144" s="694">
        <v>0</v>
      </c>
      <c r="F144" s="320"/>
      <c r="G144" s="320"/>
      <c r="H144" s="320"/>
      <c r="I144" s="320"/>
    </row>
    <row r="145" spans="2:9" ht="13.5" thickBot="1">
      <c r="B145" s="1376" t="s">
        <v>954</v>
      </c>
      <c r="C145" s="1377"/>
      <c r="D145" s="1377"/>
      <c r="E145" s="695">
        <v>0</v>
      </c>
      <c r="F145" s="320"/>
      <c r="G145" s="320"/>
      <c r="H145" s="320"/>
      <c r="I145" s="320"/>
    </row>
    <row r="146" spans="2:9">
      <c r="B146" s="320"/>
      <c r="C146" s="320"/>
      <c r="D146" s="320"/>
      <c r="E146" s="320"/>
      <c r="F146" s="320"/>
      <c r="G146" s="320"/>
      <c r="H146" s="320"/>
      <c r="I146" s="320"/>
    </row>
    <row r="147" spans="2:9" ht="13.5" thickBot="1">
      <c r="B147" s="357" t="s">
        <v>407</v>
      </c>
      <c r="C147" s="320"/>
      <c r="D147" s="320"/>
      <c r="E147" s="320"/>
      <c r="F147" s="320"/>
      <c r="G147" s="320"/>
      <c r="H147" s="320"/>
      <c r="I147" s="320"/>
    </row>
    <row r="148" spans="2:9" ht="13.5" thickBot="1">
      <c r="B148" s="696"/>
      <c r="C148" s="627" t="s">
        <v>43</v>
      </c>
      <c r="D148" s="627" t="s">
        <v>81</v>
      </c>
      <c r="E148" s="627" t="s">
        <v>80</v>
      </c>
      <c r="F148" s="482" t="s">
        <v>1328</v>
      </c>
      <c r="G148" s="672" t="s">
        <v>26</v>
      </c>
      <c r="H148" s="320"/>
      <c r="I148" s="320"/>
    </row>
    <row r="149" spans="2:9" ht="13.5" thickBot="1">
      <c r="B149" s="634" t="s">
        <v>1123</v>
      </c>
      <c r="C149" s="621">
        <f>G119</f>
        <v>0.9</v>
      </c>
      <c r="D149" s="697">
        <f>'Ret Arvore peq porte &lt;2 pavim '!D171</f>
        <v>313951</v>
      </c>
      <c r="E149" s="698">
        <f>D149*E144</f>
        <v>0</v>
      </c>
      <c r="F149" s="699">
        <f>Banco!D280</f>
        <v>30</v>
      </c>
      <c r="G149" s="427">
        <f>C149*E149/F149</f>
        <v>0</v>
      </c>
      <c r="H149" s="320"/>
      <c r="I149" s="320"/>
    </row>
    <row r="150" spans="2:9">
      <c r="B150" s="357"/>
      <c r="C150" s="356"/>
      <c r="D150" s="700"/>
      <c r="E150" s="700"/>
      <c r="F150" s="356"/>
      <c r="G150" s="403"/>
      <c r="H150" s="320"/>
      <c r="I150" s="320"/>
    </row>
    <row r="151" spans="2:9" ht="13.5" thickBot="1">
      <c r="B151" s="357" t="s">
        <v>636</v>
      </c>
      <c r="C151" s="320"/>
      <c r="D151" s="320"/>
      <c r="E151" s="320"/>
      <c r="F151" s="320"/>
      <c r="G151" s="320"/>
      <c r="H151" s="320"/>
      <c r="I151" s="320"/>
    </row>
    <row r="152" spans="2:9" ht="13.5" thickBot="1">
      <c r="B152" s="696"/>
      <c r="C152" s="627" t="s">
        <v>43</v>
      </c>
      <c r="D152" s="627" t="s">
        <v>81</v>
      </c>
      <c r="E152" s="627" t="s">
        <v>80</v>
      </c>
      <c r="F152" s="482" t="s">
        <v>1328</v>
      </c>
      <c r="G152" s="672" t="s">
        <v>26</v>
      </c>
      <c r="H152" s="320"/>
      <c r="I152" s="320"/>
    </row>
    <row r="153" spans="2:9" ht="13.5" thickBot="1">
      <c r="B153" s="634" t="s">
        <v>1124</v>
      </c>
      <c r="C153" s="621">
        <f>C149</f>
        <v>0.9</v>
      </c>
      <c r="D153" s="697">
        <f>'Ret Arvore peq porte &lt;2 pavim '!D175</f>
        <v>191083.33333333334</v>
      </c>
      <c r="E153" s="698">
        <f>D153*E145</f>
        <v>0</v>
      </c>
      <c r="F153" s="699">
        <f>F149</f>
        <v>30</v>
      </c>
      <c r="G153" s="427">
        <f>C153*E153/F153</f>
        <v>0</v>
      </c>
      <c r="H153" s="320"/>
      <c r="I153" s="320"/>
    </row>
    <row r="154" spans="2:9">
      <c r="B154" s="357"/>
      <c r="C154" s="356"/>
      <c r="D154" s="700"/>
      <c r="E154" s="700"/>
      <c r="F154" s="356"/>
      <c r="G154" s="403"/>
      <c r="H154" s="320"/>
      <c r="I154" s="320"/>
    </row>
    <row r="155" spans="2:9">
      <c r="B155" s="357" t="s">
        <v>963</v>
      </c>
      <c r="C155" s="320"/>
      <c r="D155" s="320"/>
      <c r="E155" s="320"/>
      <c r="F155" s="320"/>
      <c r="G155" s="320"/>
      <c r="H155" s="320"/>
      <c r="I155" s="320"/>
    </row>
    <row r="156" spans="2:9" ht="13.5" thickBot="1">
      <c r="B156" s="357"/>
      <c r="C156" s="320"/>
      <c r="D156" s="320"/>
      <c r="E156" s="320"/>
      <c r="F156" s="320"/>
      <c r="G156" s="320"/>
      <c r="H156" s="320"/>
      <c r="I156" s="320"/>
    </row>
    <row r="157" spans="2:9" ht="13.5" thickBot="1">
      <c r="B157" s="1374" t="s">
        <v>396</v>
      </c>
      <c r="C157" s="1375"/>
      <c r="D157" s="1375"/>
      <c r="E157" s="694">
        <v>0</v>
      </c>
      <c r="F157" s="320"/>
      <c r="G157" s="320"/>
      <c r="H157" s="320"/>
      <c r="I157" s="320"/>
    </row>
    <row r="158" spans="2:9" ht="13.5" thickBot="1">
      <c r="B158" s="1376" t="s">
        <v>954</v>
      </c>
      <c r="C158" s="1377"/>
      <c r="D158" s="1392"/>
      <c r="E158" s="1171">
        <v>0</v>
      </c>
      <c r="F158" s="320"/>
      <c r="G158" s="320"/>
      <c r="H158" s="320"/>
      <c r="I158" s="320"/>
    </row>
    <row r="159" spans="2:9">
      <c r="B159" s="357"/>
      <c r="C159" s="320"/>
      <c r="D159" s="320"/>
      <c r="E159" s="320"/>
      <c r="F159" s="320"/>
      <c r="G159" s="320"/>
      <c r="H159" s="320"/>
      <c r="I159" s="320"/>
    </row>
    <row r="160" spans="2:9" ht="13.5" thickBot="1">
      <c r="B160" s="357" t="s">
        <v>408</v>
      </c>
      <c r="C160" s="320"/>
      <c r="D160" s="320"/>
      <c r="E160" s="320"/>
      <c r="F160" s="320"/>
      <c r="G160" s="320"/>
      <c r="H160" s="320"/>
      <c r="I160" s="320"/>
    </row>
    <row r="161" spans="2:9" ht="13.5" thickBot="1">
      <c r="B161" s="696"/>
      <c r="C161" s="627" t="s">
        <v>43</v>
      </c>
      <c r="D161" s="627" t="s">
        <v>81</v>
      </c>
      <c r="E161" s="627" t="s">
        <v>1036</v>
      </c>
      <c r="F161" s="482" t="s">
        <v>1328</v>
      </c>
      <c r="G161" s="672" t="s">
        <v>26</v>
      </c>
      <c r="H161" s="320"/>
      <c r="I161" s="320"/>
    </row>
    <row r="162" spans="2:9" ht="13.5" thickBot="1">
      <c r="B162" s="634" t="s">
        <v>1126</v>
      </c>
      <c r="C162" s="726">
        <f>G119</f>
        <v>0.9</v>
      </c>
      <c r="D162" s="697">
        <f>D149</f>
        <v>313951</v>
      </c>
      <c r="E162" s="698">
        <f>D162*E157</f>
        <v>0</v>
      </c>
      <c r="F162" s="699">
        <f>F149</f>
        <v>30</v>
      </c>
      <c r="G162" s="427">
        <f>C162*E162/F162</f>
        <v>0</v>
      </c>
      <c r="H162" s="320"/>
      <c r="I162" s="320"/>
    </row>
    <row r="163" spans="2:9">
      <c r="B163" s="357"/>
      <c r="C163" s="356"/>
      <c r="D163" s="700"/>
      <c r="E163" s="700"/>
      <c r="F163" s="356"/>
      <c r="G163" s="403"/>
      <c r="H163" s="320"/>
      <c r="I163" s="320"/>
    </row>
    <row r="164" spans="2:9" ht="13.5" thickBot="1">
      <c r="B164" s="357" t="s">
        <v>637</v>
      </c>
      <c r="C164" s="320"/>
      <c r="D164" s="320"/>
      <c r="E164" s="320"/>
      <c r="F164" s="320"/>
      <c r="G164" s="320"/>
      <c r="H164" s="320"/>
      <c r="I164" s="320"/>
    </row>
    <row r="165" spans="2:9" ht="13.5" thickBot="1">
      <c r="B165" s="696"/>
      <c r="C165" s="627" t="s">
        <v>43</v>
      </c>
      <c r="D165" s="627" t="s">
        <v>81</v>
      </c>
      <c r="E165" s="627" t="s">
        <v>1036</v>
      </c>
      <c r="F165" s="642" t="str">
        <f>F161</f>
        <v>PRAZO</v>
      </c>
      <c r="G165" s="672" t="s">
        <v>26</v>
      </c>
      <c r="H165" s="320"/>
      <c r="I165" s="320"/>
    </row>
    <row r="166" spans="2:9" ht="13.5" thickBot="1">
      <c r="B166" s="634" t="s">
        <v>1127</v>
      </c>
      <c r="C166" s="621">
        <f>C162</f>
        <v>0.9</v>
      </c>
      <c r="D166" s="697">
        <f>D153</f>
        <v>191083.33333333334</v>
      </c>
      <c r="E166" s="698">
        <f>D166*E158</f>
        <v>0</v>
      </c>
      <c r="F166" s="699">
        <f>F149</f>
        <v>30</v>
      </c>
      <c r="G166" s="427">
        <f>C166*E166/F166</f>
        <v>0</v>
      </c>
      <c r="H166" s="320"/>
      <c r="I166" s="320"/>
    </row>
    <row r="167" spans="2:9">
      <c r="B167" s="357"/>
      <c r="C167" s="320"/>
      <c r="D167" s="320"/>
      <c r="E167" s="320"/>
      <c r="F167" s="320"/>
      <c r="G167" s="320"/>
      <c r="H167" s="320"/>
      <c r="I167" s="320"/>
    </row>
    <row r="168" spans="2:9" ht="13.5" thickBot="1">
      <c r="B168" s="383" t="s">
        <v>964</v>
      </c>
      <c r="C168" s="320"/>
      <c r="D168" s="320"/>
      <c r="E168" s="320"/>
      <c r="F168" s="320"/>
      <c r="G168" s="320"/>
      <c r="H168" s="320"/>
      <c r="I168" s="320"/>
    </row>
    <row r="169" spans="2:9" ht="13.5" thickBot="1">
      <c r="B169" s="615" t="s">
        <v>28</v>
      </c>
      <c r="C169" s="617" t="s">
        <v>79</v>
      </c>
      <c r="D169" s="320"/>
      <c r="E169" s="320"/>
      <c r="F169" s="320"/>
      <c r="G169" s="320"/>
      <c r="H169" s="320"/>
      <c r="I169" s="320"/>
    </row>
    <row r="170" spans="2:9">
      <c r="B170" s="599" t="s">
        <v>54</v>
      </c>
      <c r="C170" s="687">
        <f>Banco!D269*D149</f>
        <v>3139.51</v>
      </c>
      <c r="D170" s="320"/>
      <c r="E170" s="320"/>
      <c r="F170" s="320"/>
      <c r="G170" s="320"/>
      <c r="H170" s="320"/>
      <c r="I170" s="320"/>
    </row>
    <row r="171" spans="2:9">
      <c r="B171" s="602" t="s">
        <v>55</v>
      </c>
      <c r="C171" s="688">
        <f>Banco!D267</f>
        <v>5.78</v>
      </c>
      <c r="D171" s="320"/>
      <c r="E171" s="320"/>
      <c r="F171" s="320"/>
      <c r="G171" s="320"/>
      <c r="H171" s="320"/>
      <c r="I171" s="320"/>
    </row>
    <row r="172" spans="2:9" ht="13.5" thickBot="1">
      <c r="B172" s="602" t="s">
        <v>56</v>
      </c>
      <c r="C172" s="688">
        <f>D149*Banco!D272</f>
        <v>4709.2649999999994</v>
      </c>
      <c r="D172" s="320"/>
      <c r="E172" s="320"/>
      <c r="F172" s="320"/>
      <c r="G172" s="320"/>
      <c r="H172" s="320"/>
      <c r="I172" s="320"/>
    </row>
    <row r="173" spans="2:9" ht="13.5" thickBot="1">
      <c r="B173" s="602" t="s">
        <v>85</v>
      </c>
      <c r="C173" s="688">
        <f>SUM(C170:C172)</f>
        <v>7854.5550000000003</v>
      </c>
      <c r="D173" s="693" t="s">
        <v>26</v>
      </c>
      <c r="E173" s="320"/>
      <c r="F173" s="320"/>
      <c r="G173" s="320"/>
      <c r="H173" s="320"/>
      <c r="I173" s="320"/>
    </row>
    <row r="174" spans="2:9" ht="13.5" thickBot="1">
      <c r="B174" s="608" t="s">
        <v>86</v>
      </c>
      <c r="C174" s="702">
        <f>C173/12</f>
        <v>654.54624999999999</v>
      </c>
      <c r="D174" s="703">
        <f>G119*C174*0</f>
        <v>0</v>
      </c>
      <c r="E174" s="320"/>
      <c r="F174" s="320"/>
      <c r="G174" s="320"/>
      <c r="H174" s="320"/>
      <c r="I174" s="320"/>
    </row>
    <row r="175" spans="2:9">
      <c r="B175" s="357"/>
      <c r="C175" s="700"/>
      <c r="D175" s="852"/>
      <c r="E175" s="320"/>
      <c r="F175" s="320"/>
      <c r="G175" s="320"/>
      <c r="H175" s="320"/>
      <c r="I175" s="320"/>
    </row>
    <row r="176" spans="2:9" ht="13.5" thickBot="1">
      <c r="B176" s="357" t="s">
        <v>965</v>
      </c>
      <c r="C176" s="320"/>
      <c r="D176" s="320"/>
      <c r="E176" s="415"/>
      <c r="F176" s="320"/>
      <c r="G176" s="320"/>
      <c r="H176" s="320"/>
      <c r="I176" s="320"/>
    </row>
    <row r="177" spans="2:9" ht="13.5" thickBot="1">
      <c r="B177" s="670"/>
      <c r="C177" s="722" t="s">
        <v>442</v>
      </c>
      <c r="D177" s="627" t="s">
        <v>81</v>
      </c>
      <c r="E177" s="672" t="s">
        <v>26</v>
      </c>
      <c r="F177" s="320"/>
      <c r="G177" s="320"/>
      <c r="H177" s="320"/>
      <c r="I177" s="320"/>
    </row>
    <row r="178" spans="2:9" ht="13.5" thickBot="1">
      <c r="B178" s="673" t="s">
        <v>441</v>
      </c>
      <c r="C178" s="727">
        <f>0</f>
        <v>0</v>
      </c>
      <c r="D178" s="704">
        <f>Banco!D274</f>
        <v>160</v>
      </c>
      <c r="E178" s="661">
        <f>C178*D178</f>
        <v>0</v>
      </c>
      <c r="F178" s="320"/>
      <c r="G178" s="320"/>
      <c r="H178" s="320"/>
      <c r="I178" s="320"/>
    </row>
    <row r="179" spans="2:9" ht="13.5" thickBot="1">
      <c r="B179" s="357"/>
      <c r="C179" s="700"/>
      <c r="D179" s="852"/>
      <c r="E179" s="320"/>
      <c r="F179" s="320"/>
      <c r="G179" s="320"/>
      <c r="H179" s="320"/>
      <c r="I179" s="320"/>
    </row>
    <row r="180" spans="2:9" ht="13.5" thickBot="1">
      <c r="B180" s="320"/>
      <c r="C180" s="320"/>
      <c r="D180" s="320"/>
      <c r="E180" s="320"/>
      <c r="F180" s="320"/>
      <c r="G180" s="693" t="s">
        <v>26</v>
      </c>
      <c r="H180" s="320"/>
      <c r="I180" s="320"/>
    </row>
    <row r="181" spans="2:9" ht="13.5" thickBot="1">
      <c r="B181" s="1371" t="str">
        <f>'Ret Arvore peq porte &lt;2 pavim '!B203:F203</f>
        <v>2.1.9. TOTAL MENSAL DO CAMINHÃO MEDIO CARROCERIA EQUIPADO COM BRAÇO MECANICO</v>
      </c>
      <c r="C181" s="1372"/>
      <c r="D181" s="1372"/>
      <c r="E181" s="1372"/>
      <c r="F181" s="1372"/>
      <c r="G181" s="427">
        <f>E178+D174+G166+G162+G153+G149+E140+E129+F125+F121</f>
        <v>1804.2884587206458</v>
      </c>
      <c r="H181" s="725"/>
      <c r="I181" s="320"/>
    </row>
    <row r="182" spans="2:9">
      <c r="B182" s="357"/>
      <c r="C182" s="356"/>
      <c r="D182" s="356"/>
      <c r="E182" s="356"/>
      <c r="F182" s="356"/>
      <c r="G182" s="395"/>
      <c r="H182" s="725"/>
      <c r="I182" s="320"/>
    </row>
    <row r="183" spans="2:9" ht="13.5" thickBot="1">
      <c r="B183" s="335" t="str">
        <f>'Ret Arvore peq porte &lt;2 pavim '!B205</f>
        <v>2.2. BANHEIRO QUIMICO</v>
      </c>
      <c r="C183" s="320"/>
      <c r="D183" s="320"/>
      <c r="E183" s="415"/>
      <c r="F183" s="356"/>
      <c r="G183" s="666"/>
      <c r="H183" s="320"/>
      <c r="I183" s="320"/>
    </row>
    <row r="184" spans="2:9" ht="13.5" thickBot="1">
      <c r="B184" s="357"/>
      <c r="C184" s="320"/>
      <c r="D184" s="320"/>
      <c r="E184" s="706" t="s">
        <v>659</v>
      </c>
      <c r="F184" s="438"/>
      <c r="G184" s="707">
        <v>0</v>
      </c>
      <c r="H184" s="320"/>
      <c r="I184" s="320"/>
    </row>
    <row r="185" spans="2:9">
      <c r="B185" s="357" t="s">
        <v>639</v>
      </c>
      <c r="C185" s="320"/>
      <c r="D185" s="320"/>
      <c r="E185" s="320"/>
      <c r="F185" s="320"/>
      <c r="G185" s="320"/>
      <c r="H185" s="320"/>
      <c r="I185" s="320"/>
    </row>
    <row r="186" spans="2:9" ht="13.5" thickBot="1">
      <c r="B186" s="320"/>
      <c r="C186" s="320"/>
      <c r="D186" s="320"/>
      <c r="E186" s="320"/>
      <c r="F186" s="320"/>
      <c r="G186" s="320"/>
      <c r="H186" s="320"/>
      <c r="I186" s="320"/>
    </row>
    <row r="187" spans="2:9" ht="13.5" thickBot="1">
      <c r="B187" s="1369" t="s">
        <v>640</v>
      </c>
      <c r="C187" s="1370"/>
      <c r="D187" s="1370"/>
      <c r="E187" s="708">
        <f>'Ret Arvore peq porte &lt;2 pavim '!E209</f>
        <v>0.25</v>
      </c>
      <c r="F187" s="320"/>
      <c r="G187" s="320"/>
      <c r="H187" s="320"/>
      <c r="I187" s="320"/>
    </row>
    <row r="188" spans="2:9">
      <c r="B188" s="320"/>
      <c r="C188" s="320"/>
      <c r="D188" s="320"/>
      <c r="E188" s="320"/>
      <c r="F188" s="320"/>
      <c r="G188" s="320"/>
      <c r="H188" s="320"/>
      <c r="I188" s="320"/>
    </row>
    <row r="189" spans="2:9" ht="13.5" thickBot="1">
      <c r="B189" s="357" t="s">
        <v>672</v>
      </c>
      <c r="C189" s="320"/>
      <c r="D189" s="320"/>
      <c r="E189" s="320"/>
      <c r="F189" s="320"/>
      <c r="G189" s="320"/>
      <c r="H189" s="320"/>
      <c r="I189" s="320"/>
    </row>
    <row r="190" spans="2:9" ht="13.5" thickBot="1">
      <c r="B190" s="696"/>
      <c r="C190" s="627" t="s">
        <v>43</v>
      </c>
      <c r="D190" s="627" t="s">
        <v>81</v>
      </c>
      <c r="E190" s="627" t="s">
        <v>80</v>
      </c>
      <c r="F190" s="482" t="s">
        <v>1328</v>
      </c>
      <c r="G190" s="672" t="s">
        <v>26</v>
      </c>
      <c r="H190" s="320"/>
      <c r="I190" s="320"/>
    </row>
    <row r="191" spans="2:9" ht="13.5" thickBot="1">
      <c r="B191" s="634" t="s">
        <v>1130</v>
      </c>
      <c r="C191" s="621">
        <f>G184</f>
        <v>0</v>
      </c>
      <c r="D191" s="697">
        <f>'Ret Arvore peq porte &lt;2 pavim '!D213</f>
        <v>4867</v>
      </c>
      <c r="E191" s="698">
        <f>D191*E187</f>
        <v>1216.75</v>
      </c>
      <c r="F191" s="699">
        <f>F149</f>
        <v>30</v>
      </c>
      <c r="G191" s="427">
        <f>C191*E191/F191</f>
        <v>0</v>
      </c>
      <c r="H191" s="320"/>
      <c r="I191" s="320"/>
    </row>
    <row r="192" spans="2:9">
      <c r="B192" s="357"/>
      <c r="C192" s="356"/>
      <c r="D192" s="700"/>
      <c r="E192" s="700"/>
      <c r="F192" s="356"/>
      <c r="G192" s="403"/>
      <c r="H192" s="320"/>
      <c r="I192" s="320"/>
    </row>
    <row r="193" spans="2:9">
      <c r="B193" s="357" t="s">
        <v>642</v>
      </c>
      <c r="C193" s="320"/>
      <c r="D193" s="320"/>
      <c r="E193" s="320"/>
      <c r="F193" s="320"/>
      <c r="G193" s="320"/>
      <c r="H193" s="320"/>
      <c r="I193" s="320"/>
    </row>
    <row r="194" spans="2:9" ht="13.5" thickBot="1">
      <c r="B194" s="357"/>
      <c r="C194" s="320"/>
      <c r="D194" s="320"/>
      <c r="E194" s="320"/>
      <c r="F194" s="320"/>
      <c r="G194" s="320"/>
      <c r="H194" s="320"/>
      <c r="I194" s="320"/>
    </row>
    <row r="195" spans="2:9" ht="13.5" thickBot="1">
      <c r="B195" s="1369" t="s">
        <v>640</v>
      </c>
      <c r="C195" s="1370"/>
      <c r="D195" s="1370"/>
      <c r="E195" s="708">
        <f>'Ret Arvore peq porte &lt;2 pavim '!E217</f>
        <v>0.5</v>
      </c>
      <c r="F195" s="320"/>
      <c r="G195" s="320"/>
      <c r="H195" s="320"/>
      <c r="I195" s="320"/>
    </row>
    <row r="196" spans="2:9">
      <c r="B196" s="357"/>
      <c r="C196" s="320"/>
      <c r="D196" s="320"/>
      <c r="E196" s="320"/>
      <c r="F196" s="320"/>
      <c r="G196" s="320"/>
      <c r="H196" s="320"/>
      <c r="I196" s="320"/>
    </row>
    <row r="197" spans="2:9" ht="13.5" thickBot="1">
      <c r="B197" s="357" t="s">
        <v>673</v>
      </c>
      <c r="C197" s="320"/>
      <c r="D197" s="320"/>
      <c r="E197" s="320"/>
      <c r="F197" s="320"/>
      <c r="G197" s="320"/>
      <c r="H197" s="320"/>
      <c r="I197" s="320"/>
    </row>
    <row r="198" spans="2:9" ht="13.5" thickBot="1">
      <c r="B198" s="696"/>
      <c r="C198" s="627" t="s">
        <v>43</v>
      </c>
      <c r="D198" s="627" t="s">
        <v>81</v>
      </c>
      <c r="E198" s="627" t="s">
        <v>1036</v>
      </c>
      <c r="F198" s="482" t="s">
        <v>1328</v>
      </c>
      <c r="G198" s="672" t="s">
        <v>26</v>
      </c>
      <c r="H198" s="320"/>
      <c r="I198" s="320"/>
    </row>
    <row r="199" spans="2:9" ht="13.5" thickBot="1">
      <c r="B199" s="634" t="s">
        <v>1131</v>
      </c>
      <c r="C199" s="701">
        <f>G184</f>
        <v>0</v>
      </c>
      <c r="D199" s="697">
        <f>D191</f>
        <v>4867</v>
      </c>
      <c r="E199" s="698">
        <f>D199*E195</f>
        <v>2433.5</v>
      </c>
      <c r="F199" s="699">
        <f>F166</f>
        <v>30</v>
      </c>
      <c r="G199" s="427">
        <f>C199*E199/F199</f>
        <v>0</v>
      </c>
      <c r="H199" s="320"/>
      <c r="I199" s="320"/>
    </row>
    <row r="200" spans="2:9" ht="13.5" thickBot="1">
      <c r="B200" s="357"/>
      <c r="C200" s="893"/>
      <c r="D200" s="700"/>
      <c r="E200" s="894"/>
      <c r="F200" s="895"/>
      <c r="G200" s="401"/>
      <c r="H200" s="320"/>
      <c r="I200" s="320"/>
    </row>
    <row r="201" spans="2:9" ht="13.5" thickBot="1">
      <c r="B201" s="320"/>
      <c r="C201" s="320"/>
      <c r="D201" s="320"/>
      <c r="E201" s="320"/>
      <c r="F201" s="320"/>
      <c r="G201" s="693" t="s">
        <v>26</v>
      </c>
      <c r="H201" s="320"/>
      <c r="I201" s="320"/>
    </row>
    <row r="202" spans="2:9" ht="13.5" thickBot="1">
      <c r="B202" s="1371" t="s">
        <v>1735</v>
      </c>
      <c r="C202" s="1372"/>
      <c r="D202" s="1372"/>
      <c r="E202" s="1372"/>
      <c r="F202" s="1373"/>
      <c r="G202" s="710">
        <f>G199+G191</f>
        <v>0</v>
      </c>
      <c r="H202" s="320"/>
      <c r="I202" s="320"/>
    </row>
    <row r="203" spans="2:9">
      <c r="B203" s="705"/>
      <c r="C203" s="705"/>
      <c r="D203" s="705"/>
      <c r="E203" s="705"/>
      <c r="F203" s="705"/>
      <c r="G203" s="401"/>
      <c r="H203" s="320"/>
      <c r="I203" s="320"/>
    </row>
    <row r="204" spans="2:9" ht="13.5" thickBot="1">
      <c r="B204" s="335" t="s">
        <v>782</v>
      </c>
      <c r="C204" s="320"/>
      <c r="D204" s="320"/>
      <c r="E204" s="415"/>
      <c r="F204" s="356"/>
      <c r="G204" s="666"/>
      <c r="H204" s="320"/>
      <c r="I204" s="320"/>
    </row>
    <row r="205" spans="2:9" ht="13.5" thickBot="1">
      <c r="B205" s="745"/>
      <c r="C205" s="319"/>
      <c r="D205" s="319"/>
      <c r="E205" s="803" t="s">
        <v>825</v>
      </c>
      <c r="F205" s="804"/>
      <c r="G205" s="196">
        <f>'Dimens areas verdes'!D268</f>
        <v>114.39999999999999</v>
      </c>
      <c r="H205" s="320"/>
      <c r="I205" s="320"/>
    </row>
    <row r="206" spans="2:9" ht="13.5" thickBot="1">
      <c r="B206" s="805" t="s">
        <v>831</v>
      </c>
      <c r="C206" s="319"/>
      <c r="D206" s="319"/>
      <c r="E206" s="856" t="s">
        <v>862</v>
      </c>
      <c r="F206" s="807"/>
      <c r="G206" s="293">
        <f>'Dimens areas verdes'!D267</f>
        <v>1</v>
      </c>
      <c r="H206" s="320"/>
      <c r="I206" s="320"/>
    </row>
    <row r="207" spans="2:9" ht="13.5" thickBot="1">
      <c r="B207" s="808"/>
      <c r="C207" s="871" t="s">
        <v>448</v>
      </c>
      <c r="D207" s="809" t="s">
        <v>40</v>
      </c>
      <c r="E207" s="809" t="s">
        <v>1587</v>
      </c>
      <c r="F207" s="810" t="s">
        <v>26</v>
      </c>
      <c r="G207" s="807"/>
      <c r="H207" s="320"/>
      <c r="I207" s="320"/>
    </row>
    <row r="208" spans="2:9" ht="13.5" thickBot="1">
      <c r="B208" s="811" t="s">
        <v>110</v>
      </c>
      <c r="C208" s="812">
        <f>G205</f>
        <v>114.39999999999999</v>
      </c>
      <c r="D208" s="740">
        <f>Banco!D47</f>
        <v>5.49</v>
      </c>
      <c r="E208" s="813">
        <f>Banco!D225</f>
        <v>0.37524999999999997</v>
      </c>
      <c r="F208" s="814">
        <f>C208*D208*E208</f>
        <v>235.67801399999996</v>
      </c>
      <c r="G208" s="807"/>
      <c r="H208" s="320"/>
      <c r="I208" s="320"/>
    </row>
    <row r="209" spans="2:9">
      <c r="B209" s="319"/>
      <c r="C209" s="319"/>
      <c r="D209" s="319"/>
      <c r="E209" s="319"/>
      <c r="F209" s="319"/>
      <c r="G209" s="319"/>
      <c r="H209" s="320"/>
      <c r="I209" s="320"/>
    </row>
    <row r="210" spans="2:9" ht="13.5" thickBot="1">
      <c r="B210" s="829" t="s">
        <v>832</v>
      </c>
      <c r="C210" s="319"/>
      <c r="D210" s="319"/>
      <c r="E210" s="319"/>
      <c r="F210" s="319"/>
      <c r="G210" s="319"/>
      <c r="H210" s="320"/>
      <c r="I210" s="320"/>
    </row>
    <row r="211" spans="2:9" ht="13.5" thickBot="1">
      <c r="B211" s="815" t="s">
        <v>1588</v>
      </c>
      <c r="C211" s="1073" t="s">
        <v>1589</v>
      </c>
      <c r="D211" s="809" t="s">
        <v>40</v>
      </c>
      <c r="E211" s="1074" t="s">
        <v>1590</v>
      </c>
      <c r="F211" s="810" t="s">
        <v>26</v>
      </c>
      <c r="G211" s="319"/>
      <c r="H211" s="320"/>
      <c r="I211" s="320"/>
    </row>
    <row r="212" spans="2:9" ht="13.5" thickBot="1">
      <c r="B212" s="818" t="s">
        <v>105</v>
      </c>
      <c r="C212" s="753">
        <f>C208*E208</f>
        <v>42.928599999999996</v>
      </c>
      <c r="D212" s="753">
        <f>Banco!D68</f>
        <v>28</v>
      </c>
      <c r="E212" s="1075">
        <f>Banco!D231</f>
        <v>0.03</v>
      </c>
      <c r="F212" s="814">
        <f>C212*D212*E212</f>
        <v>36.060023999999991</v>
      </c>
      <c r="G212" s="319"/>
      <c r="H212" s="320"/>
      <c r="I212" s="320"/>
    </row>
    <row r="213" spans="2:9">
      <c r="B213" s="335"/>
      <c r="C213" s="320"/>
      <c r="D213" s="320"/>
      <c r="E213" s="415"/>
      <c r="F213" s="356"/>
      <c r="G213" s="666"/>
      <c r="H213" s="320"/>
      <c r="I213" s="320"/>
    </row>
    <row r="214" spans="2:9">
      <c r="B214" s="357" t="s">
        <v>1591</v>
      </c>
      <c r="C214" s="320"/>
      <c r="D214" s="320"/>
      <c r="E214" s="320"/>
      <c r="F214" s="320"/>
      <c r="G214" s="320"/>
      <c r="H214" s="320"/>
      <c r="I214" s="320"/>
    </row>
    <row r="215" spans="2:9" ht="13.5" thickBot="1">
      <c r="B215" s="320"/>
      <c r="C215" s="320"/>
      <c r="D215" s="320"/>
      <c r="E215" s="320"/>
      <c r="F215" s="320"/>
      <c r="G215" s="320"/>
      <c r="H215" s="320"/>
      <c r="I215" s="320"/>
    </row>
    <row r="216" spans="2:9" ht="13.5" thickBot="1">
      <c r="B216" s="1369" t="s">
        <v>771</v>
      </c>
      <c r="C216" s="1370"/>
      <c r="D216" s="1370"/>
      <c r="E216" s="708">
        <f>E187</f>
        <v>0.25</v>
      </c>
      <c r="F216" s="320"/>
      <c r="G216" s="320"/>
      <c r="H216" s="320"/>
      <c r="I216" s="320"/>
    </row>
    <row r="217" spans="2:9">
      <c r="B217" s="320"/>
      <c r="C217" s="320"/>
      <c r="D217" s="320"/>
      <c r="E217" s="320"/>
      <c r="F217" s="320"/>
      <c r="G217" s="320"/>
      <c r="H217" s="320"/>
      <c r="I217" s="320"/>
    </row>
    <row r="218" spans="2:9" ht="13.5" thickBot="1">
      <c r="B218" s="357" t="s">
        <v>1736</v>
      </c>
      <c r="C218" s="320"/>
      <c r="D218" s="320"/>
      <c r="E218" s="320"/>
      <c r="F218" s="320"/>
      <c r="G218" s="320"/>
      <c r="H218" s="320"/>
      <c r="I218" s="320"/>
    </row>
    <row r="219" spans="2:9" ht="13.5" thickBot="1">
      <c r="B219" s="696"/>
      <c r="C219" s="627" t="s">
        <v>43</v>
      </c>
      <c r="D219" s="627" t="s">
        <v>81</v>
      </c>
      <c r="E219" s="627" t="s">
        <v>80</v>
      </c>
      <c r="F219" s="482" t="s">
        <v>1328</v>
      </c>
      <c r="G219" s="672" t="s">
        <v>26</v>
      </c>
      <c r="H219" s="320"/>
      <c r="I219" s="320"/>
    </row>
    <row r="220" spans="2:9" ht="13.5" thickBot="1">
      <c r="B220" s="634" t="s">
        <v>1132</v>
      </c>
      <c r="C220" s="960">
        <f>G206</f>
        <v>1</v>
      </c>
      <c r="D220" s="697">
        <f>Banco!D172</f>
        <v>3045</v>
      </c>
      <c r="E220" s="698">
        <f>D220*E216</f>
        <v>761.25</v>
      </c>
      <c r="F220" s="699">
        <f>F149</f>
        <v>30</v>
      </c>
      <c r="G220" s="427">
        <f>(C220*E220/F220)*0</f>
        <v>0</v>
      </c>
      <c r="H220" s="320"/>
      <c r="I220" s="320"/>
    </row>
    <row r="221" spans="2:9">
      <c r="B221" s="357"/>
      <c r="C221" s="356"/>
      <c r="D221" s="700"/>
      <c r="E221" s="700"/>
      <c r="F221" s="356"/>
      <c r="G221" s="403"/>
      <c r="H221" s="320"/>
      <c r="I221" s="320"/>
    </row>
    <row r="222" spans="2:9">
      <c r="B222" s="357" t="s">
        <v>1592</v>
      </c>
      <c r="C222" s="320"/>
      <c r="D222" s="320"/>
      <c r="E222" s="320"/>
      <c r="F222" s="320"/>
      <c r="G222" s="320"/>
      <c r="H222" s="320"/>
      <c r="I222" s="320"/>
    </row>
    <row r="223" spans="2:9" ht="13.5" thickBot="1">
      <c r="B223" s="357"/>
      <c r="C223" s="320"/>
      <c r="D223" s="320"/>
      <c r="E223" s="320"/>
      <c r="F223" s="320"/>
      <c r="G223" s="320"/>
      <c r="H223" s="320"/>
      <c r="I223" s="320"/>
    </row>
    <row r="224" spans="2:9" ht="13.5" thickBot="1">
      <c r="B224" s="1369" t="s">
        <v>771</v>
      </c>
      <c r="C224" s="1370"/>
      <c r="D224" s="1370"/>
      <c r="E224" s="708">
        <f>'Ret Arvore peq porte &lt;2 pavim '!E247</f>
        <v>0.75</v>
      </c>
      <c r="F224" s="320"/>
      <c r="G224" s="320"/>
      <c r="H224" s="320"/>
      <c r="I224" s="320"/>
    </row>
    <row r="225" spans="2:9">
      <c r="B225" s="357"/>
      <c r="C225" s="320"/>
      <c r="D225" s="320"/>
      <c r="E225" s="320"/>
      <c r="F225" s="320"/>
      <c r="G225" s="320"/>
      <c r="H225" s="320"/>
      <c r="I225" s="320"/>
    </row>
    <row r="226" spans="2:9" ht="13.5" thickBot="1">
      <c r="B226" s="357" t="s">
        <v>1729</v>
      </c>
      <c r="C226" s="320"/>
      <c r="D226" s="320"/>
      <c r="E226" s="320"/>
      <c r="F226" s="320"/>
      <c r="G226" s="320"/>
      <c r="H226" s="320"/>
      <c r="I226" s="320"/>
    </row>
    <row r="227" spans="2:9" ht="13.5" thickBot="1">
      <c r="B227" s="696"/>
      <c r="C227" s="627" t="s">
        <v>43</v>
      </c>
      <c r="D227" s="627" t="s">
        <v>81</v>
      </c>
      <c r="E227" s="627" t="s">
        <v>1036</v>
      </c>
      <c r="F227" s="482" t="s">
        <v>1328</v>
      </c>
      <c r="G227" s="672" t="s">
        <v>26</v>
      </c>
      <c r="H227" s="320"/>
      <c r="I227" s="320"/>
    </row>
    <row r="228" spans="2:9" ht="13.5" thickBot="1">
      <c r="B228" s="634" t="s">
        <v>1133</v>
      </c>
      <c r="C228" s="701">
        <f>C220</f>
        <v>1</v>
      </c>
      <c r="D228" s="697">
        <f>D220</f>
        <v>3045</v>
      </c>
      <c r="E228" s="698">
        <f>D228*E224</f>
        <v>2283.75</v>
      </c>
      <c r="F228" s="699">
        <f>F220</f>
        <v>30</v>
      </c>
      <c r="G228" s="427">
        <f>(C228*E228/F228)*0</f>
        <v>0</v>
      </c>
      <c r="H228" s="320"/>
      <c r="I228" s="320"/>
    </row>
    <row r="229" spans="2:9" ht="13.5" thickBot="1">
      <c r="B229" s="357"/>
      <c r="C229" s="893"/>
      <c r="D229" s="700"/>
      <c r="E229" s="894"/>
      <c r="F229" s="895"/>
      <c r="G229" s="401"/>
      <c r="H229" s="320"/>
      <c r="I229" s="320"/>
    </row>
    <row r="230" spans="2:9" ht="13.5" thickBot="1">
      <c r="B230" s="320"/>
      <c r="C230" s="320"/>
      <c r="D230" s="320"/>
      <c r="E230" s="320"/>
      <c r="F230" s="320"/>
      <c r="G230" s="693" t="s">
        <v>26</v>
      </c>
      <c r="H230" s="320"/>
      <c r="I230" s="320"/>
    </row>
    <row r="231" spans="2:9" ht="13.5" thickBot="1">
      <c r="B231" s="1371" t="s">
        <v>1593</v>
      </c>
      <c r="C231" s="1372"/>
      <c r="D231" s="1372"/>
      <c r="E231" s="1372"/>
      <c r="F231" s="1373"/>
      <c r="G231" s="710">
        <f>F208+F212+G220+G228</f>
        <v>271.73803799999996</v>
      </c>
      <c r="H231" s="320"/>
      <c r="I231" s="320"/>
    </row>
    <row r="232" spans="2:9">
      <c r="B232" s="705"/>
      <c r="C232" s="705"/>
      <c r="D232" s="705"/>
      <c r="E232" s="705"/>
      <c r="F232" s="705"/>
      <c r="G232" s="401"/>
      <c r="H232" s="320"/>
      <c r="I232" s="320"/>
    </row>
    <row r="233" spans="2:9">
      <c r="B233" s="335" t="s">
        <v>774</v>
      </c>
      <c r="C233" s="320"/>
      <c r="D233" s="320"/>
      <c r="E233" s="415"/>
      <c r="F233" s="356"/>
      <c r="G233" s="666"/>
      <c r="H233" s="320"/>
      <c r="I233" s="320"/>
    </row>
    <row r="234" spans="2:9" ht="13.5" thickBot="1">
      <c r="B234" s="335"/>
      <c r="C234" s="320"/>
      <c r="D234" s="320"/>
      <c r="E234" s="415"/>
      <c r="F234" s="356"/>
      <c r="G234" s="666"/>
      <c r="H234" s="320"/>
      <c r="I234" s="320"/>
    </row>
    <row r="235" spans="2:9" ht="13.5" thickBot="1">
      <c r="B235" s="745"/>
      <c r="C235" s="319"/>
      <c r="D235" s="319"/>
      <c r="E235" s="803" t="s">
        <v>825</v>
      </c>
      <c r="F235" s="804"/>
      <c r="G235" s="196">
        <f>'Dimens areas verdes'!D270</f>
        <v>143</v>
      </c>
      <c r="H235" s="320"/>
      <c r="I235" s="320"/>
    </row>
    <row r="236" spans="2:9" ht="13.5" thickBot="1">
      <c r="B236" s="805" t="s">
        <v>1585</v>
      </c>
      <c r="C236" s="319"/>
      <c r="D236" s="319"/>
      <c r="E236" s="856" t="s">
        <v>1731</v>
      </c>
      <c r="F236" s="807"/>
      <c r="G236" s="293">
        <f>'Dimens areas verdes'!D267</f>
        <v>1</v>
      </c>
      <c r="H236" s="320"/>
      <c r="I236" s="320"/>
    </row>
    <row r="237" spans="2:9" ht="13.5" thickBot="1">
      <c r="B237" s="808"/>
      <c r="C237" s="871" t="s">
        <v>448</v>
      </c>
      <c r="D237" s="809" t="s">
        <v>40</v>
      </c>
      <c r="E237" s="809" t="s">
        <v>1587</v>
      </c>
      <c r="F237" s="810" t="s">
        <v>26</v>
      </c>
      <c r="G237" s="807"/>
      <c r="H237" s="320"/>
      <c r="I237" s="320"/>
    </row>
    <row r="238" spans="2:9" ht="13.5" thickBot="1">
      <c r="B238" s="811" t="s">
        <v>110</v>
      </c>
      <c r="C238" s="812">
        <f>G235</f>
        <v>143</v>
      </c>
      <c r="D238" s="740">
        <f>Banco!D47</f>
        <v>5.49</v>
      </c>
      <c r="E238" s="813">
        <f>Banco!D225</f>
        <v>0.37524999999999997</v>
      </c>
      <c r="F238" s="814">
        <f>C238*D238*E238</f>
        <v>294.59751749999998</v>
      </c>
      <c r="G238" s="807"/>
      <c r="H238" s="320"/>
      <c r="I238" s="320"/>
    </row>
    <row r="239" spans="2:9">
      <c r="B239" s="319"/>
      <c r="C239" s="319"/>
      <c r="D239" s="319"/>
      <c r="E239" s="319"/>
      <c r="F239" s="319"/>
      <c r="G239" s="319"/>
      <c r="H239" s="320"/>
      <c r="I239" s="320"/>
    </row>
    <row r="240" spans="2:9" ht="13.5" thickBot="1">
      <c r="B240" s="829" t="s">
        <v>1586</v>
      </c>
      <c r="C240" s="319"/>
      <c r="D240" s="319"/>
      <c r="E240" s="319"/>
      <c r="F240" s="319"/>
      <c r="G240" s="319"/>
      <c r="H240" s="320"/>
      <c r="I240" s="320"/>
    </row>
    <row r="241" spans="2:9" ht="13.5" thickBot="1">
      <c r="B241" s="815" t="s">
        <v>1588</v>
      </c>
      <c r="C241" s="1073" t="s">
        <v>1589</v>
      </c>
      <c r="D241" s="809" t="s">
        <v>40</v>
      </c>
      <c r="E241" s="1074" t="s">
        <v>1590</v>
      </c>
      <c r="F241" s="810" t="s">
        <v>26</v>
      </c>
      <c r="G241" s="319"/>
      <c r="H241" s="320"/>
      <c r="I241" s="320"/>
    </row>
    <row r="242" spans="2:9" ht="13.5" thickBot="1">
      <c r="B242" s="818" t="s">
        <v>105</v>
      </c>
      <c r="C242" s="753">
        <f>C238*E238</f>
        <v>53.660749999999993</v>
      </c>
      <c r="D242" s="753">
        <f>Banco!D68</f>
        <v>28</v>
      </c>
      <c r="E242" s="1075">
        <f>Banco!D231</f>
        <v>0.03</v>
      </c>
      <c r="F242" s="814">
        <f>C242*D242*E242</f>
        <v>45.075029999999991</v>
      </c>
      <c r="G242" s="319"/>
      <c r="H242" s="320"/>
      <c r="I242" s="320"/>
    </row>
    <row r="243" spans="2:9">
      <c r="B243" s="335"/>
      <c r="C243" s="320"/>
      <c r="D243" s="320"/>
      <c r="E243" s="415"/>
      <c r="F243" s="356"/>
      <c r="G243" s="666"/>
      <c r="H243" s="320"/>
      <c r="I243" s="320"/>
    </row>
    <row r="244" spans="2:9">
      <c r="B244" s="357" t="s">
        <v>1594</v>
      </c>
      <c r="C244" s="320"/>
      <c r="D244" s="320"/>
      <c r="E244" s="320"/>
      <c r="F244" s="320"/>
      <c r="G244" s="320"/>
      <c r="H244" s="320"/>
      <c r="I244" s="320"/>
    </row>
    <row r="245" spans="2:9" ht="13.5" thickBot="1">
      <c r="B245" s="320"/>
      <c r="C245" s="320"/>
      <c r="D245" s="320"/>
      <c r="E245" s="320"/>
      <c r="F245" s="320"/>
      <c r="G245" s="320"/>
      <c r="H245" s="320"/>
      <c r="I245" s="320"/>
    </row>
    <row r="246" spans="2:9" ht="13.5" thickBot="1">
      <c r="B246" s="1369" t="s">
        <v>775</v>
      </c>
      <c r="C246" s="1370"/>
      <c r="D246" s="1370"/>
      <c r="E246" s="708">
        <f>E216</f>
        <v>0.25</v>
      </c>
      <c r="F246" s="320"/>
      <c r="G246" s="320"/>
      <c r="H246" s="320"/>
      <c r="I246" s="320"/>
    </row>
    <row r="247" spans="2:9">
      <c r="B247" s="320"/>
      <c r="C247" s="320"/>
      <c r="D247" s="320"/>
      <c r="E247" s="320"/>
      <c r="F247" s="320"/>
      <c r="G247" s="320"/>
      <c r="H247" s="320"/>
      <c r="I247" s="320"/>
    </row>
    <row r="248" spans="2:9" ht="13.5" thickBot="1">
      <c r="B248" s="357" t="s">
        <v>1732</v>
      </c>
      <c r="C248" s="320"/>
      <c r="D248" s="320"/>
      <c r="E248" s="320"/>
      <c r="F248" s="320"/>
      <c r="G248" s="320"/>
      <c r="H248" s="320"/>
      <c r="I248" s="320"/>
    </row>
    <row r="249" spans="2:9" ht="13.5" thickBot="1">
      <c r="B249" s="696"/>
      <c r="C249" s="627" t="s">
        <v>43</v>
      </c>
      <c r="D249" s="627" t="s">
        <v>81</v>
      </c>
      <c r="E249" s="627" t="s">
        <v>80</v>
      </c>
      <c r="F249" s="482" t="s">
        <v>1328</v>
      </c>
      <c r="G249" s="672" t="s">
        <v>26</v>
      </c>
      <c r="H249" s="320"/>
      <c r="I249" s="320"/>
    </row>
    <row r="250" spans="2:9" ht="13.5" thickBot="1">
      <c r="B250" s="634" t="s">
        <v>1134</v>
      </c>
      <c r="C250" s="960">
        <f>G236</f>
        <v>1</v>
      </c>
      <c r="D250" s="697">
        <f>Banco!D171</f>
        <v>2249.9</v>
      </c>
      <c r="E250" s="698">
        <f>D250*E246</f>
        <v>562.47500000000002</v>
      </c>
      <c r="F250" s="699">
        <f>F220</f>
        <v>30</v>
      </c>
      <c r="G250" s="427">
        <f>(C250*E250/F250)*0</f>
        <v>0</v>
      </c>
      <c r="H250" s="320"/>
      <c r="I250" s="320"/>
    </row>
    <row r="251" spans="2:9">
      <c r="B251" s="357"/>
      <c r="C251" s="356"/>
      <c r="D251" s="700"/>
      <c r="E251" s="700"/>
      <c r="F251" s="356"/>
      <c r="G251" s="403"/>
      <c r="H251" s="320"/>
      <c r="I251" s="320"/>
    </row>
    <row r="252" spans="2:9">
      <c r="B252" s="357" t="s">
        <v>1595</v>
      </c>
      <c r="C252" s="320"/>
      <c r="D252" s="320"/>
      <c r="E252" s="320"/>
      <c r="F252" s="320"/>
      <c r="G252" s="320"/>
      <c r="H252" s="320"/>
      <c r="I252" s="320"/>
    </row>
    <row r="253" spans="2:9" ht="13.5" thickBot="1">
      <c r="B253" s="357"/>
      <c r="C253" s="320"/>
      <c r="D253" s="320"/>
      <c r="E253" s="320"/>
      <c r="F253" s="320"/>
      <c r="G253" s="320"/>
      <c r="H253" s="320"/>
      <c r="I253" s="320"/>
    </row>
    <row r="254" spans="2:9" ht="13.5" thickBot="1">
      <c r="B254" s="1369" t="s">
        <v>777</v>
      </c>
      <c r="C254" s="1370"/>
      <c r="D254" s="1370"/>
      <c r="E254" s="708">
        <f>'Ret Arvore peq porte &lt;2 pavim '!E278</f>
        <v>0.75</v>
      </c>
      <c r="F254" s="320"/>
      <c r="G254" s="320"/>
      <c r="H254" s="320"/>
      <c r="I254" s="320"/>
    </row>
    <row r="255" spans="2:9">
      <c r="B255" s="357"/>
      <c r="C255" s="320"/>
      <c r="D255" s="320"/>
      <c r="E255" s="320"/>
      <c r="F255" s="320"/>
      <c r="G255" s="320"/>
      <c r="H255" s="320"/>
      <c r="I255" s="320"/>
    </row>
    <row r="256" spans="2:9" ht="13.5" thickBot="1">
      <c r="B256" s="357" t="s">
        <v>1733</v>
      </c>
      <c r="C256" s="320"/>
      <c r="D256" s="320"/>
      <c r="E256" s="320"/>
      <c r="F256" s="320"/>
      <c r="G256" s="320"/>
      <c r="H256" s="320"/>
      <c r="I256" s="320"/>
    </row>
    <row r="257" spans="2:9" ht="13.5" thickBot="1">
      <c r="B257" s="696"/>
      <c r="C257" s="627" t="s">
        <v>43</v>
      </c>
      <c r="D257" s="627" t="s">
        <v>81</v>
      </c>
      <c r="E257" s="627" t="s">
        <v>1036</v>
      </c>
      <c r="F257" s="482" t="s">
        <v>1328</v>
      </c>
      <c r="G257" s="672" t="s">
        <v>26</v>
      </c>
      <c r="H257" s="320"/>
      <c r="I257" s="320"/>
    </row>
    <row r="258" spans="2:9" ht="13.5" thickBot="1">
      <c r="B258" s="634" t="s">
        <v>1135</v>
      </c>
      <c r="C258" s="701">
        <f>C250</f>
        <v>1</v>
      </c>
      <c r="D258" s="697">
        <f>D250</f>
        <v>2249.9</v>
      </c>
      <c r="E258" s="698">
        <f>D258*E254</f>
        <v>1687.4250000000002</v>
      </c>
      <c r="F258" s="699">
        <f>F228</f>
        <v>30</v>
      </c>
      <c r="G258" s="427">
        <f>(C258*E258/F258)*0</f>
        <v>0</v>
      </c>
      <c r="H258" s="320"/>
      <c r="I258" s="320"/>
    </row>
    <row r="259" spans="2:9" ht="13.5" thickBot="1">
      <c r="B259" s="357"/>
      <c r="C259" s="893"/>
      <c r="D259" s="700"/>
      <c r="E259" s="894"/>
      <c r="F259" s="895"/>
      <c r="G259" s="401"/>
    </row>
    <row r="260" spans="2:9" ht="13.5" thickBot="1">
      <c r="B260" s="320"/>
      <c r="C260" s="320"/>
      <c r="D260" s="320"/>
      <c r="E260" s="320"/>
      <c r="F260" s="320"/>
      <c r="G260" s="693" t="s">
        <v>26</v>
      </c>
    </row>
    <row r="261" spans="2:9" ht="13.5" thickBot="1">
      <c r="B261" s="1371" t="s">
        <v>779</v>
      </c>
      <c r="C261" s="1372"/>
      <c r="D261" s="1372"/>
      <c r="E261" s="1372"/>
      <c r="F261" s="1373"/>
      <c r="G261" s="710">
        <f>F238+F242+G258+G250</f>
        <v>339.67254749999995</v>
      </c>
    </row>
    <row r="262" spans="2:9">
      <c r="B262" s="705"/>
      <c r="C262" s="705"/>
      <c r="D262" s="705"/>
      <c r="E262" s="705"/>
      <c r="F262" s="705"/>
      <c r="G262" s="401"/>
    </row>
    <row r="263" spans="2:9">
      <c r="B263" s="335" t="s">
        <v>61</v>
      </c>
      <c r="C263" s="320"/>
      <c r="D263" s="320"/>
      <c r="E263" s="320"/>
      <c r="F263" s="320"/>
      <c r="G263" s="320"/>
    </row>
    <row r="264" spans="2:9" ht="13.5" thickBot="1">
      <c r="B264" s="320"/>
      <c r="C264" s="320"/>
      <c r="D264" s="320"/>
      <c r="E264" s="320"/>
      <c r="F264" s="320"/>
      <c r="G264" s="320"/>
    </row>
    <row r="265" spans="2:9">
      <c r="B265" s="696" t="s">
        <v>57</v>
      </c>
      <c r="C265" s="424"/>
      <c r="D265" s="424"/>
      <c r="E265" s="711"/>
      <c r="F265" s="712">
        <f>E32</f>
        <v>35708.639999999999</v>
      </c>
      <c r="G265" s="320"/>
    </row>
    <row r="266" spans="2:9">
      <c r="B266" s="630" t="s">
        <v>124</v>
      </c>
      <c r="C266" s="356"/>
      <c r="D266" s="356"/>
      <c r="E266" s="713"/>
      <c r="F266" s="714">
        <f>E98</f>
        <v>0</v>
      </c>
      <c r="G266" s="320"/>
    </row>
    <row r="267" spans="2:9">
      <c r="B267" s="630" t="s">
        <v>1689</v>
      </c>
      <c r="C267" s="356"/>
      <c r="D267" s="356"/>
      <c r="E267" s="713"/>
      <c r="F267" s="714">
        <f>G114</f>
        <v>0</v>
      </c>
      <c r="G267" s="320"/>
    </row>
    <row r="268" spans="2:9">
      <c r="B268" s="630" t="str">
        <f>'Ret Arvore peq porte &lt;2 pavim '!B347</f>
        <v>3.4. CAMINHÃO MEDIO CARROCERIA EQUIPADO COM BRAÇO MECANICO</v>
      </c>
      <c r="C268" s="356"/>
      <c r="D268" s="356"/>
      <c r="E268" s="713"/>
      <c r="F268" s="714">
        <f>G181</f>
        <v>1804.2884587206458</v>
      </c>
      <c r="G268" s="320"/>
    </row>
    <row r="269" spans="2:9">
      <c r="B269" s="630" t="s">
        <v>648</v>
      </c>
      <c r="C269" s="356"/>
      <c r="D269" s="356"/>
      <c r="E269" s="713"/>
      <c r="F269" s="714">
        <f>G202</f>
        <v>0</v>
      </c>
      <c r="G269" s="320"/>
    </row>
    <row r="270" spans="2:9">
      <c r="B270" s="630" t="s">
        <v>922</v>
      </c>
      <c r="C270" s="356"/>
      <c r="D270" s="356"/>
      <c r="E270" s="713"/>
      <c r="F270" s="714">
        <f>G231</f>
        <v>271.73803799999996</v>
      </c>
      <c r="G270" s="320"/>
    </row>
    <row r="271" spans="2:9" ht="13.5" thickBot="1">
      <c r="B271" s="630" t="s">
        <v>671</v>
      </c>
      <c r="C271" s="356"/>
      <c r="D271" s="356"/>
      <c r="E271" s="713"/>
      <c r="F271" s="714">
        <f>G261</f>
        <v>339.67254749999995</v>
      </c>
      <c r="G271" s="320"/>
    </row>
    <row r="272" spans="2:9">
      <c r="B272" s="696" t="s">
        <v>1827</v>
      </c>
      <c r="C272" s="424"/>
      <c r="D272" s="424"/>
      <c r="E272" s="711"/>
      <c r="F272" s="712">
        <f>SUM(F265:F271)</f>
        <v>38124.339044220644</v>
      </c>
      <c r="G272" s="320"/>
    </row>
    <row r="273" spans="2:7" ht="13.5" thickBot="1">
      <c r="B273" s="634" t="s">
        <v>669</v>
      </c>
      <c r="C273" s="715"/>
      <c r="D273" s="716">
        <f>Banco!D211</f>
        <v>0.38690000000000002</v>
      </c>
      <c r="E273" s="717"/>
      <c r="F273" s="718">
        <f>D273*F272</f>
        <v>14750.306776208969</v>
      </c>
      <c r="G273" s="320"/>
    </row>
    <row r="274" spans="2:7" ht="13.5" thickBot="1">
      <c r="B274" s="150" t="s">
        <v>58</v>
      </c>
      <c r="C274" s="149"/>
      <c r="D274" s="149"/>
      <c r="E274" s="148"/>
      <c r="F274" s="151">
        <f>F273+F272</f>
        <v>52874.645820429614</v>
      </c>
    </row>
    <row r="275" spans="2:7" ht="13.5" thickBot="1">
      <c r="B275" s="150" t="s">
        <v>942</v>
      </c>
      <c r="C275" s="149"/>
      <c r="D275" s="149"/>
      <c r="E275" s="148"/>
      <c r="F275" s="147">
        <f>'Dimens areas verdes'!D236</f>
        <v>30</v>
      </c>
    </row>
    <row r="276" spans="2:7" ht="13.5" thickBot="1">
      <c r="B276" s="146" t="s">
        <v>670</v>
      </c>
      <c r="C276" s="145"/>
      <c r="D276" s="145"/>
      <c r="E276" s="144"/>
      <c r="F276" s="590">
        <f>ROUND(F274/F275,2)</f>
        <v>1762.49</v>
      </c>
    </row>
  </sheetData>
  <mergeCells count="14">
    <mergeCell ref="B187:D187"/>
    <mergeCell ref="B144:D144"/>
    <mergeCell ref="B145:D145"/>
    <mergeCell ref="B157:D157"/>
    <mergeCell ref="B158:D158"/>
    <mergeCell ref="B181:F181"/>
    <mergeCell ref="B254:D254"/>
    <mergeCell ref="B261:F261"/>
    <mergeCell ref="B195:D195"/>
    <mergeCell ref="B202:F202"/>
    <mergeCell ref="B216:D216"/>
    <mergeCell ref="B224:D224"/>
    <mergeCell ref="B231:F231"/>
    <mergeCell ref="B246:D246"/>
  </mergeCells>
  <printOptions horizontalCentered="1"/>
  <pageMargins left="0.59055118110236227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73" min="1" max="6" man="1"/>
    <brk id="130" min="1" max="6" man="1"/>
    <brk id="202" min="1" max="6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O335"/>
  <sheetViews>
    <sheetView showGridLines="0" view="pageBreakPreview" topLeftCell="A313" zoomScaleNormal="100" zoomScaleSheetLayoutView="100" workbookViewId="0">
      <selection activeCell="D95" sqref="D95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3" width="20.796875" style="143" customWidth="1"/>
    <col min="4" max="4" width="22.3984375" style="143" customWidth="1"/>
    <col min="5" max="5" width="20.796875" style="143" customWidth="1"/>
    <col min="6" max="6" width="21.796875" style="143" customWidth="1"/>
    <col min="7" max="9" width="22.19921875" style="143" customWidth="1"/>
    <col min="10" max="10" width="18" style="143" customWidth="1"/>
    <col min="11" max="16384" width="12.796875" style="143"/>
  </cols>
  <sheetData>
    <row r="3" spans="2:11">
      <c r="B3" s="160" t="s">
        <v>60</v>
      </c>
    </row>
    <row r="4" spans="2:11">
      <c r="B4" s="160" t="s">
        <v>1629</v>
      </c>
    </row>
    <row r="5" spans="2:11">
      <c r="B5" s="25"/>
    </row>
    <row r="6" spans="2:11">
      <c r="B6" s="160" t="s">
        <v>19</v>
      </c>
    </row>
    <row r="7" spans="2:11" ht="13.5" thickBot="1">
      <c r="B7" s="335" t="s">
        <v>21</v>
      </c>
      <c r="C7" s="320"/>
      <c r="D7" s="335" t="s">
        <v>1584</v>
      </c>
      <c r="E7" s="897">
        <f>Banco!D202</f>
        <v>0.74028000000000005</v>
      </c>
      <c r="F7" s="335"/>
      <c r="G7" s="320"/>
      <c r="H7" s="320"/>
      <c r="I7" s="320"/>
      <c r="J7" s="898"/>
      <c r="K7" s="160"/>
    </row>
    <row r="8" spans="2:11" s="184" customFormat="1" ht="26.25" thickBot="1">
      <c r="B8" s="923" t="s">
        <v>20</v>
      </c>
      <c r="C8" s="924" t="s">
        <v>657</v>
      </c>
      <c r="D8" s="1289" t="s">
        <v>856</v>
      </c>
      <c r="E8" s="1289" t="s">
        <v>855</v>
      </c>
      <c r="F8" s="1289" t="s">
        <v>658</v>
      </c>
      <c r="G8" s="1290" t="s">
        <v>998</v>
      </c>
      <c r="H8" s="1215"/>
      <c r="I8" s="1215"/>
      <c r="J8" s="594"/>
    </row>
    <row r="9" spans="2:11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2021'!C52</f>
        <v>1530.83</v>
      </c>
      <c r="F9" s="732">
        <f>'Salários 01 2021'!$C$56</f>
        <v>2177.0700000000002</v>
      </c>
      <c r="G9" s="1293">
        <f>'Salários 01 2021'!$C$42</f>
        <v>2294.25</v>
      </c>
      <c r="H9" s="1216"/>
      <c r="I9" s="1216"/>
      <c r="J9" s="598"/>
    </row>
    <row r="10" spans="2:11">
      <c r="B10" s="602" t="s">
        <v>95</v>
      </c>
      <c r="C10" s="926"/>
      <c r="D10" s="926"/>
      <c r="E10" s="926"/>
      <c r="F10" s="910"/>
      <c r="G10" s="1103"/>
      <c r="H10" s="1216"/>
      <c r="I10" s="1216"/>
      <c r="J10" s="598"/>
    </row>
    <row r="11" spans="2:11">
      <c r="B11" s="602" t="s">
        <v>96</v>
      </c>
      <c r="C11" s="926"/>
      <c r="D11" s="926"/>
      <c r="E11" s="926"/>
      <c r="F11" s="910"/>
      <c r="G11" s="1103"/>
      <c r="H11" s="1216"/>
      <c r="I11" s="1216"/>
      <c r="J11" s="598"/>
    </row>
    <row r="12" spans="2:11">
      <c r="B12" s="602" t="s">
        <v>23</v>
      </c>
      <c r="C12" s="603"/>
      <c r="D12" s="735">
        <f>'Salários 01 2021'!$D$54</f>
        <v>254.42399999999998</v>
      </c>
      <c r="E12" s="735">
        <f>'Salários 01 2021'!$D$52</f>
        <v>381.63599999999997</v>
      </c>
      <c r="F12" s="735"/>
      <c r="G12" s="736"/>
      <c r="H12" s="737"/>
      <c r="I12" s="737"/>
      <c r="J12" s="323"/>
    </row>
    <row r="13" spans="2:11">
      <c r="B13" s="602" t="s">
        <v>87</v>
      </c>
      <c r="C13" s="603"/>
      <c r="D13" s="603"/>
      <c r="E13" s="603"/>
      <c r="F13" s="735"/>
      <c r="G13" s="736"/>
      <c r="H13" s="737"/>
      <c r="I13" s="737"/>
      <c r="J13" s="323"/>
    </row>
    <row r="14" spans="2:11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735">
        <f>'Salários 01 2021'!H7</f>
        <v>287.32</v>
      </c>
      <c r="G14" s="736">
        <f>Banco!$D$199</f>
        <v>418.26</v>
      </c>
      <c r="H14" s="737"/>
      <c r="I14" s="737"/>
      <c r="J14" s="323"/>
    </row>
    <row r="15" spans="2:11">
      <c r="B15" s="602" t="s">
        <v>24</v>
      </c>
      <c r="C15" s="603">
        <f>SUM(C9:C14)*$E$7</f>
        <v>1183.1895240000001</v>
      </c>
      <c r="D15" s="603">
        <f>SUM(D9:D14)*$E$7</f>
        <v>1371.53452272</v>
      </c>
      <c r="E15" s="603">
        <f>SUM(E9:E14)*$E$7</f>
        <v>1465.7070220800001</v>
      </c>
      <c r="F15" s="735">
        <f>SUM(F9:F14)*$E$7</f>
        <v>1824.3386292000005</v>
      </c>
      <c r="G15" s="736">
        <f>SUM(G9:G14)*$E$7</f>
        <v>2008.0169028000003</v>
      </c>
      <c r="H15" s="737"/>
      <c r="I15" s="737"/>
      <c r="J15" s="323"/>
    </row>
    <row r="16" spans="2:11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735"/>
      <c r="G16" s="456">
        <f>'Salários 01 2021'!$J$14</f>
        <v>599</v>
      </c>
      <c r="H16" s="737"/>
      <c r="I16" s="737"/>
      <c r="J16" s="323"/>
    </row>
    <row r="17" spans="2:10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735">
        <f>'Salários 01 2021'!$K$15</f>
        <v>65</v>
      </c>
      <c r="G17" s="736">
        <f>'Salários 01 2021'!$K$15</f>
        <v>65</v>
      </c>
      <c r="H17" s="737"/>
      <c r="I17" s="737"/>
      <c r="J17" s="323"/>
    </row>
    <row r="18" spans="2:10">
      <c r="B18" s="602" t="s">
        <v>389</v>
      </c>
      <c r="C18" s="603"/>
      <c r="D18" s="735"/>
      <c r="E18" s="603"/>
      <c r="F18" s="603">
        <f>'Salários 01 2021'!$J$15</f>
        <v>641.75</v>
      </c>
      <c r="G18" s="736"/>
      <c r="H18" s="737"/>
      <c r="I18" s="737"/>
      <c r="J18" s="323"/>
    </row>
    <row r="19" spans="2:10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735">
        <f>Banco!$D$197</f>
        <v>72</v>
      </c>
      <c r="G19" s="736">
        <f>Banco!$D$197</f>
        <v>72</v>
      </c>
      <c r="H19" s="737"/>
      <c r="I19" s="737"/>
      <c r="J19" s="323"/>
    </row>
    <row r="20" spans="2:10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5">
        <f>Banco!$D$198</f>
        <v>8.5</v>
      </c>
      <c r="G20" s="736">
        <f>F20</f>
        <v>8.5</v>
      </c>
      <c r="H20" s="737"/>
      <c r="I20" s="737"/>
      <c r="J20" s="323"/>
    </row>
    <row r="21" spans="2:10" ht="13.5" thickBot="1">
      <c r="B21" s="608" t="s">
        <v>25</v>
      </c>
      <c r="C21" s="609">
        <f>'Salários 01 2021'!L46</f>
        <v>109.76663835616441</v>
      </c>
      <c r="D21" s="609">
        <f>'Salários 01 2021'!L54</f>
        <v>109.76663835616441</v>
      </c>
      <c r="E21" s="609">
        <f>'Salários 01 2021'!L52</f>
        <v>109.76663835616441</v>
      </c>
      <c r="F21" s="740">
        <f>'Salários 01 2021'!$L$56</f>
        <v>70.992238356164393</v>
      </c>
      <c r="G21" s="741">
        <f>'Salários 01 2021'!$L$42</f>
        <v>63.961438356164393</v>
      </c>
      <c r="H21" s="737"/>
      <c r="I21" s="737"/>
      <c r="J21" s="323"/>
    </row>
    <row r="22" spans="2:10" ht="13.5" thickBot="1">
      <c r="B22" s="928" t="s">
        <v>26</v>
      </c>
      <c r="C22" s="1180">
        <f>SUM(C9:C21)</f>
        <v>3635.7561623561646</v>
      </c>
      <c r="D22" s="1180">
        <f>SUM(D9:D21)</f>
        <v>4078.5251610761643</v>
      </c>
      <c r="E22" s="1180">
        <f>SUM(E9:E21)</f>
        <v>4299.9096604361648</v>
      </c>
      <c r="F22" s="1291">
        <f>SUM(F9:F21)</f>
        <v>5146.9708675561651</v>
      </c>
      <c r="G22" s="1295">
        <f>SUM(G9:G21)</f>
        <v>5528.988341156165</v>
      </c>
      <c r="H22" s="1217"/>
      <c r="I22" s="1217"/>
      <c r="J22" s="614"/>
    </row>
    <row r="23" spans="2:10">
      <c r="B23" s="320"/>
      <c r="C23" s="320"/>
      <c r="D23" s="320"/>
      <c r="E23" s="320"/>
      <c r="F23" s="320"/>
      <c r="G23" s="320"/>
      <c r="H23" s="320"/>
      <c r="I23" s="320"/>
      <c r="J23" s="320"/>
    </row>
    <row r="24" spans="2:10" ht="13.5" thickBot="1">
      <c r="B24" s="335" t="s">
        <v>27</v>
      </c>
      <c r="C24" s="320"/>
      <c r="D24" s="320"/>
      <c r="E24" s="320"/>
      <c r="F24" s="320"/>
      <c r="G24" s="320"/>
      <c r="H24" s="320"/>
      <c r="I24" s="320"/>
      <c r="J24" s="320"/>
    </row>
    <row r="25" spans="2:10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  <c r="I25" s="320"/>
      <c r="J25" s="320"/>
    </row>
    <row r="26" spans="2:10">
      <c r="B26" s="599" t="str">
        <f>C8</f>
        <v xml:space="preserve">Jardineiro </v>
      </c>
      <c r="C26" s="304">
        <f>'Dimens areas verdes'!D243</f>
        <v>4</v>
      </c>
      <c r="D26" s="297">
        <f>C22</f>
        <v>3635.7561623561646</v>
      </c>
      <c r="E26" s="619">
        <f t="shared" ref="E26:E30" si="0">ROUND(D26*C26,2)</f>
        <v>14543.02</v>
      </c>
      <c r="F26" s="320"/>
      <c r="G26" s="320"/>
      <c r="H26" s="320"/>
      <c r="I26" s="320"/>
      <c r="J26" s="320"/>
    </row>
    <row r="27" spans="2:10">
      <c r="B27" s="599" t="str">
        <f>D8</f>
        <v>Jardineiro Motopoda</v>
      </c>
      <c r="C27" s="304">
        <f>'Dimens areas verdes'!D245</f>
        <v>1</v>
      </c>
      <c r="D27" s="297">
        <f>D22</f>
        <v>4078.5251610761643</v>
      </c>
      <c r="E27" s="619">
        <f t="shared" si="0"/>
        <v>4078.53</v>
      </c>
      <c r="F27" s="320"/>
      <c r="G27" s="320"/>
      <c r="H27" s="320"/>
      <c r="I27" s="320"/>
      <c r="J27" s="320"/>
    </row>
    <row r="28" spans="2:10">
      <c r="B28" s="599" t="str">
        <f>E8</f>
        <v>Jardineiro Motosserra</v>
      </c>
      <c r="C28" s="304">
        <f>'Dimens areas verdes'!D244</f>
        <v>1</v>
      </c>
      <c r="D28" s="297">
        <f>E22</f>
        <v>4299.9096604361648</v>
      </c>
      <c r="E28" s="619">
        <f t="shared" si="0"/>
        <v>4299.91</v>
      </c>
      <c r="F28" s="320"/>
      <c r="G28" s="320"/>
      <c r="H28" s="320"/>
      <c r="I28" s="320"/>
      <c r="J28" s="320"/>
    </row>
    <row r="29" spans="2:10">
      <c r="B29" s="599" t="str">
        <f>F8</f>
        <v xml:space="preserve">Motorista  </v>
      </c>
      <c r="C29" s="304">
        <f>'Dimens areas verdes'!D249</f>
        <v>0.9</v>
      </c>
      <c r="D29" s="297">
        <f>F22</f>
        <v>5146.9708675561651</v>
      </c>
      <c r="E29" s="619">
        <f t="shared" si="0"/>
        <v>4632.2700000000004</v>
      </c>
      <c r="F29" s="320"/>
      <c r="G29" s="320"/>
      <c r="H29" s="320"/>
      <c r="I29" s="320"/>
      <c r="J29" s="320"/>
    </row>
    <row r="30" spans="2:10">
      <c r="B30" s="599" t="str">
        <f>G8</f>
        <v>Supervisor de Turma</v>
      </c>
      <c r="C30" s="304">
        <f>'Dimens areas verdes'!D246</f>
        <v>1</v>
      </c>
      <c r="D30" s="426">
        <f>G22</f>
        <v>5528.988341156165</v>
      </c>
      <c r="E30" s="619">
        <f t="shared" si="0"/>
        <v>5528.99</v>
      </c>
      <c r="F30" s="320"/>
      <c r="G30" s="320"/>
      <c r="H30" s="320"/>
      <c r="I30" s="320"/>
      <c r="J30" s="320"/>
    </row>
    <row r="31" spans="2:10" ht="13.5" thickBot="1">
      <c r="B31" s="608"/>
      <c r="C31" s="1104"/>
      <c r="D31" s="622"/>
      <c r="E31" s="619"/>
      <c r="F31" s="320"/>
      <c r="G31" s="320"/>
      <c r="H31" s="320"/>
      <c r="I31" s="320"/>
      <c r="J31" s="320"/>
    </row>
    <row r="32" spans="2:10" ht="13.5" thickBot="1">
      <c r="B32" s="624"/>
      <c r="C32" s="624"/>
      <c r="D32" s="624"/>
      <c r="E32" s="876">
        <f>SUM(E26:E31)</f>
        <v>33082.720000000001</v>
      </c>
      <c r="F32" s="320"/>
      <c r="G32" s="320"/>
      <c r="H32" s="320"/>
      <c r="I32" s="320"/>
      <c r="J32" s="320"/>
    </row>
    <row r="33" spans="2:10">
      <c r="B33" s="383"/>
      <c r="C33" s="320"/>
      <c r="D33" s="320"/>
      <c r="E33" s="877"/>
      <c r="F33" s="878"/>
      <c r="G33" s="320"/>
      <c r="H33" s="320"/>
      <c r="I33" s="320"/>
      <c r="J33" s="320"/>
    </row>
    <row r="34" spans="2:10">
      <c r="B34" s="335" t="s">
        <v>98</v>
      </c>
      <c r="C34" s="320"/>
      <c r="D34" s="320"/>
      <c r="E34" s="320"/>
      <c r="F34" s="320"/>
      <c r="G34" s="320"/>
      <c r="H34" s="320"/>
      <c r="I34" s="320"/>
      <c r="J34" s="320"/>
    </row>
    <row r="35" spans="2:10" ht="13.5" thickBot="1">
      <c r="B35" s="335" t="s">
        <v>99</v>
      </c>
      <c r="C35" s="320"/>
      <c r="D35" s="320"/>
      <c r="E35" s="320"/>
      <c r="F35" s="320"/>
      <c r="G35" s="320"/>
      <c r="H35" s="320"/>
      <c r="I35" s="320"/>
      <c r="J35" s="320"/>
    </row>
    <row r="36" spans="2:10" ht="13.5" thickBot="1">
      <c r="B36" s="615" t="s">
        <v>28</v>
      </c>
      <c r="C36" s="616" t="s">
        <v>20</v>
      </c>
      <c r="D36" s="616" t="s">
        <v>31</v>
      </c>
      <c r="E36" s="616" t="s">
        <v>32</v>
      </c>
      <c r="F36" s="617" t="s">
        <v>26</v>
      </c>
      <c r="G36" s="320"/>
      <c r="H36" s="320"/>
      <c r="I36" s="320"/>
      <c r="J36" s="320"/>
    </row>
    <row r="37" spans="2:10">
      <c r="B37" s="651"/>
      <c r="C37" s="626" t="str">
        <f>'Dimens areas verdes'!D7</f>
        <v>Calça de brim</v>
      </c>
      <c r="D37" s="879">
        <f>'Dimens areas verdes'!E7</f>
        <v>4</v>
      </c>
      <c r="E37" s="628">
        <f>Banco!$D$125</f>
        <v>29.8</v>
      </c>
      <c r="F37" s="629">
        <f t="shared" ref="F37:F43" si="1">ROUND(E37*D37/12,2)</f>
        <v>9.93</v>
      </c>
      <c r="G37" s="320"/>
      <c r="H37" s="320"/>
      <c r="I37" s="320"/>
      <c r="J37" s="320"/>
    </row>
    <row r="38" spans="2:10">
      <c r="B38" s="652"/>
      <c r="C38" s="631" t="str">
        <f>'Dimens areas verdes'!D8</f>
        <v>Camisa de brim</v>
      </c>
      <c r="D38" s="880">
        <f>'Dimens areas verdes'!E8</f>
        <v>4</v>
      </c>
      <c r="E38" s="426">
        <f>Banco!$D$127</f>
        <v>32.5</v>
      </c>
      <c r="F38" s="604">
        <f t="shared" si="1"/>
        <v>10.83</v>
      </c>
      <c r="G38" s="320"/>
      <c r="H38" s="320"/>
      <c r="I38" s="320"/>
      <c r="J38" s="320"/>
    </row>
    <row r="39" spans="2:10">
      <c r="B39" s="653" t="str">
        <f>B26</f>
        <v xml:space="preserve">Jardineiro </v>
      </c>
      <c r="C39" s="631" t="str">
        <f>'Dimens areas verdes'!D9</f>
        <v>Calçado de proteção</v>
      </c>
      <c r="D39" s="880">
        <f>'Dimens areas verdes'!E9</f>
        <v>3</v>
      </c>
      <c r="E39" s="297">
        <f>Banco!$D$126</f>
        <v>33.166666666666664</v>
      </c>
      <c r="F39" s="604">
        <f t="shared" si="1"/>
        <v>8.2899999999999991</v>
      </c>
      <c r="G39" s="320"/>
      <c r="H39" s="320"/>
      <c r="I39" s="320"/>
      <c r="J39" s="320"/>
    </row>
    <row r="40" spans="2:10">
      <c r="B40" s="652"/>
      <c r="C40" s="631" t="str">
        <f>'Dimens areas verdes'!D10</f>
        <v>Capa impermeável</v>
      </c>
      <c r="D40" s="880">
        <f>'Dimens areas verdes'!E10</f>
        <v>6</v>
      </c>
      <c r="E40" s="299">
        <f>Banco!$D$128</f>
        <v>10.8</v>
      </c>
      <c r="F40" s="604">
        <f t="shared" si="1"/>
        <v>5.4</v>
      </c>
      <c r="G40" s="320"/>
      <c r="H40" s="320"/>
      <c r="I40" s="320"/>
      <c r="J40" s="320"/>
    </row>
    <row r="41" spans="2:10">
      <c r="B41" s="652"/>
      <c r="C41" s="631" t="str">
        <f>'Dimens areas verdes'!D11</f>
        <v>Boné</v>
      </c>
      <c r="D41" s="880">
        <f>'Dimens areas verdes'!E11</f>
        <v>2</v>
      </c>
      <c r="E41" s="299">
        <f>Banco!$D$120</f>
        <v>6</v>
      </c>
      <c r="F41" s="604">
        <f t="shared" si="1"/>
        <v>1</v>
      </c>
      <c r="G41" s="320"/>
      <c r="H41" s="320"/>
      <c r="I41" s="320"/>
      <c r="J41" s="320"/>
    </row>
    <row r="42" spans="2:10">
      <c r="B42" s="652"/>
      <c r="C42" s="631" t="str">
        <f>'Dimens areas verdes'!D12</f>
        <v>Luva de vaqueta</v>
      </c>
      <c r="D42" s="880">
        <f>'Dimens areas verdes'!E12</f>
        <v>12</v>
      </c>
      <c r="E42" s="299">
        <f>Banco!D133</f>
        <v>17.55</v>
      </c>
      <c r="F42" s="604">
        <f t="shared" si="1"/>
        <v>17.55</v>
      </c>
      <c r="G42" s="320"/>
      <c r="H42" s="320"/>
      <c r="I42" s="320"/>
      <c r="J42" s="320"/>
    </row>
    <row r="43" spans="2:10" ht="13.5" thickBot="1">
      <c r="B43" s="673"/>
      <c r="C43" s="635" t="str">
        <f>'Dimens areas verdes'!D13</f>
        <v>Colete refletivo</v>
      </c>
      <c r="D43" s="881">
        <f>'Dimens areas verdes'!E13</f>
        <v>2</v>
      </c>
      <c r="E43" s="622">
        <f>Banco!D131</f>
        <v>13.4</v>
      </c>
      <c r="F43" s="610">
        <f t="shared" si="1"/>
        <v>2.23</v>
      </c>
      <c r="G43" s="320"/>
      <c r="H43" s="320"/>
      <c r="I43" s="320"/>
      <c r="J43" s="320"/>
    </row>
    <row r="44" spans="2:10" ht="13.5" thickBot="1">
      <c r="B44" s="637"/>
      <c r="C44" s="637"/>
      <c r="D44" s="639"/>
      <c r="E44" s="639"/>
      <c r="F44" s="640">
        <f>SUM(F37:F43)</f>
        <v>55.23</v>
      </c>
      <c r="G44" s="320"/>
      <c r="H44" s="320"/>
      <c r="I44" s="320"/>
      <c r="J44" s="320"/>
    </row>
    <row r="45" spans="2:10" ht="13.5" thickBot="1">
      <c r="B45" s="320"/>
      <c r="C45" s="320"/>
      <c r="D45" s="320"/>
      <c r="E45" s="320"/>
      <c r="F45" s="320"/>
      <c r="G45" s="320"/>
      <c r="H45" s="320"/>
      <c r="I45" s="320"/>
      <c r="J45" s="320"/>
    </row>
    <row r="46" spans="2:10" ht="13.5" thickBot="1">
      <c r="B46" s="615" t="s">
        <v>28</v>
      </c>
      <c r="C46" s="616" t="s">
        <v>20</v>
      </c>
      <c r="D46" s="616" t="s">
        <v>31</v>
      </c>
      <c r="E46" s="616" t="s">
        <v>32</v>
      </c>
      <c r="F46" s="617" t="s">
        <v>26</v>
      </c>
      <c r="G46" s="320"/>
      <c r="H46" s="320"/>
      <c r="I46" s="320"/>
      <c r="J46" s="320"/>
    </row>
    <row r="47" spans="2:10">
      <c r="B47" s="625"/>
      <c r="C47" s="626" t="str">
        <f>'Dimens areas verdes'!D59</f>
        <v>Calça especial</v>
      </c>
      <c r="D47" s="879">
        <f>'Dimens areas verdes'!E59</f>
        <v>4</v>
      </c>
      <c r="E47" s="628">
        <f>Banco!D124</f>
        <v>342.45</v>
      </c>
      <c r="F47" s="629">
        <f t="shared" ref="F47:F57" si="2">ROUND(E47*D47/12,2)</f>
        <v>114.15</v>
      </c>
      <c r="G47" s="320"/>
      <c r="H47" s="320"/>
      <c r="I47" s="320"/>
      <c r="J47" s="320"/>
    </row>
    <row r="48" spans="2:10">
      <c r="B48" s="633"/>
      <c r="C48" s="643" t="str">
        <f>'Dimens areas verdes'!D60</f>
        <v>Camisa de brim</v>
      </c>
      <c r="D48" s="886">
        <f>'Dimens areas verdes'!E60</f>
        <v>4</v>
      </c>
      <c r="E48" s="426">
        <f>Banco!D127</f>
        <v>32.5</v>
      </c>
      <c r="F48" s="604">
        <f t="shared" si="2"/>
        <v>10.83</v>
      </c>
      <c r="G48" s="320"/>
      <c r="H48" s="320"/>
      <c r="I48" s="320"/>
      <c r="J48" s="320"/>
    </row>
    <row r="49" spans="2:10">
      <c r="B49" s="633"/>
      <c r="C49" s="643" t="str">
        <f>'Dimens areas verdes'!D61</f>
        <v>Bota</v>
      </c>
      <c r="D49" s="886">
        <f>'Dimens areas verdes'!E61</f>
        <v>3</v>
      </c>
      <c r="E49" s="426">
        <f>Banco!D121</f>
        <v>39.9</v>
      </c>
      <c r="F49" s="604">
        <f t="shared" si="2"/>
        <v>9.98</v>
      </c>
      <c r="G49" s="320"/>
      <c r="H49" s="320"/>
      <c r="I49" s="320"/>
      <c r="J49" s="320"/>
    </row>
    <row r="50" spans="2:10">
      <c r="B50" s="633"/>
      <c r="C50" s="643" t="str">
        <f>'Dimens areas verdes'!D62</f>
        <v>Capa impermeável</v>
      </c>
      <c r="D50" s="886">
        <f>'Dimens areas verdes'!E62</f>
        <v>6</v>
      </c>
      <c r="E50" s="426">
        <f>Banco!D128</f>
        <v>10.8</v>
      </c>
      <c r="F50" s="604">
        <f t="shared" si="2"/>
        <v>5.4</v>
      </c>
      <c r="G50" s="320"/>
      <c r="H50" s="320"/>
      <c r="I50" s="320"/>
      <c r="J50" s="320"/>
    </row>
    <row r="51" spans="2:10">
      <c r="B51" s="633"/>
      <c r="C51" s="643" t="str">
        <f>'Dimens areas verdes'!D63</f>
        <v>Cinto de segurança</v>
      </c>
      <c r="D51" s="886">
        <f>'Dimens areas verdes'!E63</f>
        <v>2</v>
      </c>
      <c r="E51" s="426">
        <f>Banco!D130</f>
        <v>79.900000000000006</v>
      </c>
      <c r="F51" s="604">
        <f t="shared" si="2"/>
        <v>13.32</v>
      </c>
      <c r="G51" s="320"/>
      <c r="H51" s="320"/>
      <c r="I51" s="320"/>
      <c r="J51" s="320"/>
    </row>
    <row r="52" spans="2:10">
      <c r="B52" s="633" t="str">
        <f>B27</f>
        <v>Jardineiro Motopoda</v>
      </c>
      <c r="C52" s="643" t="str">
        <f>'Dimens areas verdes'!D64</f>
        <v>Luva de vaqueta</v>
      </c>
      <c r="D52" s="886">
        <f>'Dimens areas verdes'!E64</f>
        <v>12</v>
      </c>
      <c r="E52" s="426">
        <f>Banco!D133</f>
        <v>17.55</v>
      </c>
      <c r="F52" s="604">
        <f t="shared" si="2"/>
        <v>17.55</v>
      </c>
      <c r="G52" s="320"/>
      <c r="H52" s="320"/>
      <c r="I52" s="320"/>
      <c r="J52" s="320"/>
    </row>
    <row r="53" spans="2:10">
      <c r="B53" s="630"/>
      <c r="C53" s="643" t="str">
        <f>'Dimens areas verdes'!D65</f>
        <v>Abafador de ruido</v>
      </c>
      <c r="D53" s="886">
        <f>'Dimens areas verdes'!E65</f>
        <v>3</v>
      </c>
      <c r="E53" s="426">
        <f>Banco!D118</f>
        <v>15</v>
      </c>
      <c r="F53" s="604">
        <f t="shared" si="2"/>
        <v>3.75</v>
      </c>
      <c r="G53" s="320"/>
      <c r="H53" s="320"/>
      <c r="I53" s="320"/>
      <c r="J53" s="320"/>
    </row>
    <row r="54" spans="2:10">
      <c r="B54" s="630"/>
      <c r="C54" s="643" t="str">
        <f>'Dimens areas verdes'!D66</f>
        <v>Capacete c/ aba frontal</v>
      </c>
      <c r="D54" s="886">
        <f>'Dimens areas verdes'!E66</f>
        <v>3</v>
      </c>
      <c r="E54" s="426">
        <f>Banco!D129</f>
        <v>13.42</v>
      </c>
      <c r="F54" s="604">
        <f t="shared" si="2"/>
        <v>3.36</v>
      </c>
      <c r="G54" s="320"/>
      <c r="H54" s="320"/>
      <c r="I54" s="320"/>
      <c r="J54" s="320"/>
    </row>
    <row r="55" spans="2:10">
      <c r="B55" s="630"/>
      <c r="C55" s="643" t="str">
        <f>'Dimens areas verdes'!D67</f>
        <v>Colete refletivo</v>
      </c>
      <c r="D55" s="886">
        <f>'Dimens areas verdes'!E67</f>
        <v>2</v>
      </c>
      <c r="E55" s="426">
        <f>Banco!D131</f>
        <v>13.4</v>
      </c>
      <c r="F55" s="604">
        <f t="shared" si="2"/>
        <v>2.23</v>
      </c>
      <c r="G55" s="320"/>
      <c r="H55" s="320"/>
      <c r="I55" s="320"/>
      <c r="J55" s="320"/>
    </row>
    <row r="56" spans="2:10">
      <c r="B56" s="630"/>
      <c r="C56" s="643" t="str">
        <f>'Dimens areas verdes'!D68</f>
        <v>Boné</v>
      </c>
      <c r="D56" s="886">
        <f>'Dimens areas verdes'!E68</f>
        <v>2</v>
      </c>
      <c r="E56" s="426">
        <f>Banco!D120</f>
        <v>6</v>
      </c>
      <c r="F56" s="604">
        <f t="shared" si="2"/>
        <v>1</v>
      </c>
      <c r="G56" s="320"/>
      <c r="H56" s="320"/>
      <c r="I56" s="320"/>
      <c r="J56" s="320"/>
    </row>
    <row r="57" spans="2:10" ht="13.5" thickBot="1">
      <c r="B57" s="1084"/>
      <c r="C57" s="645" t="str">
        <f>'Dimens areas verdes'!D69</f>
        <v>Macacão apicultor</v>
      </c>
      <c r="D57" s="890">
        <f>'Dimens areas verdes'!E69</f>
        <v>1</v>
      </c>
      <c r="E57" s="1085">
        <f>Banco!D136</f>
        <v>150</v>
      </c>
      <c r="F57" s="610">
        <f t="shared" si="2"/>
        <v>12.5</v>
      </c>
      <c r="G57" s="320"/>
      <c r="H57" s="320"/>
      <c r="I57" s="320"/>
      <c r="J57" s="320"/>
    </row>
    <row r="58" spans="2:10" ht="13.5" thickBot="1">
      <c r="B58" s="637"/>
      <c r="C58" s="637"/>
      <c r="D58" s="639"/>
      <c r="E58" s="639"/>
      <c r="F58" s="1054">
        <f>SUM(F47:F57)</f>
        <v>194.07000000000002</v>
      </c>
      <c r="G58" s="320"/>
      <c r="H58" s="320"/>
      <c r="I58" s="320"/>
      <c r="J58" s="320"/>
    </row>
    <row r="59" spans="2:10" ht="13.5" thickBot="1">
      <c r="B59" s="320"/>
      <c r="C59" s="320"/>
      <c r="D59" s="320"/>
      <c r="E59" s="320"/>
      <c r="F59" s="320"/>
      <c r="G59" s="320"/>
      <c r="H59" s="320"/>
      <c r="I59" s="320"/>
      <c r="J59" s="320"/>
    </row>
    <row r="60" spans="2:10" ht="13.5" thickBot="1">
      <c r="B60" s="615" t="s">
        <v>28</v>
      </c>
      <c r="C60" s="616" t="s">
        <v>20</v>
      </c>
      <c r="D60" s="616" t="s">
        <v>31</v>
      </c>
      <c r="E60" s="616" t="s">
        <v>32</v>
      </c>
      <c r="F60" s="617" t="s">
        <v>26</v>
      </c>
      <c r="G60" s="320"/>
      <c r="H60" s="320"/>
      <c r="I60" s="320"/>
      <c r="J60" s="320"/>
    </row>
    <row r="61" spans="2:10">
      <c r="B61" s="651"/>
      <c r="C61" s="887" t="str">
        <f>'Dimens areas verdes'!D46</f>
        <v xml:space="preserve">Calça especial </v>
      </c>
      <c r="D61" s="884">
        <f>'Dimens areas verdes'!E46</f>
        <v>4</v>
      </c>
      <c r="E61" s="918">
        <f>E47</f>
        <v>342.45</v>
      </c>
      <c r="F61" s="885">
        <f t="shared" ref="F61:F72" si="3">ROUND(E61*D61/12,2)</f>
        <v>114.15</v>
      </c>
      <c r="G61" s="320"/>
      <c r="H61" s="320"/>
      <c r="I61" s="320"/>
      <c r="J61" s="320"/>
    </row>
    <row r="62" spans="2:10">
      <c r="B62" s="653"/>
      <c r="C62" s="643" t="str">
        <f>'Dimens areas verdes'!D47</f>
        <v>Camisa de brim</v>
      </c>
      <c r="D62" s="886">
        <f>'Dimens areas verdes'!E47</f>
        <v>4</v>
      </c>
      <c r="E62" s="426">
        <f t="shared" ref="E62:E68" si="4">E48</f>
        <v>32.5</v>
      </c>
      <c r="F62" s="604">
        <f t="shared" si="3"/>
        <v>10.83</v>
      </c>
      <c r="G62" s="320"/>
      <c r="H62" s="320"/>
      <c r="I62" s="320"/>
      <c r="J62" s="320"/>
    </row>
    <row r="63" spans="2:10">
      <c r="B63" s="653"/>
      <c r="C63" s="643" t="str">
        <f>'Dimens areas verdes'!D48</f>
        <v>Bota</v>
      </c>
      <c r="D63" s="886">
        <f>'Dimens areas verdes'!E48</f>
        <v>3</v>
      </c>
      <c r="E63" s="426">
        <f t="shared" si="4"/>
        <v>39.9</v>
      </c>
      <c r="F63" s="604">
        <f t="shared" si="3"/>
        <v>9.98</v>
      </c>
      <c r="G63" s="320"/>
      <c r="H63" s="320"/>
      <c r="I63" s="320"/>
      <c r="J63" s="320"/>
    </row>
    <row r="64" spans="2:10">
      <c r="B64" s="653"/>
      <c r="C64" s="643" t="str">
        <f>'Dimens areas verdes'!D49</f>
        <v>Capa impermeável</v>
      </c>
      <c r="D64" s="886">
        <f>'Dimens areas verdes'!E49</f>
        <v>6</v>
      </c>
      <c r="E64" s="426">
        <f t="shared" si="4"/>
        <v>10.8</v>
      </c>
      <c r="F64" s="604">
        <f t="shared" si="3"/>
        <v>5.4</v>
      </c>
      <c r="G64" s="320"/>
      <c r="H64" s="320"/>
      <c r="I64" s="320"/>
      <c r="J64" s="320"/>
    </row>
    <row r="65" spans="2:10">
      <c r="B65" s="653"/>
      <c r="C65" s="643" t="str">
        <f>'Dimens areas verdes'!D50</f>
        <v>Cinto de segurança</v>
      </c>
      <c r="D65" s="886">
        <f>'Dimens areas verdes'!E50</f>
        <v>2</v>
      </c>
      <c r="E65" s="426">
        <f t="shared" si="4"/>
        <v>79.900000000000006</v>
      </c>
      <c r="F65" s="604">
        <f t="shared" si="3"/>
        <v>13.32</v>
      </c>
      <c r="G65" s="320"/>
      <c r="H65" s="320"/>
      <c r="I65" s="320"/>
      <c r="J65" s="320"/>
    </row>
    <row r="66" spans="2:10">
      <c r="B66" s="653" t="str">
        <f>B28</f>
        <v>Jardineiro Motosserra</v>
      </c>
      <c r="C66" s="643" t="str">
        <f>'Dimens areas verdes'!D51</f>
        <v>Luva de vaqueta</v>
      </c>
      <c r="D66" s="886">
        <f>'Dimens areas verdes'!E51</f>
        <v>12</v>
      </c>
      <c r="E66" s="426">
        <f t="shared" si="4"/>
        <v>17.55</v>
      </c>
      <c r="F66" s="604">
        <f t="shared" si="3"/>
        <v>17.55</v>
      </c>
      <c r="G66" s="320"/>
      <c r="H66" s="320"/>
      <c r="I66" s="320"/>
      <c r="J66" s="320"/>
    </row>
    <row r="67" spans="2:10">
      <c r="B67" s="653"/>
      <c r="C67" s="643" t="str">
        <f>'Dimens areas verdes'!D52</f>
        <v>Abafador de ruido</v>
      </c>
      <c r="D67" s="886">
        <f>'Dimens areas verdes'!E52</f>
        <v>3</v>
      </c>
      <c r="E67" s="426">
        <f t="shared" si="4"/>
        <v>15</v>
      </c>
      <c r="F67" s="604">
        <f t="shared" si="3"/>
        <v>3.75</v>
      </c>
      <c r="G67" s="320"/>
      <c r="H67" s="320"/>
      <c r="I67" s="320"/>
      <c r="J67" s="320"/>
    </row>
    <row r="68" spans="2:10">
      <c r="B68" s="653"/>
      <c r="C68" s="643" t="str">
        <f>'Dimens areas verdes'!D53</f>
        <v>Capacete c/ aba frontal</v>
      </c>
      <c r="D68" s="886">
        <f>'Dimens areas verdes'!E53</f>
        <v>3</v>
      </c>
      <c r="E68" s="426">
        <f t="shared" si="4"/>
        <v>13.42</v>
      </c>
      <c r="F68" s="604">
        <f t="shared" si="3"/>
        <v>3.36</v>
      </c>
      <c r="G68" s="320"/>
      <c r="H68" s="320"/>
      <c r="I68" s="320"/>
      <c r="J68" s="320"/>
    </row>
    <row r="69" spans="2:10">
      <c r="B69" s="652"/>
      <c r="C69" s="643" t="str">
        <f>'Dimens areas verdes'!D54</f>
        <v>Caneleira proteção</v>
      </c>
      <c r="D69" s="886">
        <f>'Dimens areas verdes'!E54</f>
        <v>3</v>
      </c>
      <c r="E69" s="426">
        <f>Banco!D123</f>
        <v>20</v>
      </c>
      <c r="F69" s="604">
        <f t="shared" si="3"/>
        <v>5</v>
      </c>
      <c r="G69" s="320"/>
      <c r="H69" s="320"/>
      <c r="I69" s="320"/>
      <c r="J69" s="320"/>
    </row>
    <row r="70" spans="2:10">
      <c r="B70" s="653"/>
      <c r="C70" s="643" t="str">
        <f>'Dimens areas verdes'!D55</f>
        <v>Colete refletivo</v>
      </c>
      <c r="D70" s="886">
        <f>'Dimens areas verdes'!E55</f>
        <v>2</v>
      </c>
      <c r="E70" s="426">
        <f>E55</f>
        <v>13.4</v>
      </c>
      <c r="F70" s="604">
        <f t="shared" si="3"/>
        <v>2.23</v>
      </c>
      <c r="G70" s="320"/>
      <c r="H70" s="320"/>
      <c r="I70" s="320"/>
      <c r="J70" s="320"/>
    </row>
    <row r="71" spans="2:10">
      <c r="B71" s="653"/>
      <c r="C71" s="643" t="str">
        <f>'Dimens areas verdes'!D56</f>
        <v>Boné</v>
      </c>
      <c r="D71" s="886">
        <f>'Dimens areas verdes'!E56</f>
        <v>2</v>
      </c>
      <c r="E71" s="426">
        <f t="shared" ref="E71:E72" si="5">E56</f>
        <v>6</v>
      </c>
      <c r="F71" s="604">
        <f t="shared" si="3"/>
        <v>1</v>
      </c>
      <c r="G71" s="320"/>
      <c r="H71" s="320"/>
      <c r="I71" s="320"/>
      <c r="J71" s="320"/>
    </row>
    <row r="72" spans="2:10" ht="13.5" thickBot="1">
      <c r="B72" s="654"/>
      <c r="C72" s="645" t="str">
        <f>'Dimens areas verdes'!D57</f>
        <v>Macacão apicultor</v>
      </c>
      <c r="D72" s="890">
        <f>'Dimens areas verdes'!E57</f>
        <v>1</v>
      </c>
      <c r="E72" s="622">
        <f t="shared" si="5"/>
        <v>150</v>
      </c>
      <c r="F72" s="610">
        <f t="shared" si="3"/>
        <v>12.5</v>
      </c>
      <c r="G72" s="320"/>
      <c r="H72" s="320"/>
      <c r="I72" s="320"/>
      <c r="J72" s="320"/>
    </row>
    <row r="73" spans="2:10" ht="13.5" thickBot="1">
      <c r="B73" s="637"/>
      <c r="C73" s="637"/>
      <c r="D73" s="639"/>
      <c r="E73" s="639"/>
      <c r="F73" s="640">
        <f>SUM(F61:F72)</f>
        <v>199.07000000000002</v>
      </c>
      <c r="G73" s="320"/>
      <c r="H73" s="320"/>
      <c r="I73" s="320"/>
      <c r="J73" s="320"/>
    </row>
    <row r="74" spans="2:10" ht="13.5" thickBot="1">
      <c r="B74" s="320"/>
      <c r="C74" s="320"/>
      <c r="D74" s="320"/>
      <c r="E74" s="320"/>
      <c r="F74" s="320"/>
      <c r="G74" s="320"/>
      <c r="H74" s="320"/>
      <c r="I74" s="320"/>
      <c r="J74" s="320"/>
    </row>
    <row r="75" spans="2:10" ht="13.5" thickBot="1">
      <c r="B75" s="615" t="s">
        <v>28</v>
      </c>
      <c r="C75" s="616" t="s">
        <v>20</v>
      </c>
      <c r="D75" s="616" t="s">
        <v>31</v>
      </c>
      <c r="E75" s="616" t="s">
        <v>32</v>
      </c>
      <c r="F75" s="617" t="s">
        <v>26</v>
      </c>
      <c r="G75" s="320"/>
      <c r="H75" s="320"/>
      <c r="I75" s="320"/>
      <c r="J75" s="320"/>
    </row>
    <row r="76" spans="2:10">
      <c r="B76" s="651"/>
      <c r="C76" s="887" t="str">
        <f>'Dimens areas verdes'!D27</f>
        <v>Calça de brim</v>
      </c>
      <c r="D76" s="884">
        <f>'Dimens areas verdes'!E27</f>
        <v>3</v>
      </c>
      <c r="E76" s="918">
        <f>E83</f>
        <v>29.8</v>
      </c>
      <c r="F76" s="885">
        <f t="shared" ref="F76:F80" si="6">ROUND(E76*D76/12,2)</f>
        <v>7.45</v>
      </c>
      <c r="G76" s="320"/>
      <c r="H76" s="320"/>
      <c r="I76" s="320"/>
      <c r="J76" s="320"/>
    </row>
    <row r="77" spans="2:10">
      <c r="B77" s="652"/>
      <c r="C77" s="643" t="str">
        <f>'Dimens areas verdes'!D28</f>
        <v>Camisa de brim</v>
      </c>
      <c r="D77" s="886">
        <f>'Dimens areas verdes'!E28</f>
        <v>3</v>
      </c>
      <c r="E77" s="426">
        <f t="shared" ref="E77:E80" si="7">E84</f>
        <v>32.5</v>
      </c>
      <c r="F77" s="604">
        <f t="shared" si="6"/>
        <v>8.1300000000000008</v>
      </c>
      <c r="G77" s="320"/>
      <c r="H77" s="320"/>
      <c r="I77" s="320"/>
      <c r="J77" s="320"/>
    </row>
    <row r="78" spans="2:10">
      <c r="B78" s="652" t="str">
        <f>B29</f>
        <v xml:space="preserve">Motorista  </v>
      </c>
      <c r="C78" s="643" t="str">
        <f>'Dimens areas verdes'!D29</f>
        <v>Calçado de proteção</v>
      </c>
      <c r="D78" s="886">
        <f>'Dimens areas verdes'!E29</f>
        <v>2</v>
      </c>
      <c r="E78" s="426">
        <f t="shared" si="7"/>
        <v>33.166666666666664</v>
      </c>
      <c r="F78" s="604">
        <f t="shared" si="6"/>
        <v>5.53</v>
      </c>
      <c r="G78" s="320"/>
      <c r="H78" s="320"/>
      <c r="I78" s="320"/>
      <c r="J78" s="320"/>
    </row>
    <row r="79" spans="2:10">
      <c r="B79" s="652"/>
      <c r="C79" s="643" t="str">
        <f>'Dimens areas verdes'!D30</f>
        <v>Capa impermeável</v>
      </c>
      <c r="D79" s="886">
        <f>'Dimens areas verdes'!E30</f>
        <v>3</v>
      </c>
      <c r="E79" s="426">
        <f t="shared" si="7"/>
        <v>10.8</v>
      </c>
      <c r="F79" s="604">
        <f t="shared" si="6"/>
        <v>2.7</v>
      </c>
      <c r="G79" s="320"/>
      <c r="H79" s="320"/>
      <c r="I79" s="320"/>
      <c r="J79" s="320"/>
    </row>
    <row r="80" spans="2:10" ht="13.5" thickBot="1">
      <c r="B80" s="673"/>
      <c r="C80" s="645" t="str">
        <f>'Dimens areas verdes'!D31</f>
        <v>Boné</v>
      </c>
      <c r="D80" s="890">
        <f>'Dimens areas verdes'!E31</f>
        <v>2</v>
      </c>
      <c r="E80" s="622">
        <f t="shared" si="7"/>
        <v>6</v>
      </c>
      <c r="F80" s="610">
        <f t="shared" si="6"/>
        <v>1</v>
      </c>
      <c r="G80" s="320"/>
      <c r="H80" s="320"/>
      <c r="I80" s="320"/>
      <c r="J80" s="320"/>
    </row>
    <row r="81" spans="2:10" ht="13.5" thickBot="1">
      <c r="B81" s="637"/>
      <c r="C81" s="637"/>
      <c r="D81" s="639"/>
      <c r="E81" s="639"/>
      <c r="F81" s="640">
        <f>SUM(F76:F80)</f>
        <v>24.810000000000002</v>
      </c>
      <c r="G81" s="320"/>
      <c r="H81" s="320"/>
      <c r="I81" s="320"/>
      <c r="J81" s="320"/>
    </row>
    <row r="82" spans="2:10" ht="13.5" thickBot="1">
      <c r="B82" s="320"/>
      <c r="C82" s="320"/>
      <c r="D82" s="320"/>
      <c r="E82" s="320"/>
      <c r="F82" s="320"/>
      <c r="G82" s="320"/>
      <c r="H82" s="320"/>
      <c r="I82" s="320"/>
      <c r="J82" s="320"/>
    </row>
    <row r="83" spans="2:10">
      <c r="B83" s="651"/>
      <c r="C83" s="887" t="str">
        <f>'Dimens areas verdes'!D40</f>
        <v>Calça de brim</v>
      </c>
      <c r="D83" s="888">
        <f>'Dimens areas verdes'!E40</f>
        <v>3</v>
      </c>
      <c r="E83" s="628">
        <f>Banco!$D$125</f>
        <v>29.8</v>
      </c>
      <c r="F83" s="629">
        <f>ROUND(E83*D83/12,2)</f>
        <v>7.45</v>
      </c>
      <c r="G83" s="320"/>
      <c r="H83" s="320"/>
      <c r="I83" s="320"/>
      <c r="J83" s="320"/>
    </row>
    <row r="84" spans="2:10">
      <c r="B84" s="652"/>
      <c r="C84" s="643" t="str">
        <f>'Dimens areas verdes'!D41</f>
        <v>Camisa de brim</v>
      </c>
      <c r="D84" s="644">
        <f>'Dimens areas verdes'!E41</f>
        <v>3</v>
      </c>
      <c r="E84" s="426">
        <f>Banco!$D$127</f>
        <v>32.5</v>
      </c>
      <c r="F84" s="604">
        <f>ROUND(E84*D84/12,2)</f>
        <v>8.1300000000000008</v>
      </c>
      <c r="G84" s="320"/>
      <c r="H84" s="320"/>
      <c r="I84" s="320"/>
      <c r="J84" s="320"/>
    </row>
    <row r="85" spans="2:10">
      <c r="B85" s="653" t="str">
        <f>B30</f>
        <v>Supervisor de Turma</v>
      </c>
      <c r="C85" s="643" t="str">
        <f>'Dimens areas verdes'!D42</f>
        <v>Calçado de proteção</v>
      </c>
      <c r="D85" s="644">
        <f>'Dimens areas verdes'!E42</f>
        <v>2</v>
      </c>
      <c r="E85" s="426">
        <f>Banco!$D$126</f>
        <v>33.166666666666664</v>
      </c>
      <c r="F85" s="604">
        <f>ROUND(E85*D85/12,2)</f>
        <v>5.53</v>
      </c>
      <c r="G85" s="320"/>
      <c r="H85" s="320"/>
      <c r="I85" s="320"/>
      <c r="J85" s="320"/>
    </row>
    <row r="86" spans="2:10">
      <c r="B86" s="652"/>
      <c r="C86" s="643" t="str">
        <f>'Dimens areas verdes'!D43</f>
        <v>Capa impermeável</v>
      </c>
      <c r="D86" s="644">
        <f>'Dimens areas verdes'!E43</f>
        <v>3</v>
      </c>
      <c r="E86" s="426">
        <f>Banco!$D$128</f>
        <v>10.8</v>
      </c>
      <c r="F86" s="604">
        <f>ROUND(E86*D86/12,2)</f>
        <v>2.7</v>
      </c>
      <c r="G86" s="320"/>
      <c r="H86" s="320"/>
      <c r="I86" s="320"/>
      <c r="J86" s="320"/>
    </row>
    <row r="87" spans="2:10" ht="13.5" thickBot="1">
      <c r="B87" s="673"/>
      <c r="C87" s="635" t="str">
        <f>'Dimens areas verdes'!D44</f>
        <v>Boné</v>
      </c>
      <c r="D87" s="889">
        <f>'Dimens areas verdes'!E44</f>
        <v>2</v>
      </c>
      <c r="E87" s="622">
        <f>Banco!$D$120</f>
        <v>6</v>
      </c>
      <c r="F87" s="610">
        <f>ROUND(E87*D87/12,2)</f>
        <v>1</v>
      </c>
      <c r="G87" s="320"/>
      <c r="H87" s="320"/>
      <c r="I87" s="320"/>
      <c r="J87" s="320"/>
    </row>
    <row r="88" spans="2:10" ht="13.5" thickBot="1">
      <c r="B88" s="357"/>
      <c r="C88" s="325"/>
      <c r="D88" s="647"/>
      <c r="E88" s="648"/>
      <c r="F88" s="649">
        <f>SUM(F83:F87)</f>
        <v>24.810000000000002</v>
      </c>
      <c r="G88" s="320"/>
      <c r="H88" s="320"/>
      <c r="I88" s="320"/>
      <c r="J88" s="320"/>
    </row>
    <row r="89" spans="2:10">
      <c r="B89" s="637"/>
      <c r="C89" s="637"/>
      <c r="D89" s="639"/>
      <c r="E89" s="639"/>
      <c r="F89" s="650"/>
      <c r="G89" s="320"/>
      <c r="H89" s="320"/>
      <c r="I89" s="320"/>
      <c r="J89" s="320"/>
    </row>
    <row r="90" spans="2:10">
      <c r="B90" s="320"/>
      <c r="C90" s="320"/>
      <c r="D90" s="320"/>
      <c r="E90" s="320"/>
      <c r="F90" s="320"/>
      <c r="G90" s="320"/>
      <c r="H90" s="320"/>
      <c r="I90" s="320"/>
      <c r="J90" s="320"/>
    </row>
    <row r="91" spans="2:10" ht="13.5" thickBot="1">
      <c r="B91" s="335" t="s">
        <v>115</v>
      </c>
      <c r="C91" s="320"/>
      <c r="D91" s="320"/>
      <c r="E91" s="320"/>
      <c r="F91" s="320"/>
      <c r="G91" s="320"/>
      <c r="H91" s="320"/>
      <c r="I91" s="320"/>
      <c r="J91" s="320"/>
    </row>
    <row r="92" spans="2:10" ht="13.5" thickBot="1">
      <c r="B92" s="615" t="s">
        <v>28</v>
      </c>
      <c r="C92" s="616" t="s">
        <v>33</v>
      </c>
      <c r="D92" s="616" t="s">
        <v>34</v>
      </c>
      <c r="E92" s="617" t="s">
        <v>26</v>
      </c>
      <c r="F92" s="320"/>
      <c r="G92" s="320"/>
      <c r="H92" s="320"/>
      <c r="I92" s="320"/>
      <c r="J92" s="320"/>
    </row>
    <row r="93" spans="2:10">
      <c r="B93" s="599" t="str">
        <f t="shared" ref="B93:C97" si="8">B26</f>
        <v xml:space="preserve">Jardineiro </v>
      </c>
      <c r="C93" s="304">
        <f t="shared" si="8"/>
        <v>4</v>
      </c>
      <c r="D93" s="297">
        <f>F44</f>
        <v>55.23</v>
      </c>
      <c r="E93" s="656">
        <f t="shared" ref="E93:E97" si="9">ROUND(D93*C93,2)</f>
        <v>220.92</v>
      </c>
      <c r="F93" s="320"/>
      <c r="G93" s="320"/>
      <c r="H93" s="320"/>
      <c r="I93" s="320"/>
      <c r="J93" s="320"/>
    </row>
    <row r="94" spans="2:10">
      <c r="B94" s="599" t="str">
        <f t="shared" si="8"/>
        <v>Jardineiro Motopoda</v>
      </c>
      <c r="C94" s="304">
        <f t="shared" si="8"/>
        <v>1</v>
      </c>
      <c r="D94" s="297">
        <f>F58</f>
        <v>194.07000000000002</v>
      </c>
      <c r="E94" s="656">
        <f t="shared" si="9"/>
        <v>194.07</v>
      </c>
      <c r="F94" s="320"/>
      <c r="G94" s="320"/>
      <c r="H94" s="320"/>
      <c r="I94" s="320"/>
      <c r="J94" s="320"/>
    </row>
    <row r="95" spans="2:10">
      <c r="B95" s="599" t="str">
        <f t="shared" si="8"/>
        <v>Jardineiro Motosserra</v>
      </c>
      <c r="C95" s="304">
        <f t="shared" si="8"/>
        <v>1</v>
      </c>
      <c r="D95" s="297">
        <f>F73</f>
        <v>199.07000000000002</v>
      </c>
      <c r="E95" s="656">
        <f t="shared" si="9"/>
        <v>199.07</v>
      </c>
      <c r="F95" s="320"/>
      <c r="G95" s="320"/>
      <c r="H95" s="320"/>
      <c r="I95" s="320"/>
      <c r="J95" s="320"/>
    </row>
    <row r="96" spans="2:10">
      <c r="B96" s="599" t="str">
        <f t="shared" si="8"/>
        <v xml:space="preserve">Motorista  </v>
      </c>
      <c r="C96" s="304">
        <f t="shared" si="8"/>
        <v>0.9</v>
      </c>
      <c r="D96" s="297">
        <f>F81</f>
        <v>24.810000000000002</v>
      </c>
      <c r="E96" s="656">
        <f t="shared" si="9"/>
        <v>22.33</v>
      </c>
      <c r="F96" s="320"/>
      <c r="G96" s="320"/>
      <c r="H96" s="320"/>
      <c r="I96" s="320"/>
      <c r="J96" s="320"/>
    </row>
    <row r="97" spans="2:249">
      <c r="B97" s="602" t="str">
        <f t="shared" si="8"/>
        <v>Supervisor de Turma</v>
      </c>
      <c r="C97" s="304">
        <f t="shared" si="8"/>
        <v>1</v>
      </c>
      <c r="D97" s="426">
        <f>F88</f>
        <v>24.810000000000002</v>
      </c>
      <c r="E97" s="656">
        <f t="shared" si="9"/>
        <v>24.81</v>
      </c>
      <c r="F97" s="320"/>
      <c r="G97" s="320"/>
      <c r="H97" s="320"/>
      <c r="I97" s="320"/>
      <c r="J97" s="320"/>
    </row>
    <row r="98" spans="2:249" ht="15.75" customHeight="1" thickBot="1">
      <c r="B98" s="608"/>
      <c r="C98" s="1105"/>
      <c r="D98" s="659"/>
      <c r="E98" s="656"/>
      <c r="F98" s="320"/>
      <c r="G98" s="320"/>
      <c r="H98" s="320"/>
      <c r="I98" s="320"/>
      <c r="J98" s="320"/>
    </row>
    <row r="99" spans="2:249" ht="15.75" customHeight="1" thickBot="1">
      <c r="B99" s="357"/>
      <c r="C99" s="624"/>
      <c r="D99" s="660"/>
      <c r="E99" s="661">
        <f>SUM(E93:E98)</f>
        <v>661.19999999999993</v>
      </c>
      <c r="F99" s="320"/>
      <c r="G99" s="320"/>
      <c r="H99" s="320"/>
      <c r="I99" s="320"/>
      <c r="J99" s="320"/>
    </row>
    <row r="100" spans="2:249">
      <c r="B100" s="320"/>
      <c r="C100" s="320"/>
      <c r="D100" s="320"/>
      <c r="E100" s="320"/>
      <c r="F100" s="320"/>
      <c r="G100" s="320"/>
      <c r="H100" s="320"/>
      <c r="I100" s="320"/>
      <c r="J100" s="320"/>
    </row>
    <row r="101" spans="2:249" ht="13.5" thickBot="1">
      <c r="B101" s="745" t="s">
        <v>1607</v>
      </c>
      <c r="C101" s="320"/>
      <c r="D101" s="320"/>
      <c r="E101" s="320"/>
      <c r="F101" s="320"/>
      <c r="G101" s="320"/>
      <c r="H101" s="320"/>
      <c r="I101" s="320"/>
      <c r="J101" s="320"/>
    </row>
    <row r="102" spans="2:249" s="153" customFormat="1" ht="13.5" thickBot="1">
      <c r="B102" s="615" t="s">
        <v>28</v>
      </c>
      <c r="C102" s="616" t="s">
        <v>102</v>
      </c>
      <c r="D102" s="616" t="s">
        <v>103</v>
      </c>
      <c r="E102" s="616" t="s">
        <v>114</v>
      </c>
      <c r="F102" s="616" t="s">
        <v>32</v>
      </c>
      <c r="G102" s="617" t="s">
        <v>26</v>
      </c>
      <c r="H102" s="181"/>
      <c r="I102" s="181"/>
      <c r="J102" s="320"/>
      <c r="K102" s="181"/>
    </row>
    <row r="103" spans="2:249" s="153" customFormat="1">
      <c r="B103" s="599" t="str">
        <f>'Dimens areas verdes'!C276</f>
        <v>vasourão</v>
      </c>
      <c r="C103" s="662">
        <f>'Dimens areas verdes'!$D$240</f>
        <v>1</v>
      </c>
      <c r="D103" s="215">
        <v>1</v>
      </c>
      <c r="E103" s="618">
        <f>'Dimens areas verdes'!D276</f>
        <v>1</v>
      </c>
      <c r="F103" s="297">
        <f>Banco!D103</f>
        <v>27.6</v>
      </c>
      <c r="G103" s="656">
        <f t="shared" ref="G103:G113" si="10">ROUND(C103*D103*E103*F103,2)</f>
        <v>27.6</v>
      </c>
      <c r="H103" s="323"/>
      <c r="I103" s="323"/>
      <c r="J103" s="320"/>
      <c r="N103" s="177"/>
      <c r="O103" s="176"/>
      <c r="P103" s="166"/>
      <c r="Q103" s="175"/>
      <c r="V103" s="177"/>
      <c r="W103" s="176"/>
      <c r="X103" s="166"/>
      <c r="Y103" s="175"/>
      <c r="AD103" s="177"/>
      <c r="AE103" s="176"/>
      <c r="AF103" s="166"/>
      <c r="AG103" s="175"/>
      <c r="AL103" s="177"/>
      <c r="AM103" s="176"/>
      <c r="AN103" s="166"/>
      <c r="AO103" s="175"/>
      <c r="AT103" s="177"/>
      <c r="AU103" s="176"/>
      <c r="AV103" s="166"/>
      <c r="AW103" s="175"/>
      <c r="BB103" s="177"/>
      <c r="BC103" s="176"/>
      <c r="BD103" s="166"/>
      <c r="BE103" s="175"/>
      <c r="BJ103" s="177"/>
      <c r="BK103" s="176"/>
      <c r="BL103" s="166"/>
      <c r="BM103" s="175"/>
      <c r="BR103" s="177"/>
      <c r="BS103" s="176"/>
      <c r="BT103" s="166"/>
      <c r="BU103" s="175"/>
      <c r="BZ103" s="177"/>
      <c r="CA103" s="176"/>
      <c r="CB103" s="166"/>
      <c r="CC103" s="175"/>
      <c r="CH103" s="177"/>
      <c r="CI103" s="176"/>
      <c r="CJ103" s="166"/>
      <c r="CK103" s="175"/>
      <c r="CP103" s="177"/>
      <c r="CQ103" s="176"/>
      <c r="CR103" s="166"/>
      <c r="CS103" s="175"/>
      <c r="CX103" s="177"/>
      <c r="CY103" s="176"/>
      <c r="CZ103" s="166"/>
      <c r="DA103" s="175"/>
      <c r="DF103" s="177"/>
      <c r="DG103" s="176"/>
      <c r="DH103" s="166"/>
      <c r="DI103" s="175"/>
      <c r="DN103" s="177"/>
      <c r="DO103" s="176"/>
      <c r="DP103" s="166"/>
      <c r="DQ103" s="175"/>
      <c r="DV103" s="177"/>
      <c r="DW103" s="176"/>
      <c r="DX103" s="166"/>
      <c r="DY103" s="175"/>
      <c r="ED103" s="177"/>
      <c r="EE103" s="176"/>
      <c r="EF103" s="166"/>
      <c r="EG103" s="175"/>
      <c r="EL103" s="177"/>
      <c r="EM103" s="176"/>
      <c r="EN103" s="166"/>
      <c r="EO103" s="175"/>
      <c r="ET103" s="177"/>
      <c r="EU103" s="176"/>
      <c r="EV103" s="166"/>
      <c r="EW103" s="175"/>
      <c r="FB103" s="177"/>
      <c r="FC103" s="176"/>
      <c r="FD103" s="166"/>
      <c r="FE103" s="175"/>
      <c r="FJ103" s="177"/>
      <c r="FK103" s="176"/>
      <c r="FL103" s="166"/>
      <c r="FM103" s="175"/>
      <c r="FR103" s="177"/>
      <c r="FS103" s="176"/>
      <c r="FT103" s="166"/>
      <c r="FU103" s="175"/>
      <c r="FZ103" s="177"/>
      <c r="GA103" s="176"/>
      <c r="GB103" s="166"/>
      <c r="GC103" s="175"/>
      <c r="GH103" s="177"/>
      <c r="GI103" s="176"/>
      <c r="GJ103" s="166"/>
      <c r="GK103" s="175"/>
      <c r="GP103" s="177"/>
      <c r="GQ103" s="176"/>
      <c r="GR103" s="166"/>
      <c r="GS103" s="175"/>
      <c r="GX103" s="177"/>
      <c r="GY103" s="176"/>
      <c r="GZ103" s="166"/>
      <c r="HA103" s="175"/>
      <c r="HF103" s="177"/>
      <c r="HG103" s="176"/>
      <c r="HH103" s="166"/>
      <c r="HI103" s="175"/>
      <c r="HN103" s="177"/>
      <c r="HO103" s="176"/>
      <c r="HP103" s="166"/>
      <c r="HQ103" s="175"/>
      <c r="HV103" s="177"/>
      <c r="HW103" s="176"/>
      <c r="HX103" s="166"/>
      <c r="HY103" s="175"/>
      <c r="ID103" s="177"/>
      <c r="IE103" s="176"/>
      <c r="IF103" s="166"/>
      <c r="IG103" s="175"/>
      <c r="IL103" s="177"/>
      <c r="IM103" s="176"/>
      <c r="IN103" s="166"/>
      <c r="IO103" s="175"/>
    </row>
    <row r="104" spans="2:249" s="153" customFormat="1">
      <c r="B104" s="599" t="str">
        <f>'Dimens areas verdes'!C277</f>
        <v>pa</v>
      </c>
      <c r="C104" s="662">
        <f>'Dimens areas verdes'!$D$240</f>
        <v>1</v>
      </c>
      <c r="D104" s="215">
        <v>1</v>
      </c>
      <c r="E104" s="618">
        <f>'Dimens areas verdes'!D277</f>
        <v>0.25</v>
      </c>
      <c r="F104" s="297">
        <f>Banco!D69</f>
        <v>35.9</v>
      </c>
      <c r="G104" s="656">
        <f t="shared" si="10"/>
        <v>8.98</v>
      </c>
      <c r="H104" s="323"/>
      <c r="I104" s="323"/>
      <c r="J104" s="320"/>
      <c r="N104" s="177"/>
      <c r="O104" s="176"/>
      <c r="P104" s="166"/>
      <c r="Q104" s="175"/>
      <c r="V104" s="177"/>
      <c r="W104" s="176"/>
      <c r="X104" s="166"/>
      <c r="Y104" s="175"/>
      <c r="AD104" s="177"/>
      <c r="AE104" s="176"/>
      <c r="AF104" s="166"/>
      <c r="AG104" s="175"/>
      <c r="AL104" s="177"/>
      <c r="AM104" s="176"/>
      <c r="AN104" s="166"/>
      <c r="AO104" s="175"/>
      <c r="AT104" s="177"/>
      <c r="AU104" s="176"/>
      <c r="AV104" s="166"/>
      <c r="AW104" s="175"/>
      <c r="BB104" s="177"/>
      <c r="BC104" s="176"/>
      <c r="BD104" s="166"/>
      <c r="BE104" s="175"/>
      <c r="BJ104" s="177"/>
      <c r="BK104" s="176"/>
      <c r="BL104" s="166"/>
      <c r="BM104" s="175"/>
      <c r="BR104" s="177"/>
      <c r="BS104" s="176"/>
      <c r="BT104" s="166"/>
      <c r="BU104" s="175"/>
      <c r="BZ104" s="177"/>
      <c r="CA104" s="176"/>
      <c r="CB104" s="166"/>
      <c r="CC104" s="175"/>
      <c r="CH104" s="177"/>
      <c r="CI104" s="176"/>
      <c r="CJ104" s="166"/>
      <c r="CK104" s="175"/>
      <c r="CP104" s="177"/>
      <c r="CQ104" s="176"/>
      <c r="CR104" s="166"/>
      <c r="CS104" s="175"/>
      <c r="CX104" s="177"/>
      <c r="CY104" s="176"/>
      <c r="CZ104" s="166"/>
      <c r="DA104" s="175"/>
      <c r="DF104" s="177"/>
      <c r="DG104" s="176"/>
      <c r="DH104" s="166"/>
      <c r="DI104" s="175"/>
      <c r="DN104" s="177"/>
      <c r="DO104" s="176"/>
      <c r="DP104" s="166"/>
      <c r="DQ104" s="175"/>
      <c r="DV104" s="177"/>
      <c r="DW104" s="176"/>
      <c r="DX104" s="166"/>
      <c r="DY104" s="175"/>
      <c r="ED104" s="177"/>
      <c r="EE104" s="176"/>
      <c r="EF104" s="166"/>
      <c r="EG104" s="175"/>
      <c r="EL104" s="177"/>
      <c r="EM104" s="176"/>
      <c r="EN104" s="166"/>
      <c r="EO104" s="175"/>
      <c r="ET104" s="177"/>
      <c r="EU104" s="176"/>
      <c r="EV104" s="166"/>
      <c r="EW104" s="175"/>
      <c r="FB104" s="177"/>
      <c r="FC104" s="176"/>
      <c r="FD104" s="166"/>
      <c r="FE104" s="175"/>
      <c r="FJ104" s="177"/>
      <c r="FK104" s="176"/>
      <c r="FL104" s="166"/>
      <c r="FM104" s="175"/>
      <c r="FR104" s="177"/>
      <c r="FS104" s="176"/>
      <c r="FT104" s="166"/>
      <c r="FU104" s="175"/>
      <c r="FZ104" s="177"/>
      <c r="GA104" s="176"/>
      <c r="GB104" s="166"/>
      <c r="GC104" s="175"/>
      <c r="GH104" s="177"/>
      <c r="GI104" s="176"/>
      <c r="GJ104" s="166"/>
      <c r="GK104" s="175"/>
      <c r="GP104" s="177"/>
      <c r="GQ104" s="176"/>
      <c r="GR104" s="166"/>
      <c r="GS104" s="175"/>
      <c r="GX104" s="177"/>
      <c r="GY104" s="176"/>
      <c r="GZ104" s="166"/>
      <c r="HA104" s="175"/>
      <c r="HF104" s="177"/>
      <c r="HG104" s="176"/>
      <c r="HH104" s="166"/>
      <c r="HI104" s="175"/>
      <c r="HN104" s="177"/>
      <c r="HO104" s="176"/>
      <c r="HP104" s="166"/>
      <c r="HQ104" s="175"/>
      <c r="HV104" s="177"/>
      <c r="HW104" s="176"/>
      <c r="HX104" s="166"/>
      <c r="HY104" s="175"/>
      <c r="ID104" s="177"/>
      <c r="IE104" s="176"/>
      <c r="IF104" s="166"/>
      <c r="IG104" s="175"/>
      <c r="IL104" s="177"/>
      <c r="IM104" s="176"/>
      <c r="IN104" s="166"/>
      <c r="IO104" s="175"/>
    </row>
    <row r="105" spans="2:249" s="153" customFormat="1">
      <c r="B105" s="599" t="str">
        <f>'Dimens areas verdes'!C278</f>
        <v>serra curva</v>
      </c>
      <c r="C105" s="662">
        <f>'Dimens areas verdes'!$D$240</f>
        <v>1</v>
      </c>
      <c r="D105" s="215">
        <v>1</v>
      </c>
      <c r="E105" s="618">
        <f>'Dimens areas verdes'!D278</f>
        <v>0.5</v>
      </c>
      <c r="F105" s="297">
        <f>Banco!D82</f>
        <v>49.9</v>
      </c>
      <c r="G105" s="656">
        <f t="shared" si="10"/>
        <v>24.95</v>
      </c>
      <c r="H105" s="323"/>
      <c r="I105" s="323"/>
      <c r="J105" s="320"/>
      <c r="N105" s="177"/>
      <c r="O105" s="176"/>
      <c r="P105" s="166"/>
      <c r="Q105" s="175"/>
      <c r="V105" s="177"/>
      <c r="W105" s="176"/>
      <c r="X105" s="166"/>
      <c r="Y105" s="175"/>
      <c r="AD105" s="177"/>
      <c r="AE105" s="176"/>
      <c r="AF105" s="166"/>
      <c r="AG105" s="175"/>
      <c r="AL105" s="177"/>
      <c r="AM105" s="176"/>
      <c r="AN105" s="166"/>
      <c r="AO105" s="175"/>
      <c r="AT105" s="177"/>
      <c r="AU105" s="176"/>
      <c r="AV105" s="166"/>
      <c r="AW105" s="175"/>
      <c r="BB105" s="177"/>
      <c r="BC105" s="176"/>
      <c r="BD105" s="166"/>
      <c r="BE105" s="175"/>
      <c r="BJ105" s="177"/>
      <c r="BK105" s="176"/>
      <c r="BL105" s="166"/>
      <c r="BM105" s="175"/>
      <c r="BR105" s="177"/>
      <c r="BS105" s="176"/>
      <c r="BT105" s="166"/>
      <c r="BU105" s="175"/>
      <c r="BZ105" s="177"/>
      <c r="CA105" s="176"/>
      <c r="CB105" s="166"/>
      <c r="CC105" s="175"/>
      <c r="CH105" s="177"/>
      <c r="CI105" s="176"/>
      <c r="CJ105" s="166"/>
      <c r="CK105" s="175"/>
      <c r="CP105" s="177"/>
      <c r="CQ105" s="176"/>
      <c r="CR105" s="166"/>
      <c r="CS105" s="175"/>
      <c r="CX105" s="177"/>
      <c r="CY105" s="176"/>
      <c r="CZ105" s="166"/>
      <c r="DA105" s="175"/>
      <c r="DF105" s="177"/>
      <c r="DG105" s="176"/>
      <c r="DH105" s="166"/>
      <c r="DI105" s="175"/>
      <c r="DN105" s="177"/>
      <c r="DO105" s="176"/>
      <c r="DP105" s="166"/>
      <c r="DQ105" s="175"/>
      <c r="DV105" s="177"/>
      <c r="DW105" s="176"/>
      <c r="DX105" s="166"/>
      <c r="DY105" s="175"/>
      <c r="ED105" s="177"/>
      <c r="EE105" s="176"/>
      <c r="EF105" s="166"/>
      <c r="EG105" s="175"/>
      <c r="EL105" s="177"/>
      <c r="EM105" s="176"/>
      <c r="EN105" s="166"/>
      <c r="EO105" s="175"/>
      <c r="ET105" s="177"/>
      <c r="EU105" s="176"/>
      <c r="EV105" s="166"/>
      <c r="EW105" s="175"/>
      <c r="FB105" s="177"/>
      <c r="FC105" s="176"/>
      <c r="FD105" s="166"/>
      <c r="FE105" s="175"/>
      <c r="FJ105" s="177"/>
      <c r="FK105" s="176"/>
      <c r="FL105" s="166"/>
      <c r="FM105" s="175"/>
      <c r="FR105" s="177"/>
      <c r="FS105" s="176"/>
      <c r="FT105" s="166"/>
      <c r="FU105" s="175"/>
      <c r="FZ105" s="177"/>
      <c r="GA105" s="176"/>
      <c r="GB105" s="166"/>
      <c r="GC105" s="175"/>
      <c r="GH105" s="177"/>
      <c r="GI105" s="176"/>
      <c r="GJ105" s="166"/>
      <c r="GK105" s="175"/>
      <c r="GP105" s="177"/>
      <c r="GQ105" s="176"/>
      <c r="GR105" s="166"/>
      <c r="GS105" s="175"/>
      <c r="GX105" s="177"/>
      <c r="GY105" s="176"/>
      <c r="GZ105" s="166"/>
      <c r="HA105" s="175"/>
      <c r="HF105" s="177"/>
      <c r="HG105" s="176"/>
      <c r="HH105" s="166"/>
      <c r="HI105" s="175"/>
      <c r="HN105" s="177"/>
      <c r="HO105" s="176"/>
      <c r="HP105" s="166"/>
      <c r="HQ105" s="175"/>
      <c r="HV105" s="177"/>
      <c r="HW105" s="176"/>
      <c r="HX105" s="166"/>
      <c r="HY105" s="175"/>
      <c r="ID105" s="177"/>
      <c r="IE105" s="176"/>
      <c r="IF105" s="166"/>
      <c r="IG105" s="175"/>
      <c r="IL105" s="177"/>
      <c r="IM105" s="176"/>
      <c r="IN105" s="166"/>
      <c r="IO105" s="175"/>
    </row>
    <row r="106" spans="2:249" s="153" customFormat="1">
      <c r="B106" s="599" t="str">
        <f>'Dimens areas verdes'!C279</f>
        <v>cabo de aço 20 m , 10 mm</v>
      </c>
      <c r="C106" s="662">
        <f>'Dimens areas verdes'!$D$240</f>
        <v>1</v>
      </c>
      <c r="D106" s="215">
        <v>1</v>
      </c>
      <c r="E106" s="618">
        <f>'Dimens areas verdes'!D279</f>
        <v>0.25</v>
      </c>
      <c r="F106" s="297">
        <f>Banco!D20</f>
        <v>119.9</v>
      </c>
      <c r="G106" s="656">
        <f t="shared" si="10"/>
        <v>29.98</v>
      </c>
      <c r="H106" s="323"/>
      <c r="I106" s="323"/>
      <c r="J106" s="320"/>
      <c r="N106" s="177"/>
      <c r="O106" s="176"/>
      <c r="P106" s="166"/>
      <c r="Q106" s="175"/>
      <c r="V106" s="177"/>
      <c r="W106" s="176"/>
      <c r="X106" s="166"/>
      <c r="Y106" s="175"/>
      <c r="AD106" s="177"/>
      <c r="AE106" s="176"/>
      <c r="AF106" s="166"/>
      <c r="AG106" s="175"/>
      <c r="AL106" s="177"/>
      <c r="AM106" s="176"/>
      <c r="AN106" s="166"/>
      <c r="AO106" s="175"/>
      <c r="AT106" s="177"/>
      <c r="AU106" s="176"/>
      <c r="AV106" s="166"/>
      <c r="AW106" s="175"/>
      <c r="BB106" s="177"/>
      <c r="BC106" s="176"/>
      <c r="BD106" s="166"/>
      <c r="BE106" s="175"/>
      <c r="BJ106" s="177"/>
      <c r="BK106" s="176"/>
      <c r="BL106" s="166"/>
      <c r="BM106" s="175"/>
      <c r="BR106" s="177"/>
      <c r="BS106" s="176"/>
      <c r="BT106" s="166"/>
      <c r="BU106" s="175"/>
      <c r="BZ106" s="177"/>
      <c r="CA106" s="176"/>
      <c r="CB106" s="166"/>
      <c r="CC106" s="175"/>
      <c r="CH106" s="177"/>
      <c r="CI106" s="176"/>
      <c r="CJ106" s="166"/>
      <c r="CK106" s="175"/>
      <c r="CP106" s="177"/>
      <c r="CQ106" s="176"/>
      <c r="CR106" s="166"/>
      <c r="CS106" s="175"/>
      <c r="CX106" s="177"/>
      <c r="CY106" s="176"/>
      <c r="CZ106" s="166"/>
      <c r="DA106" s="175"/>
      <c r="DF106" s="177"/>
      <c r="DG106" s="176"/>
      <c r="DH106" s="166"/>
      <c r="DI106" s="175"/>
      <c r="DN106" s="177"/>
      <c r="DO106" s="176"/>
      <c r="DP106" s="166"/>
      <c r="DQ106" s="175"/>
      <c r="DV106" s="177"/>
      <c r="DW106" s="176"/>
      <c r="DX106" s="166"/>
      <c r="DY106" s="175"/>
      <c r="ED106" s="177"/>
      <c r="EE106" s="176"/>
      <c r="EF106" s="166"/>
      <c r="EG106" s="175"/>
      <c r="EL106" s="177"/>
      <c r="EM106" s="176"/>
      <c r="EN106" s="166"/>
      <c r="EO106" s="175"/>
      <c r="ET106" s="177"/>
      <c r="EU106" s="176"/>
      <c r="EV106" s="166"/>
      <c r="EW106" s="175"/>
      <c r="FB106" s="177"/>
      <c r="FC106" s="176"/>
      <c r="FD106" s="166"/>
      <c r="FE106" s="175"/>
      <c r="FJ106" s="177"/>
      <c r="FK106" s="176"/>
      <c r="FL106" s="166"/>
      <c r="FM106" s="175"/>
      <c r="FR106" s="177"/>
      <c r="FS106" s="176"/>
      <c r="FT106" s="166"/>
      <c r="FU106" s="175"/>
      <c r="FZ106" s="177"/>
      <c r="GA106" s="176"/>
      <c r="GB106" s="166"/>
      <c r="GC106" s="175"/>
      <c r="GH106" s="177"/>
      <c r="GI106" s="176"/>
      <c r="GJ106" s="166"/>
      <c r="GK106" s="175"/>
      <c r="GP106" s="177"/>
      <c r="GQ106" s="176"/>
      <c r="GR106" s="166"/>
      <c r="GS106" s="175"/>
      <c r="GX106" s="177"/>
      <c r="GY106" s="176"/>
      <c r="GZ106" s="166"/>
      <c r="HA106" s="175"/>
      <c r="HF106" s="177"/>
      <c r="HG106" s="176"/>
      <c r="HH106" s="166"/>
      <c r="HI106" s="175"/>
      <c r="HN106" s="177"/>
      <c r="HO106" s="176"/>
      <c r="HP106" s="166"/>
      <c r="HQ106" s="175"/>
      <c r="HV106" s="177"/>
      <c r="HW106" s="176"/>
      <c r="HX106" s="166"/>
      <c r="HY106" s="175"/>
      <c r="ID106" s="177"/>
      <c r="IE106" s="176"/>
      <c r="IF106" s="166"/>
      <c r="IG106" s="175"/>
      <c r="IL106" s="177"/>
      <c r="IM106" s="176"/>
      <c r="IN106" s="166"/>
      <c r="IO106" s="175"/>
    </row>
    <row r="107" spans="2:249" s="153" customFormat="1">
      <c r="B107" s="599" t="str">
        <f>'Dimens areas verdes'!C280</f>
        <v>corda 20 m, 15 mm</v>
      </c>
      <c r="C107" s="662">
        <f>'Dimens areas verdes'!$D$240</f>
        <v>1</v>
      </c>
      <c r="D107" s="215">
        <v>1</v>
      </c>
      <c r="E107" s="618">
        <f>'Dimens areas verdes'!D280</f>
        <v>0.25</v>
      </c>
      <c r="F107" s="297">
        <f>Banco!D33</f>
        <v>84.9</v>
      </c>
      <c r="G107" s="656">
        <f t="shared" si="10"/>
        <v>21.23</v>
      </c>
      <c r="H107" s="323"/>
      <c r="I107" s="323"/>
      <c r="J107" s="320"/>
      <c r="N107" s="177"/>
      <c r="O107" s="176"/>
      <c r="P107" s="166"/>
      <c r="Q107" s="175"/>
      <c r="V107" s="177"/>
      <c r="W107" s="176"/>
      <c r="X107" s="166"/>
      <c r="Y107" s="175"/>
      <c r="AD107" s="177"/>
      <c r="AE107" s="176"/>
      <c r="AF107" s="166"/>
      <c r="AG107" s="175"/>
      <c r="AL107" s="177"/>
      <c r="AM107" s="176"/>
      <c r="AN107" s="166"/>
      <c r="AO107" s="175"/>
      <c r="AT107" s="177"/>
      <c r="AU107" s="176"/>
      <c r="AV107" s="166"/>
      <c r="AW107" s="175"/>
      <c r="BB107" s="177"/>
      <c r="BC107" s="176"/>
      <c r="BD107" s="166"/>
      <c r="BE107" s="175"/>
      <c r="BJ107" s="177"/>
      <c r="BK107" s="176"/>
      <c r="BL107" s="166"/>
      <c r="BM107" s="175"/>
      <c r="BR107" s="177"/>
      <c r="BS107" s="176"/>
      <c r="BT107" s="166"/>
      <c r="BU107" s="175"/>
      <c r="BZ107" s="177"/>
      <c r="CA107" s="176"/>
      <c r="CB107" s="166"/>
      <c r="CC107" s="175"/>
      <c r="CH107" s="177"/>
      <c r="CI107" s="176"/>
      <c r="CJ107" s="166"/>
      <c r="CK107" s="175"/>
      <c r="CP107" s="177"/>
      <c r="CQ107" s="176"/>
      <c r="CR107" s="166"/>
      <c r="CS107" s="175"/>
      <c r="CX107" s="177"/>
      <c r="CY107" s="176"/>
      <c r="CZ107" s="166"/>
      <c r="DA107" s="175"/>
      <c r="DF107" s="177"/>
      <c r="DG107" s="176"/>
      <c r="DH107" s="166"/>
      <c r="DI107" s="175"/>
      <c r="DN107" s="177"/>
      <c r="DO107" s="176"/>
      <c r="DP107" s="166"/>
      <c r="DQ107" s="175"/>
      <c r="DV107" s="177"/>
      <c r="DW107" s="176"/>
      <c r="DX107" s="166"/>
      <c r="DY107" s="175"/>
      <c r="ED107" s="177"/>
      <c r="EE107" s="176"/>
      <c r="EF107" s="166"/>
      <c r="EG107" s="175"/>
      <c r="EL107" s="177"/>
      <c r="EM107" s="176"/>
      <c r="EN107" s="166"/>
      <c r="EO107" s="175"/>
      <c r="ET107" s="177"/>
      <c r="EU107" s="176"/>
      <c r="EV107" s="166"/>
      <c r="EW107" s="175"/>
      <c r="FB107" s="177"/>
      <c r="FC107" s="176"/>
      <c r="FD107" s="166"/>
      <c r="FE107" s="175"/>
      <c r="FJ107" s="177"/>
      <c r="FK107" s="176"/>
      <c r="FL107" s="166"/>
      <c r="FM107" s="175"/>
      <c r="FR107" s="177"/>
      <c r="FS107" s="176"/>
      <c r="FT107" s="166"/>
      <c r="FU107" s="175"/>
      <c r="FZ107" s="177"/>
      <c r="GA107" s="176"/>
      <c r="GB107" s="166"/>
      <c r="GC107" s="175"/>
      <c r="GH107" s="177"/>
      <c r="GI107" s="176"/>
      <c r="GJ107" s="166"/>
      <c r="GK107" s="175"/>
      <c r="GP107" s="177"/>
      <c r="GQ107" s="176"/>
      <c r="GR107" s="166"/>
      <c r="GS107" s="175"/>
      <c r="GX107" s="177"/>
      <c r="GY107" s="176"/>
      <c r="GZ107" s="166"/>
      <c r="HA107" s="175"/>
      <c r="HF107" s="177"/>
      <c r="HG107" s="176"/>
      <c r="HH107" s="166"/>
      <c r="HI107" s="175"/>
      <c r="HN107" s="177"/>
      <c r="HO107" s="176"/>
      <c r="HP107" s="166"/>
      <c r="HQ107" s="175"/>
      <c r="HV107" s="177"/>
      <c r="HW107" s="176"/>
      <c r="HX107" s="166"/>
      <c r="HY107" s="175"/>
      <c r="ID107" s="177"/>
      <c r="IE107" s="176"/>
      <c r="IF107" s="166"/>
      <c r="IG107" s="175"/>
      <c r="IL107" s="177"/>
      <c r="IM107" s="176"/>
      <c r="IN107" s="166"/>
      <c r="IO107" s="175"/>
    </row>
    <row r="108" spans="2:249" s="153" customFormat="1">
      <c r="B108" s="599" t="str">
        <f>'Dimens areas verdes'!C281</f>
        <v>escada 6 m</v>
      </c>
      <c r="C108" s="662">
        <f>'Dimens areas verdes'!$D$240</f>
        <v>1</v>
      </c>
      <c r="D108" s="215">
        <v>1</v>
      </c>
      <c r="E108" s="618">
        <f>'Dimens areas verdes'!D281</f>
        <v>0.33333333333333331</v>
      </c>
      <c r="F108" s="297">
        <f>Banco!D39</f>
        <v>898.9</v>
      </c>
      <c r="G108" s="656">
        <f t="shared" si="10"/>
        <v>299.63</v>
      </c>
      <c r="H108" s="323"/>
      <c r="I108" s="323"/>
      <c r="J108" s="320"/>
      <c r="N108" s="177"/>
      <c r="O108" s="176"/>
      <c r="P108" s="166"/>
      <c r="Q108" s="175"/>
      <c r="V108" s="177"/>
      <c r="W108" s="176"/>
      <c r="X108" s="166"/>
      <c r="Y108" s="175"/>
      <c r="AD108" s="177"/>
      <c r="AE108" s="176"/>
      <c r="AF108" s="166"/>
      <c r="AG108" s="175"/>
      <c r="AL108" s="177"/>
      <c r="AM108" s="176"/>
      <c r="AN108" s="166"/>
      <c r="AO108" s="175"/>
      <c r="AT108" s="177"/>
      <c r="AU108" s="176"/>
      <c r="AV108" s="166"/>
      <c r="AW108" s="175"/>
      <c r="BB108" s="177"/>
      <c r="BC108" s="176"/>
      <c r="BD108" s="166"/>
      <c r="BE108" s="175"/>
      <c r="BJ108" s="177"/>
      <c r="BK108" s="176"/>
      <c r="BL108" s="166"/>
      <c r="BM108" s="175"/>
      <c r="BR108" s="177"/>
      <c r="BS108" s="176"/>
      <c r="BT108" s="166"/>
      <c r="BU108" s="175"/>
      <c r="BZ108" s="177"/>
      <c r="CA108" s="176"/>
      <c r="CB108" s="166"/>
      <c r="CC108" s="175"/>
      <c r="CH108" s="177"/>
      <c r="CI108" s="176"/>
      <c r="CJ108" s="166"/>
      <c r="CK108" s="175"/>
      <c r="CP108" s="177"/>
      <c r="CQ108" s="176"/>
      <c r="CR108" s="166"/>
      <c r="CS108" s="175"/>
      <c r="CX108" s="177"/>
      <c r="CY108" s="176"/>
      <c r="CZ108" s="166"/>
      <c r="DA108" s="175"/>
      <c r="DF108" s="177"/>
      <c r="DG108" s="176"/>
      <c r="DH108" s="166"/>
      <c r="DI108" s="175"/>
      <c r="DN108" s="177"/>
      <c r="DO108" s="176"/>
      <c r="DP108" s="166"/>
      <c r="DQ108" s="175"/>
      <c r="DV108" s="177"/>
      <c r="DW108" s="176"/>
      <c r="DX108" s="166"/>
      <c r="DY108" s="175"/>
      <c r="ED108" s="177"/>
      <c r="EE108" s="176"/>
      <c r="EF108" s="166"/>
      <c r="EG108" s="175"/>
      <c r="EL108" s="177"/>
      <c r="EM108" s="176"/>
      <c r="EN108" s="166"/>
      <c r="EO108" s="175"/>
      <c r="ET108" s="177"/>
      <c r="EU108" s="176"/>
      <c r="EV108" s="166"/>
      <c r="EW108" s="175"/>
      <c r="FB108" s="177"/>
      <c r="FC108" s="176"/>
      <c r="FD108" s="166"/>
      <c r="FE108" s="175"/>
      <c r="FJ108" s="177"/>
      <c r="FK108" s="176"/>
      <c r="FL108" s="166"/>
      <c r="FM108" s="175"/>
      <c r="FR108" s="177"/>
      <c r="FS108" s="176"/>
      <c r="FT108" s="166"/>
      <c r="FU108" s="175"/>
      <c r="FZ108" s="177"/>
      <c r="GA108" s="176"/>
      <c r="GB108" s="166"/>
      <c r="GC108" s="175"/>
      <c r="GH108" s="177"/>
      <c r="GI108" s="176"/>
      <c r="GJ108" s="166"/>
      <c r="GK108" s="175"/>
      <c r="GP108" s="177"/>
      <c r="GQ108" s="176"/>
      <c r="GR108" s="166"/>
      <c r="GS108" s="175"/>
      <c r="GX108" s="177"/>
      <c r="GY108" s="176"/>
      <c r="GZ108" s="166"/>
      <c r="HA108" s="175"/>
      <c r="HF108" s="177"/>
      <c r="HG108" s="176"/>
      <c r="HH108" s="166"/>
      <c r="HI108" s="175"/>
      <c r="HN108" s="177"/>
      <c r="HO108" s="176"/>
      <c r="HP108" s="166"/>
      <c r="HQ108" s="175"/>
      <c r="HV108" s="177"/>
      <c r="HW108" s="176"/>
      <c r="HX108" s="166"/>
      <c r="HY108" s="175"/>
      <c r="ID108" s="177"/>
      <c r="IE108" s="176"/>
      <c r="IF108" s="166"/>
      <c r="IG108" s="175"/>
      <c r="IL108" s="177"/>
      <c r="IM108" s="176"/>
      <c r="IN108" s="166"/>
      <c r="IO108" s="175"/>
    </row>
    <row r="109" spans="2:249" s="153" customFormat="1">
      <c r="B109" s="599" t="str">
        <f>'Dimens areas verdes'!C282</f>
        <v>machado</v>
      </c>
      <c r="C109" s="662">
        <f>'Dimens areas verdes'!$D$240</f>
        <v>1</v>
      </c>
      <c r="D109" s="215">
        <v>1</v>
      </c>
      <c r="E109" s="618">
        <f>'Dimens areas verdes'!D282</f>
        <v>0.25</v>
      </c>
      <c r="F109" s="297">
        <f>Banco!D52</f>
        <v>72.900000000000006</v>
      </c>
      <c r="G109" s="656">
        <f t="shared" si="10"/>
        <v>18.23</v>
      </c>
      <c r="H109" s="323"/>
      <c r="I109" s="323"/>
      <c r="J109" s="320"/>
      <c r="N109" s="177"/>
      <c r="O109" s="176"/>
      <c r="P109" s="166"/>
      <c r="Q109" s="175"/>
      <c r="V109" s="177"/>
      <c r="W109" s="176"/>
      <c r="X109" s="166"/>
      <c r="Y109" s="175"/>
      <c r="AD109" s="177"/>
      <c r="AE109" s="176"/>
      <c r="AF109" s="166"/>
      <c r="AG109" s="175"/>
      <c r="AL109" s="177"/>
      <c r="AM109" s="176"/>
      <c r="AN109" s="166"/>
      <c r="AO109" s="175"/>
      <c r="AT109" s="177"/>
      <c r="AU109" s="176"/>
      <c r="AV109" s="166"/>
      <c r="AW109" s="175"/>
      <c r="BB109" s="177"/>
      <c r="BC109" s="176"/>
      <c r="BD109" s="166"/>
      <c r="BE109" s="175"/>
      <c r="BJ109" s="177"/>
      <c r="BK109" s="176"/>
      <c r="BL109" s="166"/>
      <c r="BM109" s="175"/>
      <c r="BR109" s="177"/>
      <c r="BS109" s="176"/>
      <c r="BT109" s="166"/>
      <c r="BU109" s="175"/>
      <c r="BZ109" s="177"/>
      <c r="CA109" s="176"/>
      <c r="CB109" s="166"/>
      <c r="CC109" s="175"/>
      <c r="CH109" s="177"/>
      <c r="CI109" s="176"/>
      <c r="CJ109" s="166"/>
      <c r="CK109" s="175"/>
      <c r="CP109" s="177"/>
      <c r="CQ109" s="176"/>
      <c r="CR109" s="166"/>
      <c r="CS109" s="175"/>
      <c r="CX109" s="177"/>
      <c r="CY109" s="176"/>
      <c r="CZ109" s="166"/>
      <c r="DA109" s="175"/>
      <c r="DF109" s="177"/>
      <c r="DG109" s="176"/>
      <c r="DH109" s="166"/>
      <c r="DI109" s="175"/>
      <c r="DN109" s="177"/>
      <c r="DO109" s="176"/>
      <c r="DP109" s="166"/>
      <c r="DQ109" s="175"/>
      <c r="DV109" s="177"/>
      <c r="DW109" s="176"/>
      <c r="DX109" s="166"/>
      <c r="DY109" s="175"/>
      <c r="ED109" s="177"/>
      <c r="EE109" s="176"/>
      <c r="EF109" s="166"/>
      <c r="EG109" s="175"/>
      <c r="EL109" s="177"/>
      <c r="EM109" s="176"/>
      <c r="EN109" s="166"/>
      <c r="EO109" s="175"/>
      <c r="ET109" s="177"/>
      <c r="EU109" s="176"/>
      <c r="EV109" s="166"/>
      <c r="EW109" s="175"/>
      <c r="FB109" s="177"/>
      <c r="FC109" s="176"/>
      <c r="FD109" s="166"/>
      <c r="FE109" s="175"/>
      <c r="FJ109" s="177"/>
      <c r="FK109" s="176"/>
      <c r="FL109" s="166"/>
      <c r="FM109" s="175"/>
      <c r="FR109" s="177"/>
      <c r="FS109" s="176"/>
      <c r="FT109" s="166"/>
      <c r="FU109" s="175"/>
      <c r="FZ109" s="177"/>
      <c r="GA109" s="176"/>
      <c r="GB109" s="166"/>
      <c r="GC109" s="175"/>
      <c r="GH109" s="177"/>
      <c r="GI109" s="176"/>
      <c r="GJ109" s="166"/>
      <c r="GK109" s="175"/>
      <c r="GP109" s="177"/>
      <c r="GQ109" s="176"/>
      <c r="GR109" s="166"/>
      <c r="GS109" s="175"/>
      <c r="GX109" s="177"/>
      <c r="GY109" s="176"/>
      <c r="GZ109" s="166"/>
      <c r="HA109" s="175"/>
      <c r="HF109" s="177"/>
      <c r="HG109" s="176"/>
      <c r="HH109" s="166"/>
      <c r="HI109" s="175"/>
      <c r="HN109" s="177"/>
      <c r="HO109" s="176"/>
      <c r="HP109" s="166"/>
      <c r="HQ109" s="175"/>
      <c r="HV109" s="177"/>
      <c r="HW109" s="176"/>
      <c r="HX109" s="166"/>
      <c r="HY109" s="175"/>
      <c r="ID109" s="177"/>
      <c r="IE109" s="176"/>
      <c r="IF109" s="166"/>
      <c r="IG109" s="175"/>
      <c r="IL109" s="177"/>
      <c r="IM109" s="176"/>
      <c r="IN109" s="166"/>
      <c r="IO109" s="175"/>
    </row>
    <row r="110" spans="2:249" s="153" customFormat="1">
      <c r="B110" s="599" t="str">
        <f>'Dimens areas verdes'!C283</f>
        <v>cavalete sinalização</v>
      </c>
      <c r="C110" s="662">
        <f>'Dimens areas verdes'!$D$240</f>
        <v>1</v>
      </c>
      <c r="D110" s="215">
        <v>1</v>
      </c>
      <c r="E110" s="618">
        <f>'Dimens areas verdes'!D283</f>
        <v>0.25</v>
      </c>
      <c r="F110" s="297">
        <f>Banco!D26</f>
        <v>62.9</v>
      </c>
      <c r="G110" s="656">
        <f t="shared" si="10"/>
        <v>15.73</v>
      </c>
      <c r="H110" s="323"/>
      <c r="I110" s="323"/>
      <c r="J110" s="320"/>
      <c r="N110" s="177"/>
      <c r="O110" s="176"/>
      <c r="P110" s="166"/>
      <c r="Q110" s="175"/>
      <c r="V110" s="177"/>
      <c r="W110" s="176"/>
      <c r="X110" s="166"/>
      <c r="Y110" s="175"/>
      <c r="AD110" s="177"/>
      <c r="AE110" s="176"/>
      <c r="AF110" s="166"/>
      <c r="AG110" s="175"/>
      <c r="AL110" s="177"/>
      <c r="AM110" s="176"/>
      <c r="AN110" s="166"/>
      <c r="AO110" s="175"/>
      <c r="AT110" s="177"/>
      <c r="AU110" s="176"/>
      <c r="AV110" s="166"/>
      <c r="AW110" s="175"/>
      <c r="BB110" s="177"/>
      <c r="BC110" s="176"/>
      <c r="BD110" s="166"/>
      <c r="BE110" s="175"/>
      <c r="BJ110" s="177"/>
      <c r="BK110" s="176"/>
      <c r="BL110" s="166"/>
      <c r="BM110" s="175"/>
      <c r="BR110" s="177"/>
      <c r="BS110" s="176"/>
      <c r="BT110" s="166"/>
      <c r="BU110" s="175"/>
      <c r="BZ110" s="177"/>
      <c r="CA110" s="176"/>
      <c r="CB110" s="166"/>
      <c r="CC110" s="175"/>
      <c r="CH110" s="177"/>
      <c r="CI110" s="176"/>
      <c r="CJ110" s="166"/>
      <c r="CK110" s="175"/>
      <c r="CP110" s="177"/>
      <c r="CQ110" s="176"/>
      <c r="CR110" s="166"/>
      <c r="CS110" s="175"/>
      <c r="CX110" s="177"/>
      <c r="CY110" s="176"/>
      <c r="CZ110" s="166"/>
      <c r="DA110" s="175"/>
      <c r="DF110" s="177"/>
      <c r="DG110" s="176"/>
      <c r="DH110" s="166"/>
      <c r="DI110" s="175"/>
      <c r="DN110" s="177"/>
      <c r="DO110" s="176"/>
      <c r="DP110" s="166"/>
      <c r="DQ110" s="175"/>
      <c r="DV110" s="177"/>
      <c r="DW110" s="176"/>
      <c r="DX110" s="166"/>
      <c r="DY110" s="175"/>
      <c r="ED110" s="177"/>
      <c r="EE110" s="176"/>
      <c r="EF110" s="166"/>
      <c r="EG110" s="175"/>
      <c r="EL110" s="177"/>
      <c r="EM110" s="176"/>
      <c r="EN110" s="166"/>
      <c r="EO110" s="175"/>
      <c r="ET110" s="177"/>
      <c r="EU110" s="176"/>
      <c r="EV110" s="166"/>
      <c r="EW110" s="175"/>
      <c r="FB110" s="177"/>
      <c r="FC110" s="176"/>
      <c r="FD110" s="166"/>
      <c r="FE110" s="175"/>
      <c r="FJ110" s="177"/>
      <c r="FK110" s="176"/>
      <c r="FL110" s="166"/>
      <c r="FM110" s="175"/>
      <c r="FR110" s="177"/>
      <c r="FS110" s="176"/>
      <c r="FT110" s="166"/>
      <c r="FU110" s="175"/>
      <c r="FZ110" s="177"/>
      <c r="GA110" s="176"/>
      <c r="GB110" s="166"/>
      <c r="GC110" s="175"/>
      <c r="GH110" s="177"/>
      <c r="GI110" s="176"/>
      <c r="GJ110" s="166"/>
      <c r="GK110" s="175"/>
      <c r="GP110" s="177"/>
      <c r="GQ110" s="176"/>
      <c r="GR110" s="166"/>
      <c r="GS110" s="175"/>
      <c r="GX110" s="177"/>
      <c r="GY110" s="176"/>
      <c r="GZ110" s="166"/>
      <c r="HA110" s="175"/>
      <c r="HF110" s="177"/>
      <c r="HG110" s="176"/>
      <c r="HH110" s="166"/>
      <c r="HI110" s="175"/>
      <c r="HN110" s="177"/>
      <c r="HO110" s="176"/>
      <c r="HP110" s="166"/>
      <c r="HQ110" s="175"/>
      <c r="HV110" s="177"/>
      <c r="HW110" s="176"/>
      <c r="HX110" s="166"/>
      <c r="HY110" s="175"/>
      <c r="ID110" s="177"/>
      <c r="IE110" s="176"/>
      <c r="IF110" s="166"/>
      <c r="IG110" s="175"/>
      <c r="IL110" s="177"/>
      <c r="IM110" s="176"/>
      <c r="IN110" s="166"/>
      <c r="IO110" s="175"/>
    </row>
    <row r="111" spans="2:249" s="153" customFormat="1">
      <c r="B111" s="599" t="str">
        <f>'Dimens areas verdes'!C284</f>
        <v>placas refletivas</v>
      </c>
      <c r="C111" s="662">
        <f>'Dimens areas verdes'!$D$240</f>
        <v>1</v>
      </c>
      <c r="D111" s="215">
        <v>1</v>
      </c>
      <c r="E111" s="618">
        <f>'Dimens areas verdes'!D284</f>
        <v>0.5</v>
      </c>
      <c r="F111" s="297">
        <f>Banco!D73</f>
        <v>45</v>
      </c>
      <c r="G111" s="656">
        <f t="shared" si="10"/>
        <v>22.5</v>
      </c>
      <c r="H111" s="323"/>
      <c r="I111" s="323"/>
      <c r="J111" s="320"/>
      <c r="N111" s="177"/>
      <c r="O111" s="176"/>
      <c r="P111" s="166"/>
      <c r="Q111" s="175"/>
      <c r="V111" s="177"/>
      <c r="W111" s="176"/>
      <c r="X111" s="166"/>
      <c r="Y111" s="175"/>
      <c r="AD111" s="177"/>
      <c r="AE111" s="176"/>
      <c r="AF111" s="166"/>
      <c r="AG111" s="175"/>
      <c r="AL111" s="177"/>
      <c r="AM111" s="176"/>
      <c r="AN111" s="166"/>
      <c r="AO111" s="175"/>
      <c r="AT111" s="177"/>
      <c r="AU111" s="176"/>
      <c r="AV111" s="166"/>
      <c r="AW111" s="175"/>
      <c r="BB111" s="177"/>
      <c r="BC111" s="176"/>
      <c r="BD111" s="166"/>
      <c r="BE111" s="175"/>
      <c r="BJ111" s="177"/>
      <c r="BK111" s="176"/>
      <c r="BL111" s="166"/>
      <c r="BM111" s="175"/>
      <c r="BR111" s="177"/>
      <c r="BS111" s="176"/>
      <c r="BT111" s="166"/>
      <c r="BU111" s="175"/>
      <c r="BZ111" s="177"/>
      <c r="CA111" s="176"/>
      <c r="CB111" s="166"/>
      <c r="CC111" s="175"/>
      <c r="CH111" s="177"/>
      <c r="CI111" s="176"/>
      <c r="CJ111" s="166"/>
      <c r="CK111" s="175"/>
      <c r="CP111" s="177"/>
      <c r="CQ111" s="176"/>
      <c r="CR111" s="166"/>
      <c r="CS111" s="175"/>
      <c r="CX111" s="177"/>
      <c r="CY111" s="176"/>
      <c r="CZ111" s="166"/>
      <c r="DA111" s="175"/>
      <c r="DF111" s="177"/>
      <c r="DG111" s="176"/>
      <c r="DH111" s="166"/>
      <c r="DI111" s="175"/>
      <c r="DN111" s="177"/>
      <c r="DO111" s="176"/>
      <c r="DP111" s="166"/>
      <c r="DQ111" s="175"/>
      <c r="DV111" s="177"/>
      <c r="DW111" s="176"/>
      <c r="DX111" s="166"/>
      <c r="DY111" s="175"/>
      <c r="ED111" s="177"/>
      <c r="EE111" s="176"/>
      <c r="EF111" s="166"/>
      <c r="EG111" s="175"/>
      <c r="EL111" s="177"/>
      <c r="EM111" s="176"/>
      <c r="EN111" s="166"/>
      <c r="EO111" s="175"/>
      <c r="ET111" s="177"/>
      <c r="EU111" s="176"/>
      <c r="EV111" s="166"/>
      <c r="EW111" s="175"/>
      <c r="FB111" s="177"/>
      <c r="FC111" s="176"/>
      <c r="FD111" s="166"/>
      <c r="FE111" s="175"/>
      <c r="FJ111" s="177"/>
      <c r="FK111" s="176"/>
      <c r="FL111" s="166"/>
      <c r="FM111" s="175"/>
      <c r="FR111" s="177"/>
      <c r="FS111" s="176"/>
      <c r="FT111" s="166"/>
      <c r="FU111" s="175"/>
      <c r="FZ111" s="177"/>
      <c r="GA111" s="176"/>
      <c r="GB111" s="166"/>
      <c r="GC111" s="175"/>
      <c r="GH111" s="177"/>
      <c r="GI111" s="176"/>
      <c r="GJ111" s="166"/>
      <c r="GK111" s="175"/>
      <c r="GP111" s="177"/>
      <c r="GQ111" s="176"/>
      <c r="GR111" s="166"/>
      <c r="GS111" s="175"/>
      <c r="GX111" s="177"/>
      <c r="GY111" s="176"/>
      <c r="GZ111" s="166"/>
      <c r="HA111" s="175"/>
      <c r="HF111" s="177"/>
      <c r="HG111" s="176"/>
      <c r="HH111" s="166"/>
      <c r="HI111" s="175"/>
      <c r="HN111" s="177"/>
      <c r="HO111" s="176"/>
      <c r="HP111" s="166"/>
      <c r="HQ111" s="175"/>
      <c r="HV111" s="177"/>
      <c r="HW111" s="176"/>
      <c r="HX111" s="166"/>
      <c r="HY111" s="175"/>
      <c r="ID111" s="177"/>
      <c r="IE111" s="176"/>
      <c r="IF111" s="166"/>
      <c r="IG111" s="175"/>
      <c r="IL111" s="177"/>
      <c r="IM111" s="176"/>
      <c r="IN111" s="166"/>
      <c r="IO111" s="175"/>
    </row>
    <row r="112" spans="2:249" s="153" customFormat="1">
      <c r="B112" s="599" t="str">
        <f>'Dimens areas verdes'!C285</f>
        <v>cone de sinalização</v>
      </c>
      <c r="C112" s="662">
        <f>'Dimens areas verdes'!$D$240</f>
        <v>1</v>
      </c>
      <c r="D112" s="215">
        <v>1</v>
      </c>
      <c r="E112" s="618">
        <f>'Dimens areas verdes'!D285</f>
        <v>0.5</v>
      </c>
      <c r="F112" s="297">
        <f>Banco!D32</f>
        <v>64.900000000000006</v>
      </c>
      <c r="G112" s="656">
        <f t="shared" si="10"/>
        <v>32.450000000000003</v>
      </c>
      <c r="H112" s="323"/>
      <c r="I112" s="323"/>
      <c r="J112" s="320"/>
      <c r="N112" s="177"/>
      <c r="O112" s="176"/>
      <c r="P112" s="166"/>
      <c r="Q112" s="175"/>
      <c r="V112" s="177"/>
      <c r="W112" s="176"/>
      <c r="X112" s="166"/>
      <c r="Y112" s="175"/>
      <c r="AD112" s="177"/>
      <c r="AE112" s="176"/>
      <c r="AF112" s="166"/>
      <c r="AG112" s="175"/>
      <c r="AL112" s="177"/>
      <c r="AM112" s="176"/>
      <c r="AN112" s="166"/>
      <c r="AO112" s="175"/>
      <c r="AT112" s="177"/>
      <c r="AU112" s="176"/>
      <c r="AV112" s="166"/>
      <c r="AW112" s="175"/>
      <c r="BB112" s="177"/>
      <c r="BC112" s="176"/>
      <c r="BD112" s="166"/>
      <c r="BE112" s="175"/>
      <c r="BJ112" s="177"/>
      <c r="BK112" s="176"/>
      <c r="BL112" s="166"/>
      <c r="BM112" s="175"/>
      <c r="BR112" s="177"/>
      <c r="BS112" s="176"/>
      <c r="BT112" s="166"/>
      <c r="BU112" s="175"/>
      <c r="BZ112" s="177"/>
      <c r="CA112" s="176"/>
      <c r="CB112" s="166"/>
      <c r="CC112" s="175"/>
      <c r="CH112" s="177"/>
      <c r="CI112" s="176"/>
      <c r="CJ112" s="166"/>
      <c r="CK112" s="175"/>
      <c r="CP112" s="177"/>
      <c r="CQ112" s="176"/>
      <c r="CR112" s="166"/>
      <c r="CS112" s="175"/>
      <c r="CX112" s="177"/>
      <c r="CY112" s="176"/>
      <c r="CZ112" s="166"/>
      <c r="DA112" s="175"/>
      <c r="DF112" s="177"/>
      <c r="DG112" s="176"/>
      <c r="DH112" s="166"/>
      <c r="DI112" s="175"/>
      <c r="DN112" s="177"/>
      <c r="DO112" s="176"/>
      <c r="DP112" s="166"/>
      <c r="DQ112" s="175"/>
      <c r="DV112" s="177"/>
      <c r="DW112" s="176"/>
      <c r="DX112" s="166"/>
      <c r="DY112" s="175"/>
      <c r="ED112" s="177"/>
      <c r="EE112" s="176"/>
      <c r="EF112" s="166"/>
      <c r="EG112" s="175"/>
      <c r="EL112" s="177"/>
      <c r="EM112" s="176"/>
      <c r="EN112" s="166"/>
      <c r="EO112" s="175"/>
      <c r="ET112" s="177"/>
      <c r="EU112" s="176"/>
      <c r="EV112" s="166"/>
      <c r="EW112" s="175"/>
      <c r="FB112" s="177"/>
      <c r="FC112" s="176"/>
      <c r="FD112" s="166"/>
      <c r="FE112" s="175"/>
      <c r="FJ112" s="177"/>
      <c r="FK112" s="176"/>
      <c r="FL112" s="166"/>
      <c r="FM112" s="175"/>
      <c r="FR112" s="177"/>
      <c r="FS112" s="176"/>
      <c r="FT112" s="166"/>
      <c r="FU112" s="175"/>
      <c r="FZ112" s="177"/>
      <c r="GA112" s="176"/>
      <c r="GB112" s="166"/>
      <c r="GC112" s="175"/>
      <c r="GH112" s="177"/>
      <c r="GI112" s="176"/>
      <c r="GJ112" s="166"/>
      <c r="GK112" s="175"/>
      <c r="GP112" s="177"/>
      <c r="GQ112" s="176"/>
      <c r="GR112" s="166"/>
      <c r="GS112" s="175"/>
      <c r="GX112" s="177"/>
      <c r="GY112" s="176"/>
      <c r="GZ112" s="166"/>
      <c r="HA112" s="175"/>
      <c r="HF112" s="177"/>
      <c r="HG112" s="176"/>
      <c r="HH112" s="166"/>
      <c r="HI112" s="175"/>
      <c r="HN112" s="177"/>
      <c r="HO112" s="176"/>
      <c r="HP112" s="166"/>
      <c r="HQ112" s="175"/>
      <c r="HV112" s="177"/>
      <c r="HW112" s="176"/>
      <c r="HX112" s="166"/>
      <c r="HY112" s="175"/>
      <c r="ID112" s="177"/>
      <c r="IE112" s="176"/>
      <c r="IF112" s="166"/>
      <c r="IG112" s="175"/>
      <c r="IL112" s="177"/>
      <c r="IM112" s="176"/>
      <c r="IN112" s="166"/>
      <c r="IO112" s="175"/>
    </row>
    <row r="113" spans="2:249" s="153" customFormat="1">
      <c r="B113" s="599" t="str">
        <f>'Dimens areas verdes'!C286</f>
        <v>bandeirolas</v>
      </c>
      <c r="C113" s="662">
        <f>'Dimens areas verdes'!$D$240</f>
        <v>1</v>
      </c>
      <c r="D113" s="215">
        <v>1</v>
      </c>
      <c r="E113" s="618">
        <f>'Dimens areas verdes'!D286</f>
        <v>0.5</v>
      </c>
      <c r="F113" s="297">
        <f>Banco!D47</f>
        <v>5.49</v>
      </c>
      <c r="G113" s="656">
        <f t="shared" si="10"/>
        <v>2.75</v>
      </c>
      <c r="H113" s="323"/>
      <c r="I113" s="323"/>
      <c r="J113" s="320"/>
      <c r="N113" s="177"/>
      <c r="O113" s="176"/>
      <c r="P113" s="166"/>
      <c r="Q113" s="175"/>
      <c r="V113" s="177"/>
      <c r="W113" s="176"/>
      <c r="X113" s="166"/>
      <c r="Y113" s="175"/>
      <c r="AD113" s="177"/>
      <c r="AE113" s="176"/>
      <c r="AF113" s="166"/>
      <c r="AG113" s="175"/>
      <c r="AL113" s="177"/>
      <c r="AM113" s="176"/>
      <c r="AN113" s="166"/>
      <c r="AO113" s="175"/>
      <c r="AT113" s="177"/>
      <c r="AU113" s="176"/>
      <c r="AV113" s="166"/>
      <c r="AW113" s="175"/>
      <c r="BB113" s="177"/>
      <c r="BC113" s="176"/>
      <c r="BD113" s="166"/>
      <c r="BE113" s="175"/>
      <c r="BJ113" s="177"/>
      <c r="BK113" s="176"/>
      <c r="BL113" s="166"/>
      <c r="BM113" s="175"/>
      <c r="BR113" s="177"/>
      <c r="BS113" s="176"/>
      <c r="BT113" s="166"/>
      <c r="BU113" s="175"/>
      <c r="BZ113" s="177"/>
      <c r="CA113" s="176"/>
      <c r="CB113" s="166"/>
      <c r="CC113" s="175"/>
      <c r="CH113" s="177"/>
      <c r="CI113" s="176"/>
      <c r="CJ113" s="166"/>
      <c r="CK113" s="175"/>
      <c r="CP113" s="177"/>
      <c r="CQ113" s="176"/>
      <c r="CR113" s="166"/>
      <c r="CS113" s="175"/>
      <c r="CX113" s="177"/>
      <c r="CY113" s="176"/>
      <c r="CZ113" s="166"/>
      <c r="DA113" s="175"/>
      <c r="DF113" s="177"/>
      <c r="DG113" s="176"/>
      <c r="DH113" s="166"/>
      <c r="DI113" s="175"/>
      <c r="DN113" s="177"/>
      <c r="DO113" s="176"/>
      <c r="DP113" s="166"/>
      <c r="DQ113" s="175"/>
      <c r="DV113" s="177"/>
      <c r="DW113" s="176"/>
      <c r="DX113" s="166"/>
      <c r="DY113" s="175"/>
      <c r="ED113" s="177"/>
      <c r="EE113" s="176"/>
      <c r="EF113" s="166"/>
      <c r="EG113" s="175"/>
      <c r="EL113" s="177"/>
      <c r="EM113" s="176"/>
      <c r="EN113" s="166"/>
      <c r="EO113" s="175"/>
      <c r="ET113" s="177"/>
      <c r="EU113" s="176"/>
      <c r="EV113" s="166"/>
      <c r="EW113" s="175"/>
      <c r="FB113" s="177"/>
      <c r="FC113" s="176"/>
      <c r="FD113" s="166"/>
      <c r="FE113" s="175"/>
      <c r="FJ113" s="177"/>
      <c r="FK113" s="176"/>
      <c r="FL113" s="166"/>
      <c r="FM113" s="175"/>
      <c r="FR113" s="177"/>
      <c r="FS113" s="176"/>
      <c r="FT113" s="166"/>
      <c r="FU113" s="175"/>
      <c r="FZ113" s="177"/>
      <c r="GA113" s="176"/>
      <c r="GB113" s="166"/>
      <c r="GC113" s="175"/>
      <c r="GH113" s="177"/>
      <c r="GI113" s="176"/>
      <c r="GJ113" s="166"/>
      <c r="GK113" s="175"/>
      <c r="GP113" s="177"/>
      <c r="GQ113" s="176"/>
      <c r="GR113" s="166"/>
      <c r="GS113" s="175"/>
      <c r="GX113" s="177"/>
      <c r="GY113" s="176"/>
      <c r="GZ113" s="166"/>
      <c r="HA113" s="175"/>
      <c r="HF113" s="177"/>
      <c r="HG113" s="176"/>
      <c r="HH113" s="166"/>
      <c r="HI113" s="175"/>
      <c r="HN113" s="177"/>
      <c r="HO113" s="176"/>
      <c r="HP113" s="166"/>
      <c r="HQ113" s="175"/>
      <c r="HV113" s="177"/>
      <c r="HW113" s="176"/>
      <c r="HX113" s="166"/>
      <c r="HY113" s="175"/>
      <c r="ID113" s="177"/>
      <c r="IE113" s="176"/>
      <c r="IF113" s="166"/>
      <c r="IG113" s="175"/>
      <c r="IL113" s="177"/>
      <c r="IM113" s="176"/>
      <c r="IN113" s="166"/>
      <c r="IO113" s="175"/>
    </row>
    <row r="114" spans="2:249" s="153" customFormat="1" ht="13.5" thickBot="1">
      <c r="B114" s="663"/>
      <c r="C114" s="621"/>
      <c r="D114" s="664"/>
      <c r="E114" s="609"/>
      <c r="F114" s="622"/>
      <c r="G114" s="610"/>
      <c r="H114" s="323"/>
      <c r="I114" s="323"/>
      <c r="J114" s="320"/>
      <c r="N114" s="177"/>
      <c r="O114" s="176"/>
      <c r="P114" s="166"/>
      <c r="Q114" s="175"/>
      <c r="V114" s="177"/>
      <c r="W114" s="176"/>
      <c r="X114" s="166"/>
      <c r="Y114" s="175"/>
      <c r="AD114" s="177"/>
      <c r="AE114" s="176"/>
      <c r="AF114" s="166"/>
      <c r="AG114" s="175"/>
      <c r="AL114" s="177"/>
      <c r="AM114" s="176"/>
      <c r="AN114" s="166"/>
      <c r="AO114" s="175"/>
      <c r="AT114" s="177"/>
      <c r="AU114" s="176"/>
      <c r="AV114" s="166"/>
      <c r="AW114" s="175"/>
      <c r="BB114" s="177"/>
      <c r="BC114" s="176"/>
      <c r="BD114" s="166"/>
      <c r="BE114" s="175"/>
      <c r="BJ114" s="177"/>
      <c r="BK114" s="176"/>
      <c r="BL114" s="166"/>
      <c r="BM114" s="175"/>
      <c r="BR114" s="177"/>
      <c r="BS114" s="176"/>
      <c r="BT114" s="166"/>
      <c r="BU114" s="175"/>
      <c r="BZ114" s="177"/>
      <c r="CA114" s="176"/>
      <c r="CB114" s="166"/>
      <c r="CC114" s="175"/>
      <c r="CH114" s="177"/>
      <c r="CI114" s="176"/>
      <c r="CJ114" s="166"/>
      <c r="CK114" s="175"/>
      <c r="CP114" s="177"/>
      <c r="CQ114" s="176"/>
      <c r="CR114" s="166"/>
      <c r="CS114" s="175"/>
      <c r="CX114" s="177"/>
      <c r="CY114" s="176"/>
      <c r="CZ114" s="166"/>
      <c r="DA114" s="175"/>
      <c r="DF114" s="177"/>
      <c r="DG114" s="176"/>
      <c r="DH114" s="166"/>
      <c r="DI114" s="175"/>
      <c r="DN114" s="177"/>
      <c r="DO114" s="176"/>
      <c r="DP114" s="166"/>
      <c r="DQ114" s="175"/>
      <c r="DV114" s="177"/>
      <c r="DW114" s="176"/>
      <c r="DX114" s="166"/>
      <c r="DY114" s="175"/>
      <c r="ED114" s="177"/>
      <c r="EE114" s="176"/>
      <c r="EF114" s="166"/>
      <c r="EG114" s="175"/>
      <c r="EL114" s="177"/>
      <c r="EM114" s="176"/>
      <c r="EN114" s="166"/>
      <c r="EO114" s="175"/>
      <c r="ET114" s="177"/>
      <c r="EU114" s="176"/>
      <c r="EV114" s="166"/>
      <c r="EW114" s="175"/>
      <c r="FB114" s="177"/>
      <c r="FC114" s="176"/>
      <c r="FD114" s="166"/>
      <c r="FE114" s="175"/>
      <c r="FJ114" s="177"/>
      <c r="FK114" s="176"/>
      <c r="FL114" s="166"/>
      <c r="FM114" s="175"/>
      <c r="FR114" s="177"/>
      <c r="FS114" s="176"/>
      <c r="FT114" s="166"/>
      <c r="FU114" s="175"/>
      <c r="FZ114" s="177"/>
      <c r="GA114" s="176"/>
      <c r="GB114" s="166"/>
      <c r="GC114" s="175"/>
      <c r="GH114" s="177"/>
      <c r="GI114" s="176"/>
      <c r="GJ114" s="166"/>
      <c r="GK114" s="175"/>
      <c r="GP114" s="177"/>
      <c r="GQ114" s="176"/>
      <c r="GR114" s="166"/>
      <c r="GS114" s="175"/>
      <c r="GX114" s="177"/>
      <c r="GY114" s="176"/>
      <c r="GZ114" s="166"/>
      <c r="HA114" s="175"/>
      <c r="HF114" s="177"/>
      <c r="HG114" s="176"/>
      <c r="HH114" s="166"/>
      <c r="HI114" s="175"/>
      <c r="HN114" s="177"/>
      <c r="HO114" s="176"/>
      <c r="HP114" s="166"/>
      <c r="HQ114" s="175"/>
      <c r="HV114" s="177"/>
      <c r="HW114" s="176"/>
      <c r="HX114" s="166"/>
      <c r="HY114" s="175"/>
      <c r="ID114" s="177"/>
      <c r="IE114" s="176"/>
      <c r="IF114" s="166"/>
      <c r="IG114" s="175"/>
      <c r="IL114" s="177"/>
      <c r="IM114" s="176"/>
      <c r="IN114" s="166"/>
      <c r="IO114" s="175"/>
    </row>
    <row r="115" spans="2:249" s="153" customFormat="1" ht="20.100000000000001" customHeight="1" thickBot="1">
      <c r="B115" s="637"/>
      <c r="C115" s="637"/>
      <c r="D115" s="639"/>
      <c r="E115" s="650"/>
      <c r="F115" s="665"/>
      <c r="G115" s="661">
        <f>SUM(G103:G114)</f>
        <v>504.03000000000003</v>
      </c>
      <c r="H115" s="614"/>
      <c r="I115" s="614"/>
      <c r="J115" s="320"/>
      <c r="M115" s="172"/>
      <c r="N115" s="172"/>
      <c r="O115" s="171"/>
      <c r="P115" s="171"/>
      <c r="Q115" s="170"/>
      <c r="U115" s="172"/>
      <c r="V115" s="172"/>
      <c r="W115" s="171"/>
      <c r="X115" s="171"/>
      <c r="Y115" s="170"/>
      <c r="AC115" s="172"/>
      <c r="AD115" s="172"/>
      <c r="AE115" s="171"/>
      <c r="AF115" s="171"/>
      <c r="AG115" s="170"/>
      <c r="AK115" s="172"/>
      <c r="AL115" s="172"/>
      <c r="AM115" s="171"/>
      <c r="AN115" s="171"/>
      <c r="AO115" s="170"/>
      <c r="AS115" s="172"/>
      <c r="AT115" s="172"/>
      <c r="AU115" s="171"/>
      <c r="AV115" s="171"/>
      <c r="AW115" s="170"/>
      <c r="BA115" s="172"/>
      <c r="BB115" s="172"/>
      <c r="BC115" s="171"/>
      <c r="BD115" s="171"/>
      <c r="BE115" s="170"/>
      <c r="BI115" s="172"/>
      <c r="BJ115" s="172"/>
      <c r="BK115" s="171"/>
      <c r="BL115" s="171"/>
      <c r="BM115" s="170"/>
      <c r="BQ115" s="172"/>
      <c r="BR115" s="172"/>
      <c r="BS115" s="171"/>
      <c r="BT115" s="171"/>
      <c r="BU115" s="170"/>
      <c r="BY115" s="172"/>
      <c r="BZ115" s="172"/>
      <c r="CA115" s="171"/>
      <c r="CB115" s="171"/>
      <c r="CC115" s="170"/>
      <c r="CG115" s="172"/>
      <c r="CH115" s="172"/>
      <c r="CI115" s="171"/>
      <c r="CJ115" s="171"/>
      <c r="CK115" s="170"/>
      <c r="CO115" s="172"/>
      <c r="CP115" s="172"/>
      <c r="CQ115" s="171"/>
      <c r="CR115" s="171"/>
      <c r="CS115" s="170"/>
      <c r="CW115" s="172"/>
      <c r="CX115" s="172"/>
      <c r="CY115" s="171"/>
      <c r="CZ115" s="171"/>
      <c r="DA115" s="170"/>
      <c r="DE115" s="172"/>
      <c r="DF115" s="172"/>
      <c r="DG115" s="171"/>
      <c r="DH115" s="171"/>
      <c r="DI115" s="170"/>
      <c r="DM115" s="172"/>
      <c r="DN115" s="172"/>
      <c r="DO115" s="171"/>
      <c r="DP115" s="171"/>
      <c r="DQ115" s="170"/>
      <c r="DU115" s="172"/>
      <c r="DV115" s="172"/>
      <c r="DW115" s="171"/>
      <c r="DX115" s="171"/>
      <c r="DY115" s="170"/>
      <c r="EC115" s="172"/>
      <c r="ED115" s="172"/>
      <c r="EE115" s="171"/>
      <c r="EF115" s="171"/>
      <c r="EG115" s="170"/>
      <c r="EK115" s="172"/>
      <c r="EL115" s="172"/>
      <c r="EM115" s="171"/>
      <c r="EN115" s="171"/>
      <c r="EO115" s="170"/>
      <c r="ES115" s="172"/>
      <c r="ET115" s="172"/>
      <c r="EU115" s="171"/>
      <c r="EV115" s="171"/>
      <c r="EW115" s="170"/>
      <c r="FA115" s="172"/>
      <c r="FB115" s="172"/>
      <c r="FC115" s="171"/>
      <c r="FD115" s="171"/>
      <c r="FE115" s="170"/>
      <c r="FI115" s="172"/>
      <c r="FJ115" s="172"/>
      <c r="FK115" s="171"/>
      <c r="FL115" s="171"/>
      <c r="FM115" s="170"/>
      <c r="FQ115" s="172"/>
      <c r="FR115" s="172"/>
      <c r="FS115" s="171"/>
      <c r="FT115" s="171"/>
      <c r="FU115" s="170"/>
      <c r="FY115" s="172"/>
      <c r="FZ115" s="172"/>
      <c r="GA115" s="171"/>
      <c r="GB115" s="171"/>
      <c r="GC115" s="170"/>
      <c r="GG115" s="172"/>
      <c r="GH115" s="172"/>
      <c r="GI115" s="171"/>
      <c r="GJ115" s="171"/>
      <c r="GK115" s="170"/>
      <c r="GO115" s="172"/>
      <c r="GP115" s="172"/>
      <c r="GQ115" s="171"/>
      <c r="GR115" s="171"/>
      <c r="GS115" s="170"/>
      <c r="GW115" s="172"/>
      <c r="GX115" s="172"/>
      <c r="GY115" s="171"/>
      <c r="GZ115" s="171"/>
      <c r="HA115" s="170"/>
      <c r="HE115" s="172"/>
      <c r="HF115" s="172"/>
      <c r="HG115" s="171"/>
      <c r="HH115" s="171"/>
      <c r="HI115" s="170"/>
      <c r="HM115" s="172"/>
      <c r="HN115" s="172"/>
      <c r="HO115" s="171"/>
      <c r="HP115" s="171"/>
      <c r="HQ115" s="170"/>
      <c r="HU115" s="172"/>
      <c r="HV115" s="172"/>
      <c r="HW115" s="171"/>
      <c r="HX115" s="171"/>
      <c r="HY115" s="170"/>
      <c r="IC115" s="172"/>
      <c r="ID115" s="172"/>
      <c r="IE115" s="171"/>
      <c r="IF115" s="171"/>
      <c r="IG115" s="170"/>
      <c r="IK115" s="172"/>
      <c r="IL115" s="172"/>
      <c r="IM115" s="171"/>
      <c r="IN115" s="171"/>
      <c r="IO115" s="170"/>
    </row>
    <row r="116" spans="2:249">
      <c r="B116" s="335" t="s">
        <v>35</v>
      </c>
      <c r="C116" s="320"/>
      <c r="D116" s="320"/>
      <c r="E116" s="320"/>
      <c r="F116" s="320"/>
      <c r="G116" s="320"/>
      <c r="H116" s="320"/>
      <c r="I116" s="320"/>
      <c r="J116" s="320"/>
    </row>
    <row r="117" spans="2:249">
      <c r="B117" s="335" t="str">
        <f>'Ret Arvore peq porte &lt;2 pavim '!B139</f>
        <v>2.1.CAMINHÃO MEDIO CARROCERIA EQUIPADO COM BRAÇO MECANICO HIDRAULICO</v>
      </c>
      <c r="C117" s="320"/>
      <c r="D117" s="320"/>
      <c r="E117" s="415"/>
      <c r="F117" s="356"/>
      <c r="G117" s="666"/>
      <c r="H117" s="666"/>
      <c r="I117" s="666"/>
      <c r="J117" s="320"/>
    </row>
    <row r="118" spans="2:249" ht="13.5" thickBot="1">
      <c r="B118" s="335"/>
      <c r="C118" s="320"/>
      <c r="D118" s="320"/>
      <c r="E118" s="415"/>
      <c r="F118" s="356"/>
      <c r="G118" s="666"/>
      <c r="H118" s="666"/>
      <c r="I118" s="666"/>
      <c r="J118" s="320"/>
    </row>
    <row r="119" spans="2:249">
      <c r="B119" s="335"/>
      <c r="C119" s="320"/>
      <c r="D119" s="320"/>
      <c r="E119" s="667" t="s">
        <v>36</v>
      </c>
      <c r="F119" s="668"/>
      <c r="G119" s="197">
        <f>'Dimens areas verdes'!D257</f>
        <v>1134.0924657534247</v>
      </c>
      <c r="H119" s="666"/>
      <c r="I119" s="666"/>
      <c r="J119" s="320"/>
    </row>
    <row r="120" spans="2:249" ht="13.5" thickBot="1">
      <c r="B120" s="357" t="s">
        <v>38</v>
      </c>
      <c r="C120" s="320"/>
      <c r="D120" s="320"/>
      <c r="E120" s="669" t="s">
        <v>37</v>
      </c>
      <c r="F120" s="356"/>
      <c r="G120" s="278">
        <f>'Dimens areas verdes'!D253</f>
        <v>0.9</v>
      </c>
      <c r="H120" s="1102"/>
      <c r="I120" s="1102"/>
      <c r="J120" s="320"/>
    </row>
    <row r="121" spans="2:249" ht="13.5" thickBot="1">
      <c r="B121" s="670"/>
      <c r="C121" s="722" t="s">
        <v>39</v>
      </c>
      <c r="D121" s="671" t="s">
        <v>40</v>
      </c>
      <c r="E121" s="671" t="s">
        <v>41</v>
      </c>
      <c r="F121" s="672" t="s">
        <v>26</v>
      </c>
      <c r="G121" s="356"/>
      <c r="H121" s="356"/>
      <c r="I121" s="356"/>
      <c r="J121" s="320"/>
    </row>
    <row r="122" spans="2:249" ht="20.100000000000001" customHeight="1" thickBot="1">
      <c r="B122" s="673" t="s">
        <v>110</v>
      </c>
      <c r="C122" s="674">
        <f>G119</f>
        <v>1134.0924657534247</v>
      </c>
      <c r="D122" s="609">
        <f>Banco!D67</f>
        <v>4.2300000000000004</v>
      </c>
      <c r="E122" s="704">
        <f>Banco!D218</f>
        <v>3.5</v>
      </c>
      <c r="F122" s="427">
        <f>(C122/E122)*D122</f>
        <v>1370.6317514677105</v>
      </c>
      <c r="G122" s="356"/>
      <c r="H122" s="356"/>
      <c r="I122" s="356"/>
      <c r="J122" s="320"/>
    </row>
    <row r="123" spans="2:249">
      <c r="B123" s="320"/>
      <c r="C123" s="320"/>
      <c r="D123" s="320"/>
      <c r="E123" s="320"/>
      <c r="F123" s="320"/>
      <c r="G123" s="320"/>
      <c r="H123" s="320"/>
      <c r="I123" s="320"/>
      <c r="J123" s="320"/>
    </row>
    <row r="124" spans="2:249" ht="13.5" thickBot="1">
      <c r="B124" s="383" t="s">
        <v>42</v>
      </c>
      <c r="C124" s="320"/>
      <c r="D124" s="320"/>
      <c r="E124" s="320"/>
      <c r="F124" s="320"/>
      <c r="G124" s="320"/>
      <c r="H124" s="320"/>
      <c r="I124" s="320"/>
      <c r="J124" s="320"/>
    </row>
    <row r="125" spans="2:249" ht="13.5" thickBot="1">
      <c r="B125" s="595" t="s">
        <v>393</v>
      </c>
      <c r="C125" s="676"/>
      <c r="D125" s="677"/>
      <c r="E125" s="677">
        <f>Banco!D229</f>
        <v>0.1</v>
      </c>
      <c r="F125" s="672" t="s">
        <v>26</v>
      </c>
      <c r="G125" s="320"/>
      <c r="H125" s="320"/>
      <c r="I125" s="320"/>
      <c r="J125" s="320"/>
    </row>
    <row r="126" spans="2:249" ht="13.5" thickBot="1">
      <c r="B126" s="608" t="s">
        <v>105</v>
      </c>
      <c r="C126" s="678"/>
      <c r="D126" s="678"/>
      <c r="E126" s="679"/>
      <c r="F126" s="427">
        <f>F122*E125</f>
        <v>137.06317514677104</v>
      </c>
      <c r="G126" s="320"/>
      <c r="H126" s="320"/>
      <c r="I126" s="320"/>
      <c r="J126" s="320"/>
    </row>
    <row r="127" spans="2:249">
      <c r="B127" s="357"/>
      <c r="C127" s="356"/>
      <c r="D127" s="356"/>
      <c r="E127" s="356"/>
      <c r="F127" s="403"/>
      <c r="G127" s="320"/>
      <c r="H127" s="320"/>
      <c r="I127" s="320"/>
      <c r="J127" s="320"/>
    </row>
    <row r="128" spans="2:249" ht="13.5" thickBot="1">
      <c r="B128" s="357" t="s">
        <v>44</v>
      </c>
      <c r="C128" s="320"/>
      <c r="D128" s="320"/>
      <c r="E128" s="320"/>
      <c r="F128" s="320"/>
      <c r="G128" s="320"/>
      <c r="H128" s="320"/>
      <c r="I128" s="320"/>
      <c r="J128" s="320"/>
    </row>
    <row r="129" spans="2:10">
      <c r="B129" s="625"/>
      <c r="C129" s="680" t="s">
        <v>45</v>
      </c>
      <c r="D129" s="627" t="s">
        <v>32</v>
      </c>
      <c r="E129" s="891" t="s">
        <v>26</v>
      </c>
      <c r="F129" s="320"/>
      <c r="G129" s="320"/>
      <c r="H129" s="320"/>
      <c r="I129" s="320"/>
      <c r="J129" s="383"/>
    </row>
    <row r="130" spans="2:10" ht="13.5" thickBot="1">
      <c r="B130" s="673" t="s">
        <v>109</v>
      </c>
      <c r="C130" s="682">
        <f>G120*'Dimens areas verdes'!D121</f>
        <v>7.2</v>
      </c>
      <c r="D130" s="683">
        <f>Banco!D185</f>
        <v>35</v>
      </c>
      <c r="E130" s="675">
        <f>C130*D130</f>
        <v>252</v>
      </c>
      <c r="F130" s="320"/>
      <c r="G130" s="320"/>
      <c r="H130" s="320"/>
      <c r="I130" s="320"/>
      <c r="J130" s="320"/>
    </row>
    <row r="131" spans="2:10">
      <c r="B131" s="320"/>
      <c r="C131" s="320"/>
      <c r="D131" s="320"/>
      <c r="E131" s="320"/>
      <c r="F131" s="320"/>
      <c r="G131" s="320"/>
      <c r="H131" s="320"/>
      <c r="I131" s="320"/>
      <c r="J131" s="320"/>
    </row>
    <row r="132" spans="2:10" ht="13.5" thickBot="1">
      <c r="B132" s="383" t="s">
        <v>46</v>
      </c>
      <c r="C132" s="335"/>
      <c r="D132" s="335"/>
      <c r="E132" s="335"/>
      <c r="F132" s="320"/>
      <c r="G132" s="320"/>
      <c r="H132" s="320"/>
      <c r="I132" s="320"/>
      <c r="J132" s="383"/>
    </row>
    <row r="133" spans="2:10" ht="13.5" thickBot="1">
      <c r="B133" s="615" t="s">
        <v>28</v>
      </c>
      <c r="C133" s="616" t="s">
        <v>50</v>
      </c>
      <c r="D133" s="616" t="s">
        <v>32</v>
      </c>
      <c r="E133" s="617" t="s">
        <v>76</v>
      </c>
      <c r="F133" s="320"/>
      <c r="G133" s="320"/>
      <c r="H133" s="320"/>
      <c r="I133" s="320"/>
      <c r="J133" s="320"/>
    </row>
    <row r="134" spans="2:10">
      <c r="B134" s="599" t="s">
        <v>47</v>
      </c>
      <c r="C134" s="213">
        <v>6</v>
      </c>
      <c r="D134" s="297">
        <f>Banco!D105</f>
        <v>2567</v>
      </c>
      <c r="E134" s="687">
        <f>D134*C134</f>
        <v>15402</v>
      </c>
      <c r="F134" s="356"/>
      <c r="G134" s="320"/>
      <c r="H134" s="320"/>
      <c r="I134" s="320"/>
      <c r="J134" s="320"/>
    </row>
    <row r="135" spans="2:10">
      <c r="B135" s="602" t="s">
        <v>49</v>
      </c>
      <c r="C135" s="180">
        <v>12</v>
      </c>
      <c r="D135" s="892">
        <f>Banco!D106</f>
        <v>460</v>
      </c>
      <c r="E135" s="688">
        <f>D135*C135</f>
        <v>5520</v>
      </c>
      <c r="F135" s="320"/>
      <c r="G135" s="320"/>
      <c r="H135" s="320"/>
      <c r="I135" s="320"/>
      <c r="J135" s="320"/>
    </row>
    <row r="136" spans="2:10" ht="13.5" thickBot="1">
      <c r="B136" s="689" t="s">
        <v>106</v>
      </c>
      <c r="C136" s="690"/>
      <c r="D136" s="690"/>
      <c r="E136" s="691">
        <f>SUM(E134:E135)</f>
        <v>20922</v>
      </c>
      <c r="F136" s="320"/>
      <c r="G136" s="320"/>
      <c r="H136" s="320"/>
      <c r="I136" s="320"/>
      <c r="J136" s="320"/>
    </row>
    <row r="137" spans="2:10" ht="13.5" thickBot="1">
      <c r="B137" s="320"/>
      <c r="C137" s="320"/>
      <c r="D137" s="320"/>
      <c r="E137" s="320"/>
      <c r="F137" s="320"/>
      <c r="G137" s="320"/>
      <c r="H137" s="320"/>
      <c r="I137" s="320"/>
      <c r="J137" s="320"/>
    </row>
    <row r="138" spans="2:10" ht="13.5" thickBot="1">
      <c r="B138" s="437" t="s">
        <v>108</v>
      </c>
      <c r="C138" s="438"/>
      <c r="D138" s="438"/>
      <c r="E138" s="692">
        <f>Banco!D249</f>
        <v>80000</v>
      </c>
      <c r="F138" s="320"/>
      <c r="G138" s="320"/>
      <c r="H138" s="320"/>
      <c r="I138" s="320"/>
      <c r="J138" s="320"/>
    </row>
    <row r="139" spans="2:10" ht="13.5" thickBot="1">
      <c r="B139" s="357"/>
      <c r="C139" s="356"/>
      <c r="D139" s="356"/>
      <c r="E139" s="395"/>
      <c r="F139" s="320"/>
      <c r="G139" s="320"/>
      <c r="H139" s="320"/>
      <c r="I139" s="320"/>
      <c r="J139" s="320"/>
    </row>
    <row r="140" spans="2:10" ht="13.5" thickBot="1">
      <c r="B140" s="320"/>
      <c r="C140" s="320"/>
      <c r="D140" s="320"/>
      <c r="E140" s="693" t="s">
        <v>26</v>
      </c>
      <c r="F140" s="320"/>
      <c r="G140" s="320"/>
      <c r="H140" s="320"/>
      <c r="I140" s="320"/>
      <c r="J140" s="320"/>
    </row>
    <row r="141" spans="2:10" ht="13.5" thickBot="1">
      <c r="B141" s="437" t="s">
        <v>107</v>
      </c>
      <c r="C141" s="438"/>
      <c r="D141" s="438"/>
      <c r="E141" s="427">
        <f>(E136*C122)/E138</f>
        <v>296.59353210616439</v>
      </c>
      <c r="F141" s="320"/>
      <c r="G141" s="320"/>
      <c r="H141" s="320"/>
      <c r="I141" s="320"/>
      <c r="J141" s="320"/>
    </row>
    <row r="142" spans="2:10">
      <c r="B142" s="320"/>
      <c r="C142" s="320"/>
      <c r="D142" s="320"/>
      <c r="E142" s="320"/>
      <c r="F142" s="320"/>
      <c r="G142" s="320"/>
      <c r="H142" s="320"/>
      <c r="I142" s="320"/>
      <c r="J142" s="320"/>
    </row>
    <row r="143" spans="2:10">
      <c r="B143" s="357" t="s">
        <v>51</v>
      </c>
      <c r="C143" s="320"/>
      <c r="D143" s="320"/>
      <c r="E143" s="320"/>
      <c r="F143" s="320"/>
      <c r="G143" s="320"/>
      <c r="H143" s="320"/>
      <c r="I143" s="320"/>
      <c r="J143" s="320"/>
    </row>
    <row r="144" spans="2:10" ht="13.5" thickBot="1">
      <c r="B144" s="320"/>
      <c r="C144" s="320"/>
      <c r="D144" s="320"/>
      <c r="E144" s="320"/>
      <c r="F144" s="320"/>
      <c r="G144" s="320"/>
      <c r="H144" s="320"/>
      <c r="I144" s="320"/>
      <c r="J144" s="320"/>
    </row>
    <row r="145" spans="2:10">
      <c r="B145" s="1374" t="s">
        <v>396</v>
      </c>
      <c r="C145" s="1375"/>
      <c r="D145" s="1375"/>
      <c r="E145" s="694">
        <f>'Ret Arvore peq porte &lt;2 pavim '!E166</f>
        <v>0.3</v>
      </c>
      <c r="F145" s="320"/>
      <c r="G145" s="320"/>
      <c r="H145" s="320"/>
      <c r="I145" s="320"/>
      <c r="J145" s="320"/>
    </row>
    <row r="146" spans="2:10" ht="13.5" thickBot="1">
      <c r="B146" s="1376" t="s">
        <v>954</v>
      </c>
      <c r="C146" s="1377"/>
      <c r="D146" s="1377"/>
      <c r="E146" s="695">
        <f>'Ret Arvore peq porte &lt;2 pavim '!E167</f>
        <v>0.2</v>
      </c>
      <c r="F146" s="320"/>
      <c r="G146" s="320"/>
      <c r="H146" s="320"/>
      <c r="I146" s="320"/>
      <c r="J146" s="320"/>
    </row>
    <row r="147" spans="2:10">
      <c r="B147" s="320"/>
      <c r="C147" s="320"/>
      <c r="D147" s="320"/>
      <c r="E147" s="320"/>
      <c r="F147" s="320"/>
      <c r="G147" s="320"/>
      <c r="H147" s="320"/>
      <c r="I147" s="320"/>
      <c r="J147" s="320"/>
    </row>
    <row r="148" spans="2:10" ht="13.5" thickBot="1">
      <c r="B148" s="357" t="s">
        <v>407</v>
      </c>
      <c r="C148" s="320"/>
      <c r="D148" s="320"/>
      <c r="E148" s="320"/>
      <c r="F148" s="320"/>
      <c r="G148" s="320"/>
      <c r="H148" s="320"/>
      <c r="I148" s="320"/>
      <c r="J148" s="320"/>
    </row>
    <row r="149" spans="2:10" ht="13.5" thickBot="1">
      <c r="B149" s="696"/>
      <c r="C149" s="627" t="s">
        <v>43</v>
      </c>
      <c r="D149" s="627" t="s">
        <v>81</v>
      </c>
      <c r="E149" s="627" t="s">
        <v>80</v>
      </c>
      <c r="F149" s="482" t="s">
        <v>1328</v>
      </c>
      <c r="G149" s="672" t="s">
        <v>26</v>
      </c>
      <c r="H149" s="181"/>
      <c r="I149" s="181"/>
      <c r="J149" s="320"/>
    </row>
    <row r="150" spans="2:10" ht="13.5" thickBot="1">
      <c r="B150" s="634" t="s">
        <v>1123</v>
      </c>
      <c r="C150" s="621">
        <f>G120</f>
        <v>0.9</v>
      </c>
      <c r="D150" s="697">
        <f>'Ret Arvore peq porte &lt;2 pavim '!D171</f>
        <v>313951</v>
      </c>
      <c r="E150" s="698">
        <f>D150*E145</f>
        <v>94185.3</v>
      </c>
      <c r="F150" s="699">
        <f>'Ret Arv peq porte &gt;2&lt;4 m Reflor'!F148</f>
        <v>30</v>
      </c>
      <c r="G150" s="427">
        <f>C150*E150/F150</f>
        <v>2825.5590000000002</v>
      </c>
      <c r="H150" s="401"/>
      <c r="I150" s="401"/>
      <c r="J150" s="320"/>
    </row>
    <row r="151" spans="2:10">
      <c r="B151" s="357"/>
      <c r="C151" s="356"/>
      <c r="D151" s="700"/>
      <c r="E151" s="700"/>
      <c r="F151" s="356"/>
      <c r="G151" s="403"/>
      <c r="H151" s="403"/>
      <c r="I151" s="403"/>
      <c r="J151" s="320"/>
    </row>
    <row r="152" spans="2:10" ht="13.5" thickBot="1">
      <c r="B152" s="357" t="s">
        <v>636</v>
      </c>
      <c r="C152" s="320"/>
      <c r="D152" s="320"/>
      <c r="E152" s="320"/>
      <c r="F152" s="320"/>
      <c r="G152" s="320"/>
      <c r="H152" s="320"/>
      <c r="I152" s="320"/>
      <c r="J152" s="320"/>
    </row>
    <row r="153" spans="2:10" ht="13.5" thickBot="1">
      <c r="B153" s="696"/>
      <c r="C153" s="627" t="s">
        <v>43</v>
      </c>
      <c r="D153" s="627" t="s">
        <v>81</v>
      </c>
      <c r="E153" s="627" t="s">
        <v>80</v>
      </c>
      <c r="F153" s="482" t="s">
        <v>1328</v>
      </c>
      <c r="G153" s="672" t="s">
        <v>26</v>
      </c>
      <c r="H153" s="181"/>
      <c r="I153" s="181"/>
      <c r="J153" s="320"/>
    </row>
    <row r="154" spans="2:10" ht="13.5" thickBot="1">
      <c r="B154" s="634" t="s">
        <v>1124</v>
      </c>
      <c r="C154" s="621">
        <f>C150</f>
        <v>0.9</v>
      </c>
      <c r="D154" s="697">
        <f>'Ret Arvore peq porte &lt;2 pavim '!D175</f>
        <v>191083.33333333334</v>
      </c>
      <c r="E154" s="698">
        <f>D154*E146</f>
        <v>38216.666666666672</v>
      </c>
      <c r="F154" s="699">
        <f>F150</f>
        <v>30</v>
      </c>
      <c r="G154" s="427">
        <f>C154*E154/F154</f>
        <v>1146.5000000000002</v>
      </c>
      <c r="H154" s="401"/>
      <c r="I154" s="401"/>
      <c r="J154" s="320"/>
    </row>
    <row r="155" spans="2:10">
      <c r="B155" s="357"/>
      <c r="C155" s="356"/>
      <c r="D155" s="700"/>
      <c r="E155" s="700"/>
      <c r="F155" s="356"/>
      <c r="G155" s="403"/>
      <c r="H155" s="403"/>
      <c r="I155" s="403"/>
      <c r="J155" s="320"/>
    </row>
    <row r="156" spans="2:10">
      <c r="B156" s="357" t="s">
        <v>53</v>
      </c>
      <c r="C156" s="320"/>
      <c r="D156" s="320"/>
      <c r="E156" s="320"/>
      <c r="F156" s="320"/>
      <c r="G156" s="320"/>
      <c r="H156" s="320"/>
      <c r="I156" s="320"/>
      <c r="J156" s="320"/>
    </row>
    <row r="157" spans="2:10" ht="13.5" thickBot="1">
      <c r="B157" s="357"/>
      <c r="C157" s="320"/>
      <c r="D157" s="320"/>
      <c r="E157" s="320"/>
      <c r="F157" s="320"/>
      <c r="G157" s="320"/>
      <c r="H157" s="320"/>
      <c r="I157" s="320"/>
      <c r="J157" s="320"/>
    </row>
    <row r="158" spans="2:10">
      <c r="B158" s="1374" t="s">
        <v>396</v>
      </c>
      <c r="C158" s="1375"/>
      <c r="D158" s="1375"/>
      <c r="E158" s="694">
        <f>'Ret Arvore peq porte &lt;2 pavim '!E179</f>
        <v>0.48</v>
      </c>
      <c r="F158" s="320"/>
      <c r="G158" s="320"/>
      <c r="H158" s="320"/>
      <c r="I158" s="320"/>
      <c r="J158" s="320"/>
    </row>
    <row r="159" spans="2:10" ht="13.5" thickBot="1">
      <c r="B159" s="1376" t="s">
        <v>954</v>
      </c>
      <c r="C159" s="1377"/>
      <c r="D159" s="1377"/>
      <c r="E159" s="695">
        <f>'Ret Arvore peq porte &lt;2 pavim '!E180</f>
        <v>0.25</v>
      </c>
      <c r="F159" s="320"/>
      <c r="G159" s="320"/>
      <c r="H159" s="320"/>
      <c r="I159" s="320"/>
      <c r="J159" s="320"/>
    </row>
    <row r="160" spans="2:10">
      <c r="B160" s="357"/>
      <c r="C160" s="320"/>
      <c r="D160" s="320"/>
      <c r="E160" s="320"/>
      <c r="F160" s="320"/>
      <c r="G160" s="320"/>
      <c r="H160" s="320"/>
      <c r="I160" s="320"/>
      <c r="J160" s="320"/>
    </row>
    <row r="161" spans="2:10" ht="13.5" thickBot="1">
      <c r="B161" s="357" t="s">
        <v>408</v>
      </c>
      <c r="C161" s="320"/>
      <c r="D161" s="320"/>
      <c r="E161" s="320"/>
      <c r="F161" s="320"/>
      <c r="G161" s="320"/>
      <c r="H161" s="320"/>
      <c r="I161" s="320"/>
      <c r="J161" s="320"/>
    </row>
    <row r="162" spans="2:10" ht="13.5" thickBot="1">
      <c r="B162" s="696"/>
      <c r="C162" s="627" t="s">
        <v>43</v>
      </c>
      <c r="D162" s="627" t="s">
        <v>81</v>
      </c>
      <c r="E162" s="627" t="s">
        <v>1036</v>
      </c>
      <c r="F162" s="482" t="s">
        <v>1328</v>
      </c>
      <c r="G162" s="672" t="s">
        <v>26</v>
      </c>
      <c r="H162" s="181"/>
      <c r="I162" s="181"/>
      <c r="J162" s="320"/>
    </row>
    <row r="163" spans="2:10" ht="13.5" thickBot="1">
      <c r="B163" s="634" t="s">
        <v>1126</v>
      </c>
      <c r="C163" s="726">
        <f>G120</f>
        <v>0.9</v>
      </c>
      <c r="D163" s="697">
        <f>D150</f>
        <v>313951</v>
      </c>
      <c r="E163" s="698">
        <f>D163*E158</f>
        <v>150696.47999999998</v>
      </c>
      <c r="F163" s="699">
        <f>'Ret Arv peq porte &gt;2&lt;4 m Reflor'!F161</f>
        <v>30</v>
      </c>
      <c r="G163" s="427">
        <f>C163*E163/F163</f>
        <v>4520.8944000000001</v>
      </c>
      <c r="H163" s="401"/>
      <c r="I163" s="401"/>
      <c r="J163" s="320"/>
    </row>
    <row r="164" spans="2:10">
      <c r="B164" s="357"/>
      <c r="C164" s="356"/>
      <c r="D164" s="700"/>
      <c r="E164" s="700"/>
      <c r="F164" s="356"/>
      <c r="G164" s="403"/>
      <c r="H164" s="403"/>
      <c r="I164" s="403"/>
      <c r="J164" s="320"/>
    </row>
    <row r="165" spans="2:10" ht="13.5" thickBot="1">
      <c r="B165" s="357" t="s">
        <v>637</v>
      </c>
      <c r="C165" s="320"/>
      <c r="D165" s="320"/>
      <c r="E165" s="320"/>
      <c r="F165" s="320"/>
      <c r="G165" s="320"/>
      <c r="H165" s="320"/>
      <c r="I165" s="320"/>
      <c r="J165" s="320"/>
    </row>
    <row r="166" spans="2:10" ht="13.5" thickBot="1">
      <c r="B166" s="696"/>
      <c r="C166" s="627" t="s">
        <v>43</v>
      </c>
      <c r="D166" s="627" t="s">
        <v>81</v>
      </c>
      <c r="E166" s="627" t="s">
        <v>1036</v>
      </c>
      <c r="F166" s="482" t="s">
        <v>1328</v>
      </c>
      <c r="G166" s="672" t="s">
        <v>26</v>
      </c>
      <c r="H166" s="181"/>
      <c r="I166" s="181"/>
      <c r="J166" s="320"/>
    </row>
    <row r="167" spans="2:10" ht="13.5" thickBot="1">
      <c r="B167" s="634" t="s">
        <v>1127</v>
      </c>
      <c r="C167" s="621">
        <f>C163</f>
        <v>0.9</v>
      </c>
      <c r="D167" s="697">
        <f>D154</f>
        <v>191083.33333333334</v>
      </c>
      <c r="E167" s="698">
        <f>D167*E159</f>
        <v>47770.833333333336</v>
      </c>
      <c r="F167" s="699">
        <f>'Ret Arv peq porte &gt;2&lt;4 m Reflor'!F165</f>
        <v>30</v>
      </c>
      <c r="G167" s="427">
        <f>C167*E167/F167</f>
        <v>1433.125</v>
      </c>
      <c r="H167" s="401"/>
      <c r="I167" s="401"/>
      <c r="J167" s="320"/>
    </row>
    <row r="168" spans="2:10">
      <c r="B168" s="357"/>
      <c r="C168" s="320"/>
      <c r="D168" s="320"/>
      <c r="E168" s="320"/>
      <c r="F168" s="320"/>
      <c r="G168" s="320"/>
      <c r="H168" s="320"/>
      <c r="I168" s="320"/>
      <c r="J168" s="320"/>
    </row>
    <row r="169" spans="2:10" ht="13.5" thickBot="1">
      <c r="B169" s="383" t="s">
        <v>84</v>
      </c>
      <c r="C169" s="320"/>
      <c r="D169" s="320"/>
      <c r="E169" s="320"/>
      <c r="F169" s="320"/>
      <c r="G169" s="320"/>
      <c r="H169" s="320"/>
      <c r="I169" s="320"/>
      <c r="J169" s="320"/>
    </row>
    <row r="170" spans="2:10" ht="13.5" thickBot="1">
      <c r="B170" s="615" t="s">
        <v>28</v>
      </c>
      <c r="C170" s="617" t="s">
        <v>79</v>
      </c>
      <c r="D170" s="320"/>
      <c r="E170" s="320"/>
      <c r="F170" s="320"/>
      <c r="G170" s="320"/>
      <c r="H170" s="320"/>
      <c r="I170" s="320"/>
      <c r="J170" s="320"/>
    </row>
    <row r="171" spans="2:10">
      <c r="B171" s="599" t="s">
        <v>54</v>
      </c>
      <c r="C171" s="687">
        <f>Banco!D269*D150</f>
        <v>3139.51</v>
      </c>
      <c r="D171" s="320"/>
      <c r="E171" s="320"/>
      <c r="F171" s="320"/>
      <c r="G171" s="320"/>
      <c r="H171" s="320"/>
      <c r="I171" s="320"/>
      <c r="J171" s="320"/>
    </row>
    <row r="172" spans="2:10">
      <c r="B172" s="602" t="s">
        <v>55</v>
      </c>
      <c r="C172" s="688">
        <f>Banco!D267</f>
        <v>5.78</v>
      </c>
      <c r="D172" s="320"/>
      <c r="E172" s="320"/>
      <c r="F172" s="320"/>
      <c r="G172" s="320"/>
      <c r="H172" s="320"/>
      <c r="I172" s="320"/>
      <c r="J172" s="320"/>
    </row>
    <row r="173" spans="2:10" ht="13.5" thickBot="1">
      <c r="B173" s="602" t="s">
        <v>56</v>
      </c>
      <c r="C173" s="688">
        <f>D150*Banco!D272</f>
        <v>4709.2649999999994</v>
      </c>
      <c r="D173" s="320"/>
      <c r="E173" s="320"/>
      <c r="F173" s="320"/>
      <c r="G173" s="320"/>
      <c r="H173" s="320"/>
      <c r="I173" s="320"/>
      <c r="J173" s="320"/>
    </row>
    <row r="174" spans="2:10" ht="13.5" thickBot="1">
      <c r="B174" s="602" t="s">
        <v>85</v>
      </c>
      <c r="C174" s="688">
        <f>SUM(C171:C173)</f>
        <v>7854.5550000000003</v>
      </c>
      <c r="D174" s="693" t="s">
        <v>26</v>
      </c>
      <c r="E174" s="320"/>
      <c r="F174" s="320"/>
      <c r="G174" s="320"/>
      <c r="H174" s="320"/>
      <c r="I174" s="320"/>
      <c r="J174" s="320"/>
    </row>
    <row r="175" spans="2:10" ht="13.5" thickBot="1">
      <c r="B175" s="608" t="s">
        <v>86</v>
      </c>
      <c r="C175" s="702">
        <f>C174/12</f>
        <v>654.54624999999999</v>
      </c>
      <c r="D175" s="703">
        <f>G120*C175</f>
        <v>589.09162500000002</v>
      </c>
      <c r="E175" s="320"/>
      <c r="F175" s="320"/>
      <c r="G175" s="320"/>
      <c r="H175" s="320"/>
      <c r="I175" s="320"/>
      <c r="J175" s="320"/>
    </row>
    <row r="176" spans="2:10">
      <c r="B176" s="357"/>
      <c r="C176" s="700"/>
      <c r="D176" s="852"/>
      <c r="E176" s="320"/>
      <c r="F176" s="320"/>
      <c r="G176" s="320"/>
      <c r="H176" s="320"/>
      <c r="I176" s="320"/>
      <c r="J176" s="320"/>
    </row>
    <row r="177" spans="2:10" ht="13.5" thickBot="1">
      <c r="B177" s="357" t="s">
        <v>440</v>
      </c>
      <c r="C177" s="320"/>
      <c r="D177" s="320"/>
      <c r="E177" s="415"/>
      <c r="F177" s="320"/>
      <c r="G177" s="320"/>
      <c r="H177" s="320"/>
      <c r="I177" s="320"/>
      <c r="J177" s="320"/>
    </row>
    <row r="178" spans="2:10" ht="13.5" thickBot="1">
      <c r="B178" s="670"/>
      <c r="C178" s="722" t="s">
        <v>442</v>
      </c>
      <c r="D178" s="627" t="s">
        <v>81</v>
      </c>
      <c r="E178" s="672" t="s">
        <v>26</v>
      </c>
      <c r="F178" s="320"/>
      <c r="G178" s="320"/>
      <c r="H178" s="320"/>
      <c r="I178" s="320"/>
      <c r="J178" s="320"/>
    </row>
    <row r="179" spans="2:10" ht="13.5" thickBot="1">
      <c r="B179" s="673" t="s">
        <v>441</v>
      </c>
      <c r="C179" s="727">
        <f>G120</f>
        <v>0.9</v>
      </c>
      <c r="D179" s="704">
        <f>Banco!D274</f>
        <v>160</v>
      </c>
      <c r="E179" s="661">
        <f>C179*D179</f>
        <v>144</v>
      </c>
      <c r="F179" s="320"/>
      <c r="G179" s="320"/>
      <c r="H179" s="320"/>
      <c r="I179" s="320"/>
      <c r="J179" s="320"/>
    </row>
    <row r="180" spans="2:10" ht="13.5" thickBot="1">
      <c r="B180" s="357"/>
      <c r="C180" s="700"/>
      <c r="D180" s="852"/>
      <c r="E180" s="320"/>
      <c r="F180" s="320"/>
      <c r="G180" s="320"/>
      <c r="H180" s="320"/>
      <c r="I180" s="320"/>
      <c r="J180" s="320"/>
    </row>
    <row r="181" spans="2:10" ht="13.5" thickBot="1">
      <c r="B181" s="320"/>
      <c r="C181" s="320"/>
      <c r="D181" s="320"/>
      <c r="E181" s="320"/>
      <c r="F181" s="320"/>
      <c r="G181" s="693" t="s">
        <v>26</v>
      </c>
      <c r="H181" s="181"/>
      <c r="I181" s="181"/>
      <c r="J181" s="320"/>
    </row>
    <row r="182" spans="2:10" ht="13.5" thickBot="1">
      <c r="B182" s="1371" t="str">
        <f>'Ret Arvore peq porte &lt;2 pavim '!B203:F203</f>
        <v>2.1.9. TOTAL MENSAL DO CAMINHÃO MEDIO CARROCERIA EQUIPADO COM BRAÇO MECANICO</v>
      </c>
      <c r="C182" s="1372"/>
      <c r="D182" s="1372"/>
      <c r="E182" s="1372"/>
      <c r="F182" s="1372"/>
      <c r="G182" s="427">
        <f>E179+D175+G167+G163+G154+G150+E141+E130+F126+F122</f>
        <v>12715.458483720646</v>
      </c>
      <c r="H182" s="401"/>
      <c r="I182" s="401"/>
      <c r="J182" s="725"/>
    </row>
    <row r="183" spans="2:10">
      <c r="B183" s="357"/>
      <c r="C183" s="356"/>
      <c r="D183" s="356"/>
      <c r="E183" s="356"/>
      <c r="F183" s="356"/>
      <c r="G183" s="395"/>
      <c r="H183" s="395"/>
      <c r="I183" s="395"/>
      <c r="J183" s="725"/>
    </row>
    <row r="184" spans="2:10" ht="13.5" thickBot="1">
      <c r="B184" s="335" t="str">
        <f>'Ret Arvore peq porte &lt;2 pavim '!B205</f>
        <v>2.2. BANHEIRO QUIMICO</v>
      </c>
      <c r="C184" s="320"/>
      <c r="D184" s="320"/>
      <c r="E184" s="415"/>
      <c r="F184" s="356"/>
      <c r="G184" s="666"/>
      <c r="H184" s="666"/>
      <c r="I184" s="666"/>
      <c r="J184" s="320"/>
    </row>
    <row r="185" spans="2:10" ht="13.5" thickBot="1">
      <c r="B185" s="357"/>
      <c r="C185" s="320"/>
      <c r="D185" s="320"/>
      <c r="E185" s="706" t="s">
        <v>659</v>
      </c>
      <c r="F185" s="438"/>
      <c r="G185" s="707">
        <f>'Dimens areas verdes'!D265</f>
        <v>1</v>
      </c>
      <c r="H185" s="1102"/>
      <c r="I185" s="1102"/>
      <c r="J185" s="320"/>
    </row>
    <row r="186" spans="2:10">
      <c r="B186" s="357" t="s">
        <v>639</v>
      </c>
      <c r="C186" s="320"/>
      <c r="D186" s="320"/>
      <c r="E186" s="320"/>
      <c r="F186" s="320"/>
      <c r="G186" s="320"/>
      <c r="H186" s="320"/>
      <c r="I186" s="320"/>
      <c r="J186" s="320"/>
    </row>
    <row r="187" spans="2:10" ht="13.5" thickBot="1">
      <c r="B187" s="320"/>
      <c r="C187" s="320"/>
      <c r="D187" s="320"/>
      <c r="E187" s="320"/>
      <c r="F187" s="320"/>
      <c r="G187" s="320"/>
      <c r="H187" s="320"/>
      <c r="I187" s="320"/>
      <c r="J187" s="320"/>
    </row>
    <row r="188" spans="2:10" ht="13.5" thickBot="1">
      <c r="B188" s="1369" t="s">
        <v>640</v>
      </c>
      <c r="C188" s="1370"/>
      <c r="D188" s="1370"/>
      <c r="E188" s="708">
        <f>'Ret Arvore peq porte &lt;2 pavim '!E209</f>
        <v>0.25</v>
      </c>
      <c r="F188" s="320"/>
      <c r="G188" s="320"/>
      <c r="H188" s="320"/>
      <c r="I188" s="320"/>
      <c r="J188" s="320"/>
    </row>
    <row r="189" spans="2:10">
      <c r="B189" s="320"/>
      <c r="C189" s="320"/>
      <c r="D189" s="320"/>
      <c r="E189" s="320"/>
      <c r="F189" s="320"/>
      <c r="G189" s="320"/>
      <c r="H189" s="320"/>
      <c r="I189" s="320"/>
      <c r="J189" s="320"/>
    </row>
    <row r="190" spans="2:10" ht="13.5" thickBot="1">
      <c r="B190" s="357" t="s">
        <v>672</v>
      </c>
      <c r="C190" s="320"/>
      <c r="D190" s="320"/>
      <c r="E190" s="320"/>
      <c r="F190" s="320"/>
      <c r="G190" s="320"/>
      <c r="H190" s="320"/>
      <c r="I190" s="320"/>
      <c r="J190" s="320"/>
    </row>
    <row r="191" spans="2:10" ht="13.5" thickBot="1">
      <c r="B191" s="696"/>
      <c r="C191" s="627" t="s">
        <v>43</v>
      </c>
      <c r="D191" s="627" t="s">
        <v>81</v>
      </c>
      <c r="E191" s="627" t="s">
        <v>80</v>
      </c>
      <c r="F191" s="482" t="s">
        <v>1328</v>
      </c>
      <c r="G191" s="672" t="s">
        <v>26</v>
      </c>
      <c r="H191" s="181"/>
      <c r="I191" s="181"/>
      <c r="J191" s="320"/>
    </row>
    <row r="192" spans="2:10" ht="13.5" thickBot="1">
      <c r="B192" s="634" t="s">
        <v>1130</v>
      </c>
      <c r="C192" s="621">
        <f>G185</f>
        <v>1</v>
      </c>
      <c r="D192" s="697">
        <f>'Ret Arvore peq porte &lt;2 pavim '!D213</f>
        <v>4867</v>
      </c>
      <c r="E192" s="698">
        <f>D192*E188</f>
        <v>1216.75</v>
      </c>
      <c r="F192" s="699">
        <f>'Ret Arv peq porte &gt;2&lt;4 m Reflor'!F190</f>
        <v>30</v>
      </c>
      <c r="G192" s="427">
        <f>C192*E192/F192</f>
        <v>40.55833333333333</v>
      </c>
      <c r="H192" s="401"/>
      <c r="I192" s="401"/>
      <c r="J192" s="320"/>
    </row>
    <row r="193" spans="2:10">
      <c r="B193" s="357"/>
      <c r="C193" s="356"/>
      <c r="D193" s="700"/>
      <c r="E193" s="700"/>
      <c r="F193" s="356"/>
      <c r="G193" s="403"/>
      <c r="H193" s="403"/>
      <c r="I193" s="403"/>
      <c r="J193" s="320"/>
    </row>
    <row r="194" spans="2:10">
      <c r="B194" s="357" t="s">
        <v>642</v>
      </c>
      <c r="C194" s="320"/>
      <c r="D194" s="320"/>
      <c r="E194" s="320"/>
      <c r="F194" s="320"/>
      <c r="G194" s="320"/>
      <c r="H194" s="320"/>
      <c r="I194" s="320"/>
      <c r="J194" s="320"/>
    </row>
    <row r="195" spans="2:10" ht="13.5" thickBot="1">
      <c r="B195" s="357"/>
      <c r="C195" s="320"/>
      <c r="D195" s="320"/>
      <c r="E195" s="320"/>
      <c r="F195" s="320"/>
      <c r="G195" s="320"/>
      <c r="H195" s="320"/>
      <c r="I195" s="320"/>
      <c r="J195" s="320"/>
    </row>
    <row r="196" spans="2:10" ht="13.5" thickBot="1">
      <c r="B196" s="1369" t="s">
        <v>640</v>
      </c>
      <c r="C196" s="1370"/>
      <c r="D196" s="1370"/>
      <c r="E196" s="708">
        <f>'Ret Arvore peq porte &lt;2 pavim '!E217</f>
        <v>0.5</v>
      </c>
      <c r="F196" s="320"/>
      <c r="G196" s="320"/>
      <c r="H196" s="320"/>
      <c r="I196" s="320"/>
      <c r="J196" s="320"/>
    </row>
    <row r="197" spans="2:10">
      <c r="B197" s="357"/>
      <c r="C197" s="320"/>
      <c r="D197" s="320"/>
      <c r="E197" s="320"/>
      <c r="F197" s="320"/>
      <c r="G197" s="320"/>
      <c r="H197" s="320"/>
      <c r="I197" s="320"/>
      <c r="J197" s="320"/>
    </row>
    <row r="198" spans="2:10" ht="13.5" thickBot="1">
      <c r="B198" s="357" t="s">
        <v>770</v>
      </c>
      <c r="C198" s="320"/>
      <c r="D198" s="320"/>
      <c r="E198" s="320"/>
      <c r="F198" s="320"/>
      <c r="G198" s="320"/>
      <c r="H198" s="320"/>
      <c r="I198" s="320"/>
      <c r="J198" s="320"/>
    </row>
    <row r="199" spans="2:10" ht="13.5" thickBot="1">
      <c r="B199" s="696"/>
      <c r="C199" s="627" t="s">
        <v>43</v>
      </c>
      <c r="D199" s="627" t="s">
        <v>81</v>
      </c>
      <c r="E199" s="627" t="s">
        <v>1036</v>
      </c>
      <c r="F199" s="482" t="s">
        <v>1328</v>
      </c>
      <c r="G199" s="672" t="s">
        <v>26</v>
      </c>
      <c r="H199" s="181"/>
      <c r="I199" s="181"/>
      <c r="J199" s="320"/>
    </row>
    <row r="200" spans="2:10" ht="13.5" thickBot="1">
      <c r="B200" s="634" t="s">
        <v>1131</v>
      </c>
      <c r="C200" s="701">
        <f>G185</f>
        <v>1</v>
      </c>
      <c r="D200" s="697">
        <f>D192</f>
        <v>4867</v>
      </c>
      <c r="E200" s="698">
        <f>D200*E196</f>
        <v>2433.5</v>
      </c>
      <c r="F200" s="699">
        <f>'Ret Arv peq porte &gt;2&lt;4 m Reflor'!F198</f>
        <v>30</v>
      </c>
      <c r="G200" s="427">
        <f>C200*E200/F200</f>
        <v>81.11666666666666</v>
      </c>
      <c r="H200" s="401"/>
      <c r="I200" s="401"/>
      <c r="J200" s="320"/>
    </row>
    <row r="201" spans="2:10" ht="13.5" thickBot="1">
      <c r="B201" s="357"/>
      <c r="C201" s="893"/>
      <c r="D201" s="700"/>
      <c r="E201" s="894"/>
      <c r="F201" s="895"/>
      <c r="G201" s="401"/>
      <c r="H201" s="401"/>
      <c r="I201" s="401"/>
      <c r="J201" s="320"/>
    </row>
    <row r="202" spans="2:10" ht="13.5" thickBot="1">
      <c r="B202" s="320"/>
      <c r="C202" s="320"/>
      <c r="D202" s="320"/>
      <c r="E202" s="320"/>
      <c r="F202" s="320"/>
      <c r="G202" s="693" t="s">
        <v>26</v>
      </c>
      <c r="H202" s="181"/>
      <c r="I202" s="181"/>
      <c r="J202" s="320"/>
    </row>
    <row r="203" spans="2:10" ht="13.5" thickBot="1">
      <c r="B203" s="1371" t="s">
        <v>643</v>
      </c>
      <c r="C203" s="1372"/>
      <c r="D203" s="1372"/>
      <c r="E203" s="1372"/>
      <c r="F203" s="1373"/>
      <c r="G203" s="710">
        <f>G200+G192</f>
        <v>121.67499999999998</v>
      </c>
      <c r="H203" s="401"/>
      <c r="I203" s="401"/>
      <c r="J203" s="320"/>
    </row>
    <row r="204" spans="2:10">
      <c r="B204" s="705"/>
      <c r="C204" s="705"/>
      <c r="D204" s="705"/>
      <c r="E204" s="705"/>
      <c r="F204" s="705"/>
      <c r="G204" s="401"/>
      <c r="H204" s="401"/>
      <c r="I204" s="401"/>
      <c r="J204" s="320"/>
    </row>
    <row r="205" spans="2:10">
      <c r="B205" s="335" t="s">
        <v>782</v>
      </c>
      <c r="C205" s="320"/>
      <c r="D205" s="320"/>
      <c r="E205" s="415"/>
      <c r="F205" s="356"/>
      <c r="G205" s="666"/>
      <c r="H205" s="666"/>
      <c r="I205" s="666"/>
      <c r="J205" s="320"/>
    </row>
    <row r="206" spans="2:10" ht="13.5" thickBot="1">
      <c r="B206" s="335"/>
      <c r="C206" s="320"/>
      <c r="D206" s="320"/>
      <c r="E206" s="415"/>
      <c r="F206" s="356"/>
      <c r="G206" s="666"/>
      <c r="H206" s="666"/>
      <c r="I206" s="666"/>
      <c r="J206" s="320"/>
    </row>
    <row r="207" spans="2:10" ht="13.5" thickBot="1">
      <c r="B207" s="745"/>
      <c r="C207" s="319"/>
      <c r="D207" s="319"/>
      <c r="E207" s="803" t="s">
        <v>825</v>
      </c>
      <c r="F207" s="804"/>
      <c r="G207" s="196">
        <f>'Dimens areas verdes'!D268</f>
        <v>114.39999999999999</v>
      </c>
      <c r="H207" s="666"/>
      <c r="I207" s="666"/>
      <c r="J207" s="320"/>
    </row>
    <row r="208" spans="2:10" ht="13.5" thickBot="1">
      <c r="B208" s="805" t="s">
        <v>831</v>
      </c>
      <c r="C208" s="319"/>
      <c r="D208" s="319"/>
      <c r="E208" s="856" t="s">
        <v>862</v>
      </c>
      <c r="F208" s="807"/>
      <c r="G208" s="293">
        <f>'Dimens areas verdes'!D267</f>
        <v>1</v>
      </c>
      <c r="H208" s="666"/>
      <c r="I208" s="666"/>
      <c r="J208" s="320"/>
    </row>
    <row r="209" spans="2:10" ht="13.5" thickBot="1">
      <c r="B209" s="808"/>
      <c r="C209" s="871" t="s">
        <v>448</v>
      </c>
      <c r="D209" s="809" t="s">
        <v>40</v>
      </c>
      <c r="E209" s="809" t="s">
        <v>1587</v>
      </c>
      <c r="F209" s="810" t="s">
        <v>26</v>
      </c>
      <c r="G209" s="807"/>
      <c r="H209" s="666"/>
      <c r="I209" s="666"/>
      <c r="J209" s="320"/>
    </row>
    <row r="210" spans="2:10" ht="13.5" thickBot="1">
      <c r="B210" s="811" t="s">
        <v>110</v>
      </c>
      <c r="C210" s="812">
        <f>G207</f>
        <v>114.39999999999999</v>
      </c>
      <c r="D210" s="740">
        <f>Banco!D47</f>
        <v>5.49</v>
      </c>
      <c r="E210" s="813">
        <f>Banco!D226</f>
        <v>1.5405</v>
      </c>
      <c r="F210" s="814">
        <f>C210*D210*E210</f>
        <v>967.52026799999987</v>
      </c>
      <c r="G210" s="807"/>
      <c r="H210" s="666"/>
      <c r="I210" s="666"/>
      <c r="J210" s="320"/>
    </row>
    <row r="211" spans="2:10">
      <c r="B211" s="319"/>
      <c r="C211" s="319"/>
      <c r="D211" s="319"/>
      <c r="E211" s="319"/>
      <c r="F211" s="319"/>
      <c r="G211" s="319"/>
      <c r="H211" s="666"/>
      <c r="I211" s="666"/>
      <c r="J211" s="320"/>
    </row>
    <row r="212" spans="2:10" ht="13.5" thickBot="1">
      <c r="B212" s="829" t="s">
        <v>832</v>
      </c>
      <c r="C212" s="319"/>
      <c r="D212" s="319"/>
      <c r="E212" s="319"/>
      <c r="F212" s="319"/>
      <c r="G212" s="319"/>
      <c r="H212" s="666"/>
      <c r="I212" s="666"/>
      <c r="J212" s="320"/>
    </row>
    <row r="213" spans="2:10" ht="13.5" thickBot="1">
      <c r="B213" s="815" t="s">
        <v>1588</v>
      </c>
      <c r="C213" s="1073" t="s">
        <v>1589</v>
      </c>
      <c r="D213" s="809" t="s">
        <v>40</v>
      </c>
      <c r="E213" s="1074" t="s">
        <v>1590</v>
      </c>
      <c r="F213" s="810" t="s">
        <v>26</v>
      </c>
      <c r="G213" s="319"/>
      <c r="H213" s="666"/>
      <c r="I213" s="666"/>
      <c r="J213" s="320"/>
    </row>
    <row r="214" spans="2:10" ht="13.5" thickBot="1">
      <c r="B214" s="818" t="s">
        <v>105</v>
      </c>
      <c r="C214" s="753">
        <f>C210*E210</f>
        <v>176.23319999999998</v>
      </c>
      <c r="D214" s="753">
        <f>Banco!D68</f>
        <v>28</v>
      </c>
      <c r="E214" s="1075">
        <f>Banco!D231</f>
        <v>0.03</v>
      </c>
      <c r="F214" s="814">
        <f>C214*D214*E214</f>
        <v>148.035888</v>
      </c>
      <c r="G214" s="319"/>
      <c r="H214" s="666"/>
      <c r="I214" s="666"/>
      <c r="J214" s="320"/>
    </row>
    <row r="215" spans="2:10">
      <c r="B215" s="335"/>
      <c r="C215" s="320"/>
      <c r="D215" s="320"/>
      <c r="E215" s="415"/>
      <c r="F215" s="356"/>
      <c r="G215" s="666"/>
      <c r="H215" s="666"/>
      <c r="I215" s="666"/>
      <c r="J215" s="320"/>
    </row>
    <row r="216" spans="2:10">
      <c r="B216" s="357" t="s">
        <v>1591</v>
      </c>
      <c r="C216" s="320"/>
      <c r="D216" s="320"/>
      <c r="E216" s="320"/>
      <c r="F216" s="320"/>
      <c r="G216" s="320"/>
      <c r="H216" s="320"/>
      <c r="I216" s="320"/>
      <c r="J216" s="320"/>
    </row>
    <row r="217" spans="2:10" ht="13.5" thickBot="1">
      <c r="B217" s="320"/>
      <c r="C217" s="320"/>
      <c r="D217" s="320"/>
      <c r="E217" s="320"/>
      <c r="F217" s="320"/>
      <c r="G217" s="320"/>
      <c r="H217" s="320"/>
      <c r="I217" s="320"/>
      <c r="J217" s="320"/>
    </row>
    <row r="218" spans="2:10" ht="13.5" thickBot="1">
      <c r="B218" s="1369" t="s">
        <v>771</v>
      </c>
      <c r="C218" s="1370"/>
      <c r="D218" s="1370"/>
      <c r="E218" s="708">
        <f>E188</f>
        <v>0.25</v>
      </c>
      <c r="F218" s="320"/>
      <c r="G218" s="320"/>
      <c r="H218" s="320"/>
      <c r="I218" s="320"/>
      <c r="J218" s="320"/>
    </row>
    <row r="219" spans="2:10">
      <c r="B219" s="320"/>
      <c r="C219" s="320"/>
      <c r="D219" s="320"/>
      <c r="E219" s="320"/>
      <c r="F219" s="320"/>
      <c r="G219" s="320"/>
      <c r="H219" s="320"/>
      <c r="I219" s="320"/>
      <c r="J219" s="320"/>
    </row>
    <row r="220" spans="2:10" ht="13.5" thickBot="1">
      <c r="B220" s="357" t="s">
        <v>772</v>
      </c>
      <c r="C220" s="320"/>
      <c r="D220" s="320"/>
      <c r="E220" s="320"/>
      <c r="F220" s="320"/>
      <c r="G220" s="320"/>
      <c r="H220" s="320"/>
      <c r="I220" s="320"/>
      <c r="J220" s="320"/>
    </row>
    <row r="221" spans="2:10" ht="13.5" thickBot="1">
      <c r="B221" s="696"/>
      <c r="C221" s="627" t="s">
        <v>43</v>
      </c>
      <c r="D221" s="627" t="s">
        <v>81</v>
      </c>
      <c r="E221" s="627" t="s">
        <v>80</v>
      </c>
      <c r="F221" s="482" t="s">
        <v>1328</v>
      </c>
      <c r="G221" s="672" t="s">
        <v>26</v>
      </c>
      <c r="H221" s="181"/>
      <c r="I221" s="181"/>
      <c r="J221" s="320"/>
    </row>
    <row r="222" spans="2:10" ht="13.5" thickBot="1">
      <c r="B222" s="634" t="s">
        <v>1132</v>
      </c>
      <c r="C222" s="960">
        <f>G208</f>
        <v>1</v>
      </c>
      <c r="D222" s="697">
        <f>Banco!D172</f>
        <v>3045</v>
      </c>
      <c r="E222" s="698">
        <f>D222*E218</f>
        <v>761.25</v>
      </c>
      <c r="F222" s="699">
        <f>Banco!D280</f>
        <v>30</v>
      </c>
      <c r="G222" s="427">
        <f>C222*E222/F222</f>
        <v>25.375</v>
      </c>
      <c r="H222" s="401"/>
      <c r="I222" s="401"/>
      <c r="J222" s="320"/>
    </row>
    <row r="223" spans="2:10">
      <c r="B223" s="357"/>
      <c r="C223" s="356"/>
      <c r="D223" s="700"/>
      <c r="E223" s="700"/>
      <c r="F223" s="356"/>
      <c r="G223" s="403"/>
      <c r="H223" s="403"/>
      <c r="I223" s="403"/>
      <c r="J223" s="320"/>
    </row>
    <row r="224" spans="2:10">
      <c r="B224" s="357" t="s">
        <v>1592</v>
      </c>
      <c r="C224" s="320"/>
      <c r="D224" s="320"/>
      <c r="E224" s="320"/>
      <c r="F224" s="320"/>
      <c r="G224" s="320"/>
      <c r="H224" s="320"/>
      <c r="I224" s="320"/>
      <c r="J224" s="320"/>
    </row>
    <row r="225" spans="2:10" ht="13.5" thickBot="1">
      <c r="B225" s="357"/>
      <c r="C225" s="320"/>
      <c r="D225" s="320"/>
      <c r="E225" s="320"/>
      <c r="F225" s="320"/>
      <c r="G225" s="320"/>
      <c r="H225" s="320"/>
      <c r="I225" s="320"/>
      <c r="J225" s="320"/>
    </row>
    <row r="226" spans="2:10" ht="13.5" thickBot="1">
      <c r="B226" s="1369" t="s">
        <v>771</v>
      </c>
      <c r="C226" s="1370"/>
      <c r="D226" s="1370"/>
      <c r="E226" s="708">
        <f>'Ret Arvore peq porte &lt;2 pavim '!E247</f>
        <v>0.75</v>
      </c>
      <c r="F226" s="320"/>
      <c r="G226" s="320"/>
      <c r="H226" s="320"/>
      <c r="I226" s="320"/>
      <c r="J226" s="320"/>
    </row>
    <row r="227" spans="2:10">
      <c r="B227" s="357"/>
      <c r="C227" s="320"/>
      <c r="D227" s="320"/>
      <c r="E227" s="320"/>
      <c r="F227" s="320"/>
      <c r="G227" s="320"/>
      <c r="H227" s="320"/>
      <c r="I227" s="320"/>
      <c r="J227" s="320"/>
    </row>
    <row r="228" spans="2:10" ht="13.5" thickBot="1">
      <c r="B228" s="357" t="s">
        <v>783</v>
      </c>
      <c r="C228" s="320"/>
      <c r="D228" s="320"/>
      <c r="E228" s="320"/>
      <c r="F228" s="320"/>
      <c r="G228" s="320"/>
      <c r="H228" s="320"/>
      <c r="I228" s="320"/>
      <c r="J228" s="320"/>
    </row>
    <row r="229" spans="2:10" ht="13.5" thickBot="1">
      <c r="B229" s="696"/>
      <c r="C229" s="627" t="s">
        <v>43</v>
      </c>
      <c r="D229" s="627" t="s">
        <v>81</v>
      </c>
      <c r="E229" s="627" t="s">
        <v>1036</v>
      </c>
      <c r="F229" s="482" t="s">
        <v>1328</v>
      </c>
      <c r="G229" s="672" t="s">
        <v>26</v>
      </c>
      <c r="H229" s="181"/>
      <c r="I229" s="181"/>
      <c r="J229" s="320"/>
    </row>
    <row r="230" spans="2:10" ht="13.5" thickBot="1">
      <c r="B230" s="634" t="s">
        <v>1133</v>
      </c>
      <c r="C230" s="701">
        <f>C222</f>
        <v>1</v>
      </c>
      <c r="D230" s="697">
        <f>D222</f>
        <v>3045</v>
      </c>
      <c r="E230" s="698">
        <f>D230*E226</f>
        <v>2283.75</v>
      </c>
      <c r="F230" s="699">
        <f>F222</f>
        <v>30</v>
      </c>
      <c r="G230" s="427">
        <f>C230*E230/F230</f>
        <v>76.125</v>
      </c>
      <c r="H230" s="401"/>
      <c r="I230" s="401"/>
      <c r="J230" s="320"/>
    </row>
    <row r="231" spans="2:10" ht="13.5" thickBot="1">
      <c r="B231" s="357"/>
      <c r="C231" s="893"/>
      <c r="D231" s="700"/>
      <c r="E231" s="894"/>
      <c r="F231" s="895"/>
      <c r="G231" s="401"/>
      <c r="H231" s="401"/>
      <c r="I231" s="401"/>
      <c r="J231" s="320"/>
    </row>
    <row r="232" spans="2:10" ht="13.5" thickBot="1">
      <c r="B232" s="320"/>
      <c r="C232" s="320"/>
      <c r="D232" s="320"/>
      <c r="E232" s="320"/>
      <c r="F232" s="320"/>
      <c r="G232" s="693" t="s">
        <v>26</v>
      </c>
      <c r="H232" s="181"/>
      <c r="I232" s="181"/>
      <c r="J232" s="320"/>
    </row>
    <row r="233" spans="2:10" ht="13.5" thickBot="1">
      <c r="B233" s="1371" t="s">
        <v>1593</v>
      </c>
      <c r="C233" s="1372"/>
      <c r="D233" s="1372"/>
      <c r="E233" s="1372"/>
      <c r="F233" s="1373"/>
      <c r="G233" s="710">
        <f>F210+F214+G230+G222</f>
        <v>1217.0561559999999</v>
      </c>
      <c r="H233" s="401"/>
      <c r="I233" s="401"/>
      <c r="J233" s="320"/>
    </row>
    <row r="234" spans="2:10">
      <c r="B234" s="705"/>
      <c r="C234" s="705"/>
      <c r="D234" s="705"/>
      <c r="E234" s="705"/>
      <c r="F234" s="705"/>
      <c r="G234" s="401"/>
      <c r="H234" s="401"/>
      <c r="I234" s="401"/>
      <c r="J234" s="320"/>
    </row>
    <row r="235" spans="2:10">
      <c r="B235" s="705"/>
      <c r="C235" s="705"/>
      <c r="D235" s="705"/>
      <c r="E235" s="705"/>
      <c r="F235" s="705"/>
      <c r="G235" s="401"/>
      <c r="H235" s="666"/>
      <c r="I235" s="666"/>
      <c r="J235" s="320"/>
    </row>
    <row r="236" spans="2:10">
      <c r="B236" s="335" t="s">
        <v>774</v>
      </c>
      <c r="C236" s="705"/>
      <c r="D236" s="705"/>
      <c r="E236" s="705"/>
      <c r="F236" s="705"/>
      <c r="G236" s="401"/>
      <c r="H236" s="326"/>
      <c r="I236" s="326"/>
      <c r="J236" s="320"/>
    </row>
    <row r="237" spans="2:10" ht="13.5" thickBot="1">
      <c r="B237" s="705"/>
      <c r="C237" s="705"/>
      <c r="D237" s="705"/>
      <c r="E237" s="705"/>
      <c r="F237" s="705"/>
      <c r="G237" s="401"/>
      <c r="H237" s="320"/>
      <c r="I237" s="320"/>
      <c r="J237" s="320"/>
    </row>
    <row r="238" spans="2:10" ht="13.5" thickBot="1">
      <c r="B238" s="745"/>
      <c r="C238" s="319"/>
      <c r="D238" s="319"/>
      <c r="E238" s="803" t="s">
        <v>825</v>
      </c>
      <c r="F238" s="804"/>
      <c r="G238" s="196">
        <f>'Dimens areas verdes'!D270</f>
        <v>143</v>
      </c>
      <c r="H238" s="320"/>
      <c r="I238" s="320"/>
      <c r="J238" s="320"/>
    </row>
    <row r="239" spans="2:10" ht="13.5" thickBot="1">
      <c r="B239" s="805" t="s">
        <v>1585</v>
      </c>
      <c r="C239" s="319"/>
      <c r="D239" s="319"/>
      <c r="E239" s="856" t="s">
        <v>863</v>
      </c>
      <c r="F239" s="807"/>
      <c r="G239" s="293">
        <f>'Dimens areas verdes'!D269</f>
        <v>1</v>
      </c>
      <c r="H239" s="320"/>
      <c r="I239" s="320"/>
      <c r="J239" s="320"/>
    </row>
    <row r="240" spans="2:10" ht="13.5" thickBot="1">
      <c r="B240" s="808"/>
      <c r="C240" s="871" t="s">
        <v>448</v>
      </c>
      <c r="D240" s="809" t="s">
        <v>40</v>
      </c>
      <c r="E240" s="809" t="s">
        <v>1587</v>
      </c>
      <c r="F240" s="810" t="s">
        <v>26</v>
      </c>
      <c r="G240" s="807"/>
      <c r="H240" s="320"/>
      <c r="I240" s="320"/>
      <c r="J240" s="320"/>
    </row>
    <row r="241" spans="2:11" ht="13.5" thickBot="1">
      <c r="B241" s="811" t="s">
        <v>110</v>
      </c>
      <c r="C241" s="812">
        <f>G238</f>
        <v>143</v>
      </c>
      <c r="D241" s="740">
        <f>Banco!D47</f>
        <v>5.49</v>
      </c>
      <c r="E241" s="813">
        <f>Banco!D225</f>
        <v>0.37524999999999997</v>
      </c>
      <c r="F241" s="814">
        <f>C241*D241*E241</f>
        <v>294.59751749999998</v>
      </c>
      <c r="G241" s="807"/>
      <c r="H241" s="320"/>
      <c r="I241" s="320"/>
      <c r="J241" s="320"/>
    </row>
    <row r="242" spans="2:11">
      <c r="B242" s="319"/>
      <c r="C242" s="319"/>
      <c r="D242" s="319"/>
      <c r="E242" s="319"/>
      <c r="F242" s="319"/>
      <c r="G242" s="319"/>
      <c r="H242" s="181"/>
      <c r="I242" s="181"/>
      <c r="J242" s="320"/>
    </row>
    <row r="243" spans="2:11" ht="13.5" thickBot="1">
      <c r="B243" s="829" t="s">
        <v>1586</v>
      </c>
      <c r="C243" s="319"/>
      <c r="D243" s="319"/>
      <c r="E243" s="319"/>
      <c r="F243" s="319"/>
      <c r="G243" s="319"/>
      <c r="H243" s="401"/>
      <c r="I243" s="401"/>
      <c r="J243" s="320"/>
    </row>
    <row r="244" spans="2:11" ht="13.5" thickBot="1">
      <c r="B244" s="815" t="s">
        <v>1588</v>
      </c>
      <c r="C244" s="1073" t="s">
        <v>1589</v>
      </c>
      <c r="D244" s="809" t="s">
        <v>40</v>
      </c>
      <c r="E244" s="1074" t="s">
        <v>1590</v>
      </c>
      <c r="F244" s="810" t="s">
        <v>26</v>
      </c>
      <c r="G244" s="319"/>
      <c r="H244" s="403"/>
      <c r="I244" s="403"/>
      <c r="J244" s="320"/>
    </row>
    <row r="245" spans="2:11" ht="13.5" thickBot="1">
      <c r="B245" s="818" t="s">
        <v>105</v>
      </c>
      <c r="C245" s="753">
        <f>C241*E241</f>
        <v>53.660749999999993</v>
      </c>
      <c r="D245" s="753">
        <f>Banco!D68</f>
        <v>28</v>
      </c>
      <c r="E245" s="1075">
        <f>Banco!D231</f>
        <v>0.03</v>
      </c>
      <c r="F245" s="814">
        <f>C245*D245*E245</f>
        <v>45.075029999999991</v>
      </c>
      <c r="G245" s="319"/>
      <c r="H245" s="320"/>
      <c r="I245" s="320"/>
      <c r="J245" s="320"/>
    </row>
    <row r="246" spans="2:11">
      <c r="B246" s="705"/>
      <c r="C246" s="705"/>
      <c r="D246" s="705"/>
      <c r="E246" s="705"/>
      <c r="F246" s="705"/>
      <c r="G246" s="401"/>
      <c r="H246" s="320"/>
      <c r="I246" s="320"/>
      <c r="J246" s="320"/>
    </row>
    <row r="247" spans="2:11">
      <c r="B247"/>
      <c r="C247" s="705"/>
      <c r="D247" s="705"/>
      <c r="E247" s="705"/>
      <c r="F247" s="705"/>
      <c r="G247" s="705"/>
      <c r="H247" s="401"/>
      <c r="I247" s="320"/>
      <c r="J247" s="320"/>
      <c r="K247" s="320"/>
    </row>
    <row r="248" spans="2:11">
      <c r="B248" s="357" t="s">
        <v>1594</v>
      </c>
      <c r="C248" s="320"/>
      <c r="D248" s="320"/>
      <c r="E248" s="320"/>
      <c r="F248" s="320"/>
      <c r="G248" s="320"/>
      <c r="H248" s="401"/>
      <c r="I248" s="320"/>
      <c r="J248" s="320"/>
      <c r="K248" s="320"/>
    </row>
    <row r="249" spans="2:11" ht="13.5" thickBot="1">
      <c r="B249" s="320"/>
      <c r="C249" s="320"/>
      <c r="D249" s="320"/>
      <c r="E249" s="320"/>
      <c r="F249" s="320"/>
      <c r="G249" s="320"/>
      <c r="H249" s="401"/>
      <c r="I249" s="320"/>
      <c r="J249" s="320"/>
      <c r="K249" s="320"/>
    </row>
    <row r="250" spans="2:11" ht="13.5" thickBot="1">
      <c r="B250" s="1369" t="s">
        <v>775</v>
      </c>
      <c r="C250" s="1370"/>
      <c r="D250" s="1370"/>
      <c r="E250" s="708">
        <f>E218</f>
        <v>0.25</v>
      </c>
      <c r="F250" s="320"/>
      <c r="G250" s="320"/>
      <c r="H250" s="320"/>
      <c r="I250" s="181"/>
      <c r="J250" s="181"/>
      <c r="K250" s="320"/>
    </row>
    <row r="251" spans="2:11">
      <c r="B251" s="320"/>
      <c r="C251" s="320"/>
      <c r="D251" s="320"/>
      <c r="E251" s="320"/>
      <c r="F251" s="320"/>
      <c r="G251" s="320"/>
      <c r="H251" s="320"/>
      <c r="I251" s="401"/>
      <c r="J251" s="401"/>
      <c r="K251" s="320"/>
    </row>
    <row r="252" spans="2:11" ht="13.5" thickBot="1">
      <c r="B252" s="357" t="s">
        <v>776</v>
      </c>
      <c r="C252" s="320"/>
      <c r="D252" s="320"/>
      <c r="E252" s="320"/>
      <c r="F252" s="320"/>
      <c r="G252" s="320"/>
      <c r="H252" s="320"/>
      <c r="I252" s="401"/>
      <c r="J252" s="320"/>
    </row>
    <row r="253" spans="2:11" ht="13.5" thickBot="1">
      <c r="B253" s="696"/>
      <c r="C253" s="627" t="s">
        <v>43</v>
      </c>
      <c r="D253" s="627" t="s">
        <v>81</v>
      </c>
      <c r="E253" s="627" t="s">
        <v>80</v>
      </c>
      <c r="F253" s="482" t="s">
        <v>1328</v>
      </c>
      <c r="G253" s="672" t="s">
        <v>26</v>
      </c>
      <c r="H253" s="320"/>
      <c r="I253" s="181"/>
      <c r="J253" s="320"/>
    </row>
    <row r="254" spans="2:11" ht="13.5" thickBot="1">
      <c r="B254" s="634" t="s">
        <v>1134</v>
      </c>
      <c r="C254" s="960">
        <f>G239</f>
        <v>1</v>
      </c>
      <c r="D254" s="697">
        <f>Banco!D171</f>
        <v>2249.9</v>
      </c>
      <c r="E254" s="698">
        <f>D254*E250</f>
        <v>562.47500000000002</v>
      </c>
      <c r="F254" s="699">
        <f>F222</f>
        <v>30</v>
      </c>
      <c r="G254" s="427">
        <f>C254*E254/F254</f>
        <v>18.749166666666667</v>
      </c>
      <c r="H254" s="320"/>
      <c r="I254" s="401"/>
      <c r="J254" s="320"/>
    </row>
    <row r="255" spans="2:11">
      <c r="B255" s="357"/>
      <c r="C255" s="356"/>
      <c r="D255" s="700"/>
      <c r="E255" s="700"/>
      <c r="F255" s="356"/>
      <c r="G255" s="403"/>
      <c r="H255" s="320"/>
      <c r="I255" s="401"/>
      <c r="J255" s="320"/>
    </row>
    <row r="256" spans="2:11">
      <c r="B256" s="357" t="s">
        <v>1595</v>
      </c>
      <c r="C256" s="320"/>
      <c r="D256" s="320"/>
      <c r="E256" s="320"/>
      <c r="F256" s="320"/>
      <c r="G256" s="320"/>
      <c r="H256" s="320"/>
      <c r="I256" s="320"/>
      <c r="J256" s="320"/>
    </row>
    <row r="257" spans="2:10" ht="13.5" thickBot="1">
      <c r="B257" s="357"/>
      <c r="C257" s="320"/>
      <c r="D257" s="320"/>
      <c r="E257" s="320"/>
      <c r="F257" s="320"/>
      <c r="G257" s="320"/>
      <c r="H257" s="320"/>
      <c r="I257" s="320"/>
      <c r="J257" s="320"/>
    </row>
    <row r="258" spans="2:10" ht="13.5" thickBot="1">
      <c r="B258" s="1369" t="s">
        <v>777</v>
      </c>
      <c r="C258" s="1370"/>
      <c r="D258" s="1370"/>
      <c r="E258" s="708">
        <f>'Ret Arvore peq porte &lt;2 pavim '!E278</f>
        <v>0.75</v>
      </c>
      <c r="F258" s="320"/>
      <c r="G258" s="320"/>
      <c r="H258" s="320"/>
      <c r="I258" s="320"/>
      <c r="J258" s="320"/>
    </row>
    <row r="259" spans="2:10">
      <c r="B259" s="357"/>
      <c r="C259" s="320"/>
      <c r="D259" s="320"/>
      <c r="E259" s="320"/>
      <c r="F259" s="320"/>
      <c r="G259" s="320"/>
      <c r="H259" s="320"/>
      <c r="I259" s="320"/>
      <c r="J259" s="320"/>
    </row>
    <row r="260" spans="2:10" ht="13.5" thickBot="1">
      <c r="B260" s="357" t="s">
        <v>778</v>
      </c>
      <c r="C260" s="320"/>
      <c r="D260" s="320"/>
      <c r="E260" s="320"/>
      <c r="F260" s="320"/>
      <c r="G260" s="320"/>
      <c r="H260" s="320"/>
      <c r="I260" s="320"/>
      <c r="J260" s="320"/>
    </row>
    <row r="261" spans="2:10" ht="13.5" thickBot="1">
      <c r="B261" s="696"/>
      <c r="C261" s="627" t="s">
        <v>43</v>
      </c>
      <c r="D261" s="627" t="s">
        <v>81</v>
      </c>
      <c r="E261" s="627" t="s">
        <v>1036</v>
      </c>
      <c r="F261" s="482" t="s">
        <v>1328</v>
      </c>
      <c r="G261" s="672" t="s">
        <v>26</v>
      </c>
      <c r="H261" s="320"/>
      <c r="I261" s="320"/>
      <c r="J261" s="320"/>
    </row>
    <row r="262" spans="2:10" ht="13.5" thickBot="1">
      <c r="B262" s="634" t="s">
        <v>1135</v>
      </c>
      <c r="C262" s="701">
        <f>C254</f>
        <v>1</v>
      </c>
      <c r="D262" s="697">
        <f>D254</f>
        <v>2249.9</v>
      </c>
      <c r="E262" s="698">
        <f>D262*E258</f>
        <v>1687.4250000000002</v>
      </c>
      <c r="F262" s="699">
        <f>F230</f>
        <v>30</v>
      </c>
      <c r="G262" s="427">
        <f>C262*E262/F262</f>
        <v>56.247500000000009</v>
      </c>
      <c r="I262" s="320"/>
      <c r="J262" s="320"/>
    </row>
    <row r="263" spans="2:10" ht="13.5" thickBot="1">
      <c r="B263" s="357"/>
      <c r="C263" s="893"/>
      <c r="D263" s="700"/>
      <c r="E263" s="894"/>
      <c r="F263" s="895"/>
      <c r="G263" s="401"/>
      <c r="I263" s="320"/>
      <c r="J263" s="320"/>
    </row>
    <row r="264" spans="2:10" ht="13.5" thickBot="1">
      <c r="B264" s="320"/>
      <c r="C264" s="320"/>
      <c r="D264" s="320"/>
      <c r="E264" s="320"/>
      <c r="F264" s="320"/>
      <c r="G264" s="693" t="s">
        <v>26</v>
      </c>
      <c r="I264" s="320"/>
      <c r="J264" s="320"/>
    </row>
    <row r="265" spans="2:10" ht="13.5" thickBot="1">
      <c r="B265" s="1371" t="s">
        <v>1596</v>
      </c>
      <c r="C265" s="1372"/>
      <c r="D265" s="1372"/>
      <c r="E265" s="1372"/>
      <c r="F265" s="1373"/>
      <c r="G265" s="710">
        <f>F241+F245+G262+G254</f>
        <v>414.66921416666662</v>
      </c>
      <c r="I265" s="320"/>
      <c r="J265" s="320"/>
    </row>
    <row r="266" spans="2:10">
      <c r="B266"/>
      <c r="C266"/>
      <c r="D266"/>
      <c r="E266"/>
      <c r="F266"/>
      <c r="G266"/>
      <c r="H266"/>
      <c r="I266" s="320"/>
      <c r="J266" s="320"/>
    </row>
    <row r="267" spans="2:10">
      <c r="B267" s="745" t="s">
        <v>952</v>
      </c>
      <c r="C267" s="319"/>
      <c r="D267" s="319"/>
      <c r="E267" s="854"/>
      <c r="F267" s="807"/>
      <c r="G267" s="863"/>
      <c r="I267" s="320"/>
      <c r="J267" s="320"/>
    </row>
    <row r="268" spans="2:10" ht="13.5" thickBot="1">
      <c r="B268" s="745"/>
      <c r="C268" s="319"/>
      <c r="D268" s="319"/>
      <c r="E268" s="854"/>
      <c r="F268" s="807"/>
      <c r="G268" s="863"/>
    </row>
    <row r="269" spans="2:10" ht="13.5" thickBot="1">
      <c r="B269" s="805"/>
      <c r="C269" s="319"/>
      <c r="D269" s="319"/>
      <c r="E269" s="856" t="s">
        <v>926</v>
      </c>
      <c r="F269" s="838"/>
      <c r="G269" s="866">
        <f>'Dimens areas verdes'!D271</f>
        <v>1</v>
      </c>
    </row>
    <row r="270" spans="2:10" ht="13.5" thickBot="1">
      <c r="B270" s="319"/>
      <c r="C270" s="319"/>
      <c r="D270" s="319"/>
      <c r="E270" s="319"/>
      <c r="F270" s="319"/>
      <c r="G270" s="319"/>
    </row>
    <row r="271" spans="2:10" ht="13.5" thickBot="1">
      <c r="B271" s="1381" t="s">
        <v>955</v>
      </c>
      <c r="C271" s="1382"/>
      <c r="D271" s="1382"/>
      <c r="E271" s="858">
        <f>Banco!D235</f>
        <v>0.25</v>
      </c>
      <c r="F271" s="319"/>
      <c r="G271" s="319"/>
    </row>
    <row r="272" spans="2:10">
      <c r="B272" s="319"/>
      <c r="C272" s="319"/>
      <c r="D272" s="319"/>
      <c r="E272" s="319"/>
      <c r="F272" s="319"/>
      <c r="G272" s="319"/>
    </row>
    <row r="273" spans="2:7" ht="13.5" thickBot="1">
      <c r="B273" s="805" t="s">
        <v>956</v>
      </c>
      <c r="C273" s="319"/>
      <c r="D273" s="319"/>
      <c r="E273" s="319"/>
      <c r="F273" s="319"/>
      <c r="G273" s="319"/>
    </row>
    <row r="274" spans="2:7" ht="13.5" thickBot="1">
      <c r="B274" s="844"/>
      <c r="C274" s="824" t="s">
        <v>43</v>
      </c>
      <c r="D274" s="824" t="s">
        <v>81</v>
      </c>
      <c r="E274" s="824" t="s">
        <v>80</v>
      </c>
      <c r="F274" s="482" t="s">
        <v>1328</v>
      </c>
      <c r="G274" s="810" t="s">
        <v>26</v>
      </c>
    </row>
    <row r="275" spans="2:7" ht="13.5" thickBot="1">
      <c r="B275" s="845" t="s">
        <v>1136</v>
      </c>
      <c r="C275" s="1078">
        <f>G269</f>
        <v>1</v>
      </c>
      <c r="D275" s="846">
        <f>Banco!D167</f>
        <v>5822.79</v>
      </c>
      <c r="E275" s="847">
        <f>D275*E271</f>
        <v>1455.6975</v>
      </c>
      <c r="F275" s="848">
        <f>F222</f>
        <v>30</v>
      </c>
      <c r="G275" s="814">
        <f>C275*E275/F275</f>
        <v>48.523249999999997</v>
      </c>
    </row>
    <row r="276" spans="2:7">
      <c r="B276" s="805"/>
      <c r="C276" s="785"/>
      <c r="D276" s="849"/>
      <c r="E276" s="861"/>
      <c r="F276" s="862"/>
      <c r="G276" s="863"/>
    </row>
    <row r="277" spans="2:7">
      <c r="B277" s="805" t="s">
        <v>848</v>
      </c>
      <c r="C277" s="319"/>
      <c r="D277" s="319"/>
      <c r="E277" s="319"/>
      <c r="F277" s="319"/>
      <c r="G277" s="821"/>
    </row>
    <row r="278" spans="2:7" ht="13.5" thickBot="1">
      <c r="B278" s="783"/>
      <c r="C278" s="319"/>
      <c r="D278" s="319"/>
      <c r="E278" s="319"/>
      <c r="F278" s="319"/>
      <c r="G278" s="319"/>
    </row>
    <row r="279" spans="2:7" ht="13.5" thickBot="1">
      <c r="B279" s="1381" t="s">
        <v>927</v>
      </c>
      <c r="C279" s="1382"/>
      <c r="D279" s="1382"/>
      <c r="E279" s="858">
        <f>'Ret Arvore peq porte &lt;2 pavim '!E301</f>
        <v>0.75</v>
      </c>
      <c r="F279" s="319"/>
      <c r="G279" s="319"/>
    </row>
    <row r="280" spans="2:7">
      <c r="B280" s="783"/>
      <c r="C280" s="319"/>
      <c r="D280" s="319"/>
      <c r="E280" s="319"/>
      <c r="F280" s="319"/>
      <c r="G280" s="319"/>
    </row>
    <row r="281" spans="2:7" ht="13.5" thickBot="1">
      <c r="B281" s="805" t="s">
        <v>957</v>
      </c>
      <c r="C281" s="319"/>
      <c r="D281" s="319"/>
      <c r="E281" s="319"/>
      <c r="F281" s="319"/>
      <c r="G281" s="319"/>
    </row>
    <row r="282" spans="2:7" ht="13.5" thickBot="1">
      <c r="B282" s="844"/>
      <c r="C282" s="824" t="s">
        <v>43</v>
      </c>
      <c r="D282" s="824" t="s">
        <v>81</v>
      </c>
      <c r="E282" s="870" t="s">
        <v>1036</v>
      </c>
      <c r="F282" s="482" t="s">
        <v>1328</v>
      </c>
      <c r="G282" s="810" t="s">
        <v>26</v>
      </c>
    </row>
    <row r="283" spans="2:7" ht="13.5" thickBot="1">
      <c r="B283" s="845" t="s">
        <v>1129</v>
      </c>
      <c r="C283" s="859">
        <f>G269</f>
        <v>1</v>
      </c>
      <c r="D283" s="846">
        <f>D275</f>
        <v>5822.79</v>
      </c>
      <c r="E283" s="847">
        <f>D283*E279</f>
        <v>4367.0924999999997</v>
      </c>
      <c r="F283" s="848">
        <f>F262</f>
        <v>30</v>
      </c>
      <c r="G283" s="814">
        <f>C283*E283/F283</f>
        <v>145.56975</v>
      </c>
    </row>
    <row r="284" spans="2:7">
      <c r="B284" s="319"/>
      <c r="C284" s="319"/>
      <c r="D284" s="319"/>
      <c r="E284" s="319"/>
      <c r="F284" s="319"/>
      <c r="G284" s="863"/>
    </row>
    <row r="285" spans="2:7" ht="13.5" thickBot="1">
      <c r="B285" s="319"/>
      <c r="C285" s="319"/>
      <c r="D285" s="319"/>
      <c r="E285" s="319"/>
      <c r="F285" s="319"/>
      <c r="G285" s="863"/>
    </row>
    <row r="286" spans="2:7" ht="13.5" thickBot="1">
      <c r="B286" s="1383" t="s">
        <v>958</v>
      </c>
      <c r="C286" s="1384"/>
      <c r="D286" s="1384"/>
      <c r="E286" s="1384"/>
      <c r="F286" s="1385"/>
      <c r="G286" s="841" t="s">
        <v>26</v>
      </c>
    </row>
    <row r="287" spans="2:7" ht="13.5" thickBot="1">
      <c r="B287" s="865"/>
      <c r="C287" s="865"/>
      <c r="D287" s="865"/>
      <c r="E287" s="865"/>
      <c r="F287" s="865"/>
      <c r="G287" s="864">
        <f>G275+G283</f>
        <v>194.09299999999999</v>
      </c>
    </row>
    <row r="288" spans="2:7">
      <c r="B288" s="865"/>
      <c r="C288" s="865"/>
      <c r="D288" s="865"/>
      <c r="E288" s="865"/>
      <c r="F288" s="865"/>
      <c r="G288" s="863"/>
    </row>
    <row r="289" spans="2:7">
      <c r="B289" s="745" t="s">
        <v>1597</v>
      </c>
      <c r="C289" s="319"/>
      <c r="D289" s="319"/>
      <c r="E289" s="854"/>
      <c r="F289" s="807"/>
      <c r="G289" s="855"/>
    </row>
    <row r="290" spans="2:7" ht="13.5" thickBot="1">
      <c r="B290" s="805"/>
      <c r="C290" s="319"/>
      <c r="D290" s="319"/>
      <c r="E290" s="854"/>
      <c r="F290" s="807"/>
      <c r="G290" s="1072"/>
    </row>
    <row r="291" spans="2:7" ht="13.5" thickBot="1">
      <c r="B291" s="745"/>
      <c r="C291" s="319"/>
      <c r="D291" s="319"/>
      <c r="E291" s="803" t="s">
        <v>825</v>
      </c>
      <c r="F291" s="804"/>
      <c r="G291" s="196">
        <f>'Dimens areas verdes'!D274</f>
        <v>76.266666666666666</v>
      </c>
    </row>
    <row r="292" spans="2:7" ht="13.5" thickBot="1">
      <c r="B292" s="805" t="s">
        <v>1598</v>
      </c>
      <c r="C292" s="319"/>
      <c r="D292" s="319"/>
      <c r="E292" s="856" t="s">
        <v>1552</v>
      </c>
      <c r="F292" s="807"/>
      <c r="G292" s="293">
        <f>'Dimens areas verdes'!D273</f>
        <v>1</v>
      </c>
    </row>
    <row r="293" spans="2:7" ht="13.5" thickBot="1">
      <c r="B293" s="808"/>
      <c r="C293" s="871" t="s">
        <v>448</v>
      </c>
      <c r="D293" s="809" t="s">
        <v>40</v>
      </c>
      <c r="E293" s="809" t="s">
        <v>1587</v>
      </c>
      <c r="F293" s="810" t="s">
        <v>26</v>
      </c>
      <c r="G293" s="807"/>
    </row>
    <row r="294" spans="2:7" ht="13.5" thickBot="1">
      <c r="B294" s="811" t="s">
        <v>110</v>
      </c>
      <c r="C294" s="812">
        <f>G291</f>
        <v>76.266666666666666</v>
      </c>
      <c r="D294" s="740">
        <f>Banco!D47</f>
        <v>5.49</v>
      </c>
      <c r="E294" s="813">
        <f>Banco!D222</f>
        <v>1.8999499999999998</v>
      </c>
      <c r="F294" s="814">
        <f>C294*D294*E294</f>
        <v>795.51666479999994</v>
      </c>
      <c r="G294" s="807"/>
    </row>
    <row r="295" spans="2:7">
      <c r="B295" s="319"/>
      <c r="C295" s="319"/>
      <c r="D295" s="319"/>
      <c r="E295" s="319"/>
      <c r="F295" s="319"/>
      <c r="G295" s="319"/>
    </row>
    <row r="296" spans="2:7" ht="13.5" thickBot="1">
      <c r="B296" s="829" t="s">
        <v>1603</v>
      </c>
      <c r="C296" s="319"/>
      <c r="D296" s="319"/>
      <c r="E296" s="319"/>
      <c r="F296" s="319"/>
      <c r="G296" s="319"/>
    </row>
    <row r="297" spans="2:7" ht="13.5" thickBot="1">
      <c r="B297" s="815" t="s">
        <v>1588</v>
      </c>
      <c r="C297" s="1073" t="s">
        <v>1589</v>
      </c>
      <c r="D297" s="809" t="s">
        <v>40</v>
      </c>
      <c r="E297" s="1074" t="s">
        <v>1590</v>
      </c>
      <c r="F297" s="810" t="s">
        <v>26</v>
      </c>
      <c r="G297" s="319"/>
    </row>
    <row r="298" spans="2:7" ht="13.5" thickBot="1">
      <c r="B298" s="818" t="s">
        <v>105</v>
      </c>
      <c r="C298" s="753">
        <f>C294*E294</f>
        <v>144.90285333333333</v>
      </c>
      <c r="D298" s="753">
        <f>Banco!D68</f>
        <v>28</v>
      </c>
      <c r="E298" s="1075">
        <f>Banco!D231</f>
        <v>0.03</v>
      </c>
      <c r="F298" s="814">
        <f>C298*D298*E298</f>
        <v>121.71839679999999</v>
      </c>
      <c r="G298" s="319"/>
    </row>
    <row r="299" spans="2:7">
      <c r="B299" s="805"/>
      <c r="C299" s="807"/>
      <c r="D299" s="807"/>
      <c r="E299" s="854"/>
      <c r="F299" s="807"/>
      <c r="G299" s="1072"/>
    </row>
    <row r="300" spans="2:7">
      <c r="B300" s="805" t="s">
        <v>1604</v>
      </c>
      <c r="C300" s="319"/>
      <c r="D300" s="319"/>
      <c r="E300" s="319"/>
      <c r="F300" s="319"/>
      <c r="G300" s="1072"/>
    </row>
    <row r="301" spans="2:7" ht="13.5" thickBot="1">
      <c r="B301" s="319"/>
      <c r="C301" s="319"/>
      <c r="D301" s="319"/>
      <c r="E301" s="319"/>
      <c r="F301" s="319"/>
      <c r="G301" s="319"/>
    </row>
    <row r="302" spans="2:7" ht="13.5" thickBot="1">
      <c r="B302" s="1381" t="s">
        <v>1599</v>
      </c>
      <c r="C302" s="1382"/>
      <c r="D302" s="1382"/>
      <c r="E302" s="858">
        <f>E271</f>
        <v>0.25</v>
      </c>
      <c r="F302" s="319"/>
      <c r="G302" s="319"/>
    </row>
    <row r="303" spans="2:7">
      <c r="B303" s="319"/>
      <c r="C303" s="319"/>
      <c r="D303" s="319"/>
      <c r="E303" s="319"/>
      <c r="F303" s="319"/>
      <c r="G303" s="319"/>
    </row>
    <row r="304" spans="2:7" ht="13.5" thickBot="1">
      <c r="B304" s="805" t="s">
        <v>1600</v>
      </c>
      <c r="C304" s="319"/>
      <c r="D304" s="319"/>
      <c r="E304" s="319"/>
      <c r="F304" s="319"/>
      <c r="G304" s="319"/>
    </row>
    <row r="305" spans="2:14" ht="13.5" thickBot="1">
      <c r="B305" s="844"/>
      <c r="C305" s="824" t="s">
        <v>43</v>
      </c>
      <c r="D305" s="824" t="s">
        <v>81</v>
      </c>
      <c r="E305" s="824" t="s">
        <v>80</v>
      </c>
      <c r="F305" s="482" t="s">
        <v>1328</v>
      </c>
      <c r="G305" s="319"/>
    </row>
    <row r="306" spans="2:14" ht="13.5" thickBot="1">
      <c r="B306" s="845" t="s">
        <v>1269</v>
      </c>
      <c r="C306" s="1076">
        <f>G292</f>
        <v>1</v>
      </c>
      <c r="D306" s="846">
        <f>Banco!D165</f>
        <v>2500</v>
      </c>
      <c r="E306" s="847">
        <f>D306*E302</f>
        <v>625</v>
      </c>
      <c r="F306" s="848">
        <f>F150</f>
        <v>30</v>
      </c>
      <c r="G306" s="810" t="s">
        <v>26</v>
      </c>
    </row>
    <row r="307" spans="2:14" ht="13.5" thickBot="1">
      <c r="B307" s="783"/>
      <c r="C307" s="807"/>
      <c r="D307" s="849"/>
      <c r="E307" s="849"/>
      <c r="F307" s="807"/>
      <c r="G307" s="814">
        <f>C306*E306/F306</f>
        <v>20.833333333333332</v>
      </c>
    </row>
    <row r="308" spans="2:14">
      <c r="B308" s="805" t="s">
        <v>1605</v>
      </c>
      <c r="C308" s="319"/>
      <c r="D308" s="319"/>
      <c r="E308" s="319"/>
      <c r="F308" s="319"/>
      <c r="G308" s="821"/>
      <c r="I308" s="705"/>
      <c r="J308" s="705"/>
      <c r="K308" s="705"/>
      <c r="L308" s="705"/>
      <c r="M308" s="705"/>
      <c r="N308" s="401"/>
    </row>
    <row r="309" spans="2:14" ht="13.5" thickBot="1">
      <c r="B309" s="783"/>
      <c r="C309" s="319"/>
      <c r="D309" s="319"/>
      <c r="E309" s="319"/>
      <c r="F309" s="319"/>
      <c r="G309" s="319"/>
      <c r="I309" s="705"/>
      <c r="J309" s="705"/>
      <c r="K309" s="705"/>
      <c r="L309" s="705"/>
      <c r="M309" s="705"/>
      <c r="N309" s="401"/>
    </row>
    <row r="310" spans="2:14" ht="13.5" thickBot="1">
      <c r="B310" s="1381" t="s">
        <v>1268</v>
      </c>
      <c r="C310" s="1382"/>
      <c r="D310" s="1382"/>
      <c r="E310" s="858">
        <f>'Ret Arvore peq porte &lt;2 pavim '!E332</f>
        <v>0.35</v>
      </c>
      <c r="F310" s="319"/>
      <c r="G310" s="319"/>
      <c r="I310" s="705"/>
      <c r="J310" s="705"/>
      <c r="K310" s="705"/>
      <c r="L310" s="705"/>
      <c r="M310" s="705"/>
      <c r="N310" s="401"/>
    </row>
    <row r="311" spans="2:14">
      <c r="B311" s="783"/>
      <c r="C311" s="319"/>
      <c r="D311" s="319"/>
      <c r="E311" s="319"/>
      <c r="F311" s="319"/>
      <c r="G311" s="319"/>
      <c r="I311" s="705"/>
      <c r="J311" s="705"/>
      <c r="K311" s="705"/>
      <c r="L311" s="705"/>
      <c r="M311" s="705"/>
      <c r="N311" s="401"/>
    </row>
    <row r="312" spans="2:14" ht="13.5" thickBot="1">
      <c r="B312" s="805" t="s">
        <v>1619</v>
      </c>
      <c r="C312" s="319"/>
      <c r="D312" s="319"/>
      <c r="E312" s="319"/>
      <c r="F312" s="319"/>
      <c r="G312" s="319"/>
      <c r="I312" s="705"/>
      <c r="J312" s="705"/>
      <c r="K312" s="705"/>
      <c r="L312" s="705"/>
      <c r="M312" s="705"/>
      <c r="N312" s="401"/>
    </row>
    <row r="313" spans="2:14" ht="13.5" thickBot="1">
      <c r="B313" s="844"/>
      <c r="C313" s="824" t="s">
        <v>43</v>
      </c>
      <c r="D313" s="824" t="s">
        <v>81</v>
      </c>
      <c r="E313" s="870" t="s">
        <v>1036</v>
      </c>
      <c r="F313" s="482" t="s">
        <v>1328</v>
      </c>
      <c r="G313" s="319"/>
      <c r="I313" s="705"/>
      <c r="J313" s="705"/>
      <c r="K313" s="705"/>
      <c r="L313" s="705"/>
      <c r="M313" s="705"/>
      <c r="N313" s="401"/>
    </row>
    <row r="314" spans="2:14" ht="13.5" thickBot="1">
      <c r="B314" s="845" t="s">
        <v>1270</v>
      </c>
      <c r="C314" s="859">
        <f>C306</f>
        <v>1</v>
      </c>
      <c r="D314" s="846">
        <f>D306</f>
        <v>2500</v>
      </c>
      <c r="E314" s="847">
        <f>D314*E310</f>
        <v>875</v>
      </c>
      <c r="F314" s="848">
        <f>F306</f>
        <v>30</v>
      </c>
      <c r="G314" s="810" t="s">
        <v>26</v>
      </c>
      <c r="I314" s="705"/>
      <c r="J314" s="705"/>
      <c r="K314" s="705"/>
      <c r="L314" s="705"/>
      <c r="M314" s="705"/>
      <c r="N314" s="401"/>
    </row>
    <row r="315" spans="2:14" ht="13.5" thickBot="1">
      <c r="B315" s="805"/>
      <c r="C315" s="860"/>
      <c r="D315" s="849"/>
      <c r="E315" s="861"/>
      <c r="F315" s="862"/>
      <c r="G315" s="814">
        <f>C314*E314/F314</f>
        <v>29.166666666666668</v>
      </c>
      <c r="I315" s="705"/>
      <c r="J315" s="705"/>
      <c r="K315" s="705"/>
      <c r="L315" s="705"/>
      <c r="M315" s="705"/>
      <c r="N315" s="401"/>
    </row>
    <row r="316" spans="2:14" ht="13.5" thickBot="1">
      <c r="B316" s="319"/>
      <c r="C316" s="319"/>
      <c r="D316" s="319"/>
      <c r="E316" s="319"/>
      <c r="F316" s="319"/>
      <c r="G316" s="863"/>
      <c r="I316" s="705"/>
      <c r="J316" s="705"/>
      <c r="K316" s="705"/>
      <c r="L316" s="705"/>
      <c r="M316" s="705"/>
      <c r="N316" s="401"/>
    </row>
    <row r="317" spans="2:14" ht="13.5" thickBot="1">
      <c r="B317" s="1383" t="s">
        <v>1606</v>
      </c>
      <c r="C317" s="1384"/>
      <c r="D317" s="1384"/>
      <c r="E317" s="1384"/>
      <c r="F317" s="1385"/>
      <c r="G317" s="841" t="s">
        <v>26</v>
      </c>
      <c r="I317" s="705"/>
      <c r="J317" s="705"/>
      <c r="K317" s="705"/>
      <c r="L317" s="705"/>
      <c r="M317" s="705"/>
      <c r="N317" s="401"/>
    </row>
    <row r="318" spans="2:14" ht="13.5" thickBot="1">
      <c r="B318" s="865"/>
      <c r="C318" s="865"/>
      <c r="D318" s="865"/>
      <c r="E318" s="865"/>
      <c r="F318" s="865"/>
      <c r="G318" s="814">
        <f>F294+F298+G315+G307</f>
        <v>967.23506159999988</v>
      </c>
    </row>
    <row r="319" spans="2:14">
      <c r="B319" s="705"/>
      <c r="C319" s="705"/>
      <c r="D319" s="705"/>
      <c r="E319" s="705"/>
      <c r="F319" s="705"/>
      <c r="G319" s="401"/>
    </row>
    <row r="320" spans="2:14">
      <c r="B320" s="335" t="s">
        <v>61</v>
      </c>
      <c r="C320" s="320"/>
      <c r="D320" s="320"/>
      <c r="E320" s="320"/>
      <c r="F320" s="320"/>
      <c r="G320" s="320"/>
    </row>
    <row r="321" spans="2:7" ht="13.5" thickBot="1">
      <c r="B321" s="320"/>
      <c r="C321" s="320"/>
      <c r="D321" s="320"/>
      <c r="E321" s="320"/>
      <c r="F321" s="320"/>
      <c r="G321" s="320"/>
    </row>
    <row r="322" spans="2:7">
      <c r="B322" s="696" t="s">
        <v>57</v>
      </c>
      <c r="C322" s="424"/>
      <c r="D322" s="424"/>
      <c r="E322" s="711"/>
      <c r="F322" s="712">
        <f>E32</f>
        <v>33082.720000000001</v>
      </c>
      <c r="G322" s="320"/>
    </row>
    <row r="323" spans="2:7">
      <c r="B323" s="630" t="s">
        <v>124</v>
      </c>
      <c r="C323" s="356"/>
      <c r="D323" s="356"/>
      <c r="E323" s="713"/>
      <c r="F323" s="714">
        <f>E99</f>
        <v>661.19999999999993</v>
      </c>
      <c r="G323" s="320"/>
    </row>
    <row r="324" spans="2:7">
      <c r="B324" s="630" t="s">
        <v>1689</v>
      </c>
      <c r="C324" s="356"/>
      <c r="D324" s="356"/>
      <c r="E324" s="713"/>
      <c r="F324" s="714">
        <f>G115</f>
        <v>504.03000000000003</v>
      </c>
      <c r="G324" s="320"/>
    </row>
    <row r="325" spans="2:7">
      <c r="B325" s="630" t="str">
        <f>'Ret Arvore peq porte &lt;2 pavim '!B347</f>
        <v>3.4. CAMINHÃO MEDIO CARROCERIA EQUIPADO COM BRAÇO MECANICO</v>
      </c>
      <c r="C325" s="356"/>
      <c r="D325" s="356"/>
      <c r="E325" s="713"/>
      <c r="F325" s="714">
        <f>G182</f>
        <v>12715.458483720646</v>
      </c>
      <c r="G325" s="320"/>
    </row>
    <row r="326" spans="2:7">
      <c r="B326" s="630" t="s">
        <v>648</v>
      </c>
      <c r="C326" s="356"/>
      <c r="D326" s="356"/>
      <c r="E326" s="713"/>
      <c r="F326" s="714">
        <f>G203</f>
        <v>121.67499999999998</v>
      </c>
      <c r="G326" s="320"/>
    </row>
    <row r="327" spans="2:7">
      <c r="B327" s="630" t="s">
        <v>922</v>
      </c>
      <c r="C327" s="356"/>
      <c r="D327" s="356"/>
      <c r="E327" s="713"/>
      <c r="F327" s="714">
        <f>G233</f>
        <v>1217.0561559999999</v>
      </c>
      <c r="G327" s="320"/>
    </row>
    <row r="328" spans="2:7">
      <c r="B328" s="630" t="s">
        <v>671</v>
      </c>
      <c r="C328" s="356"/>
      <c r="D328" s="356"/>
      <c r="E328" s="713"/>
      <c r="F328" s="714">
        <f>G265</f>
        <v>414.66921416666662</v>
      </c>
      <c r="G328" s="320"/>
    </row>
    <row r="329" spans="2:7">
      <c r="B329" s="630" t="s">
        <v>1620</v>
      </c>
      <c r="C329" s="356"/>
      <c r="D329" s="356"/>
      <c r="E329" s="713"/>
      <c r="F329" s="714">
        <f>G287</f>
        <v>194.09299999999999</v>
      </c>
      <c r="G329" s="320"/>
    </row>
    <row r="330" spans="2:7" ht="13.5" thickBot="1">
      <c r="B330" s="630" t="s">
        <v>1608</v>
      </c>
      <c r="C330" s="356"/>
      <c r="D330" s="356"/>
      <c r="E330" s="713"/>
      <c r="F330" s="714">
        <f>G318</f>
        <v>967.23506159999988</v>
      </c>
      <c r="G330" s="320"/>
    </row>
    <row r="331" spans="2:7">
      <c r="B331" s="696" t="s">
        <v>1827</v>
      </c>
      <c r="C331" s="424"/>
      <c r="D331" s="424"/>
      <c r="E331" s="711"/>
      <c r="F331" s="712">
        <f>SUM(F322:F330)</f>
        <v>49878.13691548731</v>
      </c>
      <c r="G331" s="320"/>
    </row>
    <row r="332" spans="2:7" ht="13.5" thickBot="1">
      <c r="B332" s="146" t="s">
        <v>1297</v>
      </c>
      <c r="C332" s="145"/>
      <c r="D332" s="446">
        <f>Banco!D211</f>
        <v>0.38690000000000002</v>
      </c>
      <c r="E332" s="144"/>
      <c r="F332" s="447">
        <f>D332*F331</f>
        <v>19297.851172602041</v>
      </c>
    </row>
    <row r="333" spans="2:7" ht="13.5" thickBot="1">
      <c r="B333" s="150" t="s">
        <v>58</v>
      </c>
      <c r="C333" s="149"/>
      <c r="D333" s="149"/>
      <c r="E333" s="148"/>
      <c r="F333" s="151">
        <f>F332+F331</f>
        <v>69175.988088089347</v>
      </c>
    </row>
    <row r="334" spans="2:7" ht="13.5" thickBot="1">
      <c r="B334" s="150" t="s">
        <v>942</v>
      </c>
      <c r="C334" s="149"/>
      <c r="D334" s="149"/>
      <c r="E334" s="148"/>
      <c r="F334" s="147">
        <f>'Dimens areas verdes'!D237</f>
        <v>18</v>
      </c>
    </row>
    <row r="335" spans="2:7" ht="13.5" thickBot="1">
      <c r="B335" s="146" t="s">
        <v>670</v>
      </c>
      <c r="C335" s="145"/>
      <c r="D335" s="145"/>
      <c r="E335" s="144"/>
      <c r="F335" s="590">
        <f>ROUND(F333/F334,2)</f>
        <v>3843.11</v>
      </c>
    </row>
  </sheetData>
  <mergeCells count="20">
    <mergeCell ref="B250:D250"/>
    <mergeCell ref="B145:D145"/>
    <mergeCell ref="B146:D146"/>
    <mergeCell ref="B158:D158"/>
    <mergeCell ref="B159:D159"/>
    <mergeCell ref="B182:F182"/>
    <mergeCell ref="B188:D188"/>
    <mergeCell ref="B196:D196"/>
    <mergeCell ref="B203:F203"/>
    <mergeCell ref="B218:D218"/>
    <mergeCell ref="B226:D226"/>
    <mergeCell ref="B233:F233"/>
    <mergeCell ref="B310:D310"/>
    <mergeCell ref="B317:F317"/>
    <mergeCell ref="B258:D258"/>
    <mergeCell ref="B265:F265"/>
    <mergeCell ref="B271:D271"/>
    <mergeCell ref="B279:D279"/>
    <mergeCell ref="B286:F286"/>
    <mergeCell ref="B302:D302"/>
  </mergeCells>
  <printOptions horizontalCentered="1"/>
  <pageMargins left="0.59055118110236227" right="0.39370078740157483" top="0.59055118110236227" bottom="0.39370078740157483" header="0" footer="0"/>
  <pageSetup paperSize="9" scale="77" fitToHeight="4" orientation="portrait" r:id="rId1"/>
  <headerFooter alignWithMargins="0"/>
  <rowBreaks count="3" manualBreakCount="3">
    <brk id="73" min="1" max="6" man="1"/>
    <brk id="131" min="1" max="6" man="1"/>
    <brk id="203" min="1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54"/>
  <sheetViews>
    <sheetView showGridLines="0" view="pageBreakPreview" topLeftCell="A232" zoomScaleNormal="100" zoomScaleSheetLayoutView="100" workbookViewId="0">
      <selection activeCell="B9" sqref="B9:F21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8" style="143" customWidth="1"/>
    <col min="9" max="9" width="15.796875" style="143" customWidth="1"/>
    <col min="10" max="16384" width="12.796875" style="143"/>
  </cols>
  <sheetData>
    <row r="3" spans="2:9">
      <c r="B3" s="160" t="s">
        <v>60</v>
      </c>
    </row>
    <row r="4" spans="2:9">
      <c r="B4" s="160" t="s">
        <v>1630</v>
      </c>
    </row>
    <row r="5" spans="2:9" ht="15">
      <c r="B5" s="294"/>
    </row>
    <row r="6" spans="2:9">
      <c r="B6" s="335" t="s">
        <v>19</v>
      </c>
      <c r="C6" s="320"/>
      <c r="D6" s="320"/>
      <c r="E6" s="320"/>
      <c r="F6" s="320"/>
      <c r="G6" s="320"/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185"/>
      <c r="I7" s="160"/>
    </row>
    <row r="8" spans="2:9" s="184" customFormat="1" ht="26.25" thickBot="1">
      <c r="B8" s="923" t="s">
        <v>20</v>
      </c>
      <c r="C8" s="924" t="s">
        <v>657</v>
      </c>
      <c r="D8" s="924" t="s">
        <v>658</v>
      </c>
      <c r="E8" s="924" t="s">
        <v>998</v>
      </c>
      <c r="F8" s="1266" t="s">
        <v>1169</v>
      </c>
      <c r="G8" s="594"/>
      <c r="H8" s="186"/>
    </row>
    <row r="9" spans="2:9">
      <c r="B9" s="595" t="s">
        <v>22</v>
      </c>
      <c r="C9" s="596">
        <f>'Salários 01 2021'!C54</f>
        <v>1530.83</v>
      </c>
      <c r="D9" s="596">
        <f>'Salários 01 2021'!C56</f>
        <v>2177.0700000000002</v>
      </c>
      <c r="E9" s="596">
        <f>'Salários 01 2021'!C42</f>
        <v>2294.25</v>
      </c>
      <c r="F9" s="597">
        <f>'Salários 01 2021'!C19</f>
        <v>9000</v>
      </c>
      <c r="G9" s="598"/>
      <c r="H9" s="187"/>
    </row>
    <row r="10" spans="2:9">
      <c r="B10" s="602" t="s">
        <v>95</v>
      </c>
      <c r="C10" s="926"/>
      <c r="D10" s="926"/>
      <c r="E10" s="926"/>
      <c r="F10" s="927"/>
      <c r="G10" s="598"/>
      <c r="H10" s="187"/>
    </row>
    <row r="11" spans="2:9">
      <c r="B11" s="602" t="s">
        <v>96</v>
      </c>
      <c r="C11" s="926"/>
      <c r="D11" s="926"/>
      <c r="E11" s="926"/>
      <c r="F11" s="927"/>
      <c r="G11" s="598"/>
      <c r="H11" s="187"/>
    </row>
    <row r="12" spans="2:9">
      <c r="B12" s="602" t="s">
        <v>23</v>
      </c>
      <c r="C12" s="603"/>
      <c r="D12" s="603"/>
      <c r="E12" s="603"/>
      <c r="F12" s="604"/>
      <c r="G12" s="323"/>
      <c r="H12" s="175"/>
    </row>
    <row r="13" spans="2:9">
      <c r="B13" s="602" t="s">
        <v>87</v>
      </c>
      <c r="C13" s="603"/>
      <c r="D13" s="603"/>
      <c r="E13" s="603"/>
      <c r="F13" s="604"/>
      <c r="G13" s="323"/>
      <c r="H13" s="175"/>
    </row>
    <row r="14" spans="2:9">
      <c r="B14" s="602" t="s">
        <v>987</v>
      </c>
      <c r="C14" s="603">
        <f>'Salários 01 2021'!H6</f>
        <v>67.47</v>
      </c>
      <c r="D14" s="603">
        <f>'Salários 01 2021'!H7</f>
        <v>287.32</v>
      </c>
      <c r="E14" s="603">
        <f>Banco!D199</f>
        <v>418.26</v>
      </c>
      <c r="F14" s="604">
        <f>Banco!E199</f>
        <v>0</v>
      </c>
      <c r="G14" s="323"/>
      <c r="H14" s="175"/>
    </row>
    <row r="15" spans="2:9">
      <c r="B15" s="602" t="s">
        <v>24</v>
      </c>
      <c r="C15" s="603">
        <f>SUM(C9:C14)*$E$7</f>
        <v>1183.1895240000001</v>
      </c>
      <c r="D15" s="603">
        <f>SUM(D9:D14)*$E$7</f>
        <v>1824.3386292000005</v>
      </c>
      <c r="E15" s="603">
        <f>SUM(E9:E14)*$E$7</f>
        <v>2008.0169028000003</v>
      </c>
      <c r="F15" s="604">
        <f>SUM(F9:F14)*$E$7</f>
        <v>6662.52</v>
      </c>
      <c r="G15" s="323"/>
      <c r="H15" s="175"/>
    </row>
    <row r="16" spans="2:9">
      <c r="B16" s="602" t="s">
        <v>390</v>
      </c>
      <c r="C16" s="455">
        <f>'Salários 01 2021'!$J$14</f>
        <v>599</v>
      </c>
      <c r="D16" s="603"/>
      <c r="E16" s="455">
        <f>'Salários 01 2021'!$J$14</f>
        <v>599</v>
      </c>
      <c r="F16" s="456">
        <f>'Salários 01 2021'!$J$14</f>
        <v>599</v>
      </c>
      <c r="G16" s="323"/>
      <c r="H16" s="175"/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4">
        <f>'Salários 01 2021'!$K$15</f>
        <v>65</v>
      </c>
      <c r="G17" s="323"/>
      <c r="H17" s="175"/>
    </row>
    <row r="18" spans="2:8">
      <c r="B18" s="602" t="s">
        <v>389</v>
      </c>
      <c r="C18" s="603"/>
      <c r="D18" s="603">
        <f>'Salários 01 2021'!$J$15</f>
        <v>641.75</v>
      </c>
      <c r="E18" s="603"/>
      <c r="F18" s="604"/>
      <c r="G18" s="323"/>
      <c r="H18" s="175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4">
        <f>Banco!$D$197</f>
        <v>72</v>
      </c>
      <c r="G19" s="323"/>
      <c r="H19" s="175"/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6">
        <f>Banco!$D$198</f>
        <v>8.5</v>
      </c>
      <c r="G20" s="323"/>
      <c r="H20" s="175"/>
    </row>
    <row r="21" spans="2:8" ht="13.5" thickBot="1">
      <c r="B21" s="608" t="s">
        <v>25</v>
      </c>
      <c r="C21" s="609">
        <f>'Salários 01 2021'!L54</f>
        <v>109.76663835616441</v>
      </c>
      <c r="D21" s="609">
        <f>'Salários 01 2021'!L56</f>
        <v>70.992238356164393</v>
      </c>
      <c r="E21" s="609">
        <f>'Salários 01 2021'!L42</f>
        <v>63.961438356164393</v>
      </c>
      <c r="F21" s="610">
        <f>'Salários 01 2021'!L19</f>
        <v>0</v>
      </c>
      <c r="G21" s="323"/>
      <c r="H21" s="175"/>
    </row>
    <row r="22" spans="2:8" ht="13.5" thickBot="1">
      <c r="B22" s="928" t="s">
        <v>26</v>
      </c>
      <c r="C22" s="1180">
        <f>SUM(C9:C21)</f>
        <v>3635.7561623561646</v>
      </c>
      <c r="D22" s="1180">
        <f>SUM(D9:D21)</f>
        <v>5146.9708675561651</v>
      </c>
      <c r="E22" s="1180">
        <f>SUM(E9:E21)</f>
        <v>5528.988341156165</v>
      </c>
      <c r="F22" s="929">
        <f>SUM(F9:F21)</f>
        <v>16407.02</v>
      </c>
      <c r="G22" s="614"/>
      <c r="H22" s="188"/>
    </row>
    <row r="23" spans="2:8">
      <c r="B23" s="320"/>
      <c r="C23" s="320"/>
      <c r="D23" s="320"/>
      <c r="E23" s="320"/>
      <c r="F23" s="320"/>
      <c r="G23" s="320"/>
    </row>
    <row r="24" spans="2:8" ht="13.5" thickBot="1">
      <c r="B24" s="335" t="s">
        <v>27</v>
      </c>
      <c r="C24" s="320"/>
      <c r="D24" s="320"/>
      <c r="E24" s="320"/>
      <c r="F24" s="320"/>
      <c r="G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2:8">
      <c r="B26" s="599" t="str">
        <f>'Dimens areas verdes'!C298</f>
        <v>Jardineiro</v>
      </c>
      <c r="C26" s="304">
        <f>'Dimens areas verdes'!E298</f>
        <v>70</v>
      </c>
      <c r="D26" s="297">
        <f>C22</f>
        <v>3635.7561623561646</v>
      </c>
      <c r="E26" s="619">
        <f>ROUND(D26*C26,2)</f>
        <v>254502.93</v>
      </c>
      <c r="F26" s="320"/>
      <c r="G26" s="320"/>
    </row>
    <row r="27" spans="2:8">
      <c r="B27" s="599" t="str">
        <f>'Dimens areas verdes'!C299</f>
        <v>Supervisor de Turma</v>
      </c>
      <c r="C27" s="304">
        <f>'Dimens areas verdes'!E299</f>
        <v>10</v>
      </c>
      <c r="D27" s="426">
        <f>E22</f>
        <v>5528.988341156165</v>
      </c>
      <c r="E27" s="619">
        <f>ROUND(D27*C27,2)</f>
        <v>55289.88</v>
      </c>
      <c r="F27" s="320"/>
      <c r="G27" s="320"/>
    </row>
    <row r="28" spans="2:8">
      <c r="B28" s="599" t="str">
        <f>'Dimens areas verdes'!C300</f>
        <v>Motorista</v>
      </c>
      <c r="C28" s="304">
        <f>'Dimens areas verdes'!E300</f>
        <v>10</v>
      </c>
      <c r="D28" s="426">
        <f>D22</f>
        <v>5146.9708675561651</v>
      </c>
      <c r="E28" s="619">
        <f>ROUND(D28*C28,2)</f>
        <v>51469.71</v>
      </c>
      <c r="F28" s="320"/>
      <c r="G28" s="320"/>
    </row>
    <row r="29" spans="2:8" ht="13.5" thickBot="1">
      <c r="B29" s="608" t="str">
        <f>F8</f>
        <v>Engenheiro Agrônomo</v>
      </c>
      <c r="C29" s="1104">
        <f>'Dimens areas verdes'!E301</f>
        <v>0.4</v>
      </c>
      <c r="D29" s="622">
        <f>F22</f>
        <v>16407.02</v>
      </c>
      <c r="E29" s="619">
        <f>ROUND(D29*C29,2)</f>
        <v>6562.81</v>
      </c>
      <c r="F29" s="320"/>
      <c r="G29" s="320"/>
    </row>
    <row r="30" spans="2:8" ht="13.5" thickBot="1">
      <c r="B30" s="624"/>
      <c r="C30" s="624"/>
      <c r="D30" s="624"/>
      <c r="E30" s="876">
        <f>SUM(E26:E29)</f>
        <v>367825.33</v>
      </c>
      <c r="F30" s="320"/>
      <c r="G30" s="320"/>
    </row>
    <row r="31" spans="2:8">
      <c r="B31" s="383"/>
      <c r="C31" s="320"/>
      <c r="D31" s="320"/>
      <c r="E31" s="877"/>
      <c r="F31" s="878"/>
      <c r="G31" s="320"/>
    </row>
    <row r="32" spans="2:8">
      <c r="B32" s="335" t="s">
        <v>98</v>
      </c>
      <c r="C32" s="320"/>
      <c r="D32" s="320"/>
      <c r="E32" s="320"/>
      <c r="F32" s="320"/>
      <c r="G32" s="320"/>
    </row>
    <row r="33" spans="2:7" ht="13.5" thickBot="1">
      <c r="B33" s="335" t="s">
        <v>99</v>
      </c>
      <c r="C33" s="320"/>
      <c r="D33" s="320"/>
      <c r="E33" s="320"/>
      <c r="F33" s="320"/>
      <c r="G33" s="320"/>
    </row>
    <row r="34" spans="2:7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617" t="s">
        <v>26</v>
      </c>
      <c r="G34" s="320"/>
    </row>
    <row r="35" spans="2:7">
      <c r="B35" s="651"/>
      <c r="C35" s="626" t="str">
        <f>'Dimens areas verdes'!D7</f>
        <v>Calça de brim</v>
      </c>
      <c r="D35" s="879">
        <f>'Dimens areas verdes'!E7</f>
        <v>4</v>
      </c>
      <c r="E35" s="628">
        <f>Banco!$D$125</f>
        <v>29.8</v>
      </c>
      <c r="F35" s="629">
        <f t="shared" ref="F35:F41" si="0">ROUND(E35*D35/12,2)</f>
        <v>9.93</v>
      </c>
      <c r="G35" s="320"/>
    </row>
    <row r="36" spans="2:7">
      <c r="B36" s="652"/>
      <c r="C36" s="631" t="str">
        <f>'Dimens areas verdes'!D8</f>
        <v>Camisa de brim</v>
      </c>
      <c r="D36" s="880">
        <f>'Dimens areas verdes'!E8</f>
        <v>4</v>
      </c>
      <c r="E36" s="426">
        <f>Banco!$D$127</f>
        <v>32.5</v>
      </c>
      <c r="F36" s="604">
        <f t="shared" si="0"/>
        <v>10.83</v>
      </c>
      <c r="G36" s="320"/>
    </row>
    <row r="37" spans="2:7">
      <c r="B37" s="653" t="str">
        <f>B26</f>
        <v>Jardineiro</v>
      </c>
      <c r="C37" s="631" t="str">
        <f>'Dimens areas verdes'!D9</f>
        <v>Calçado de proteção</v>
      </c>
      <c r="D37" s="880">
        <f>'Dimens areas verdes'!E9</f>
        <v>3</v>
      </c>
      <c r="E37" s="297">
        <f>Banco!$D$126</f>
        <v>33.166666666666664</v>
      </c>
      <c r="F37" s="604">
        <f t="shared" si="0"/>
        <v>8.2899999999999991</v>
      </c>
      <c r="G37" s="320"/>
    </row>
    <row r="38" spans="2:7">
      <c r="B38" s="652"/>
      <c r="C38" s="631" t="str">
        <f>'Dimens areas verdes'!D10</f>
        <v>Capa impermeável</v>
      </c>
      <c r="D38" s="880">
        <f>'Dimens areas verdes'!E10</f>
        <v>6</v>
      </c>
      <c r="E38" s="299">
        <f>Banco!$D$128</f>
        <v>10.8</v>
      </c>
      <c r="F38" s="604">
        <f t="shared" si="0"/>
        <v>5.4</v>
      </c>
      <c r="G38" s="320"/>
    </row>
    <row r="39" spans="2:7">
      <c r="B39" s="652"/>
      <c r="C39" s="631" t="str">
        <f>'Dimens areas verdes'!D11</f>
        <v>Boné</v>
      </c>
      <c r="D39" s="880">
        <f>'Dimens areas verdes'!E11</f>
        <v>2</v>
      </c>
      <c r="E39" s="299">
        <f>Banco!$D$120</f>
        <v>6</v>
      </c>
      <c r="F39" s="604">
        <f t="shared" si="0"/>
        <v>1</v>
      </c>
      <c r="G39" s="320"/>
    </row>
    <row r="40" spans="2:7">
      <c r="B40" s="652"/>
      <c r="C40" s="631" t="str">
        <f>'Dimens areas verdes'!D12</f>
        <v>Luva de vaqueta</v>
      </c>
      <c r="D40" s="880">
        <f>'Dimens areas verdes'!E12</f>
        <v>12</v>
      </c>
      <c r="E40" s="299">
        <f>Banco!D133</f>
        <v>17.55</v>
      </c>
      <c r="F40" s="604">
        <f t="shared" si="0"/>
        <v>17.55</v>
      </c>
      <c r="G40" s="320"/>
    </row>
    <row r="41" spans="2:7" ht="13.5" thickBot="1">
      <c r="B41" s="673"/>
      <c r="C41" s="635" t="str">
        <f>'Dimens areas verdes'!D13</f>
        <v>Colete refletivo</v>
      </c>
      <c r="D41" s="881">
        <f>'Dimens areas verdes'!E13</f>
        <v>2</v>
      </c>
      <c r="E41" s="622">
        <f>Banco!D131</f>
        <v>13.4</v>
      </c>
      <c r="F41" s="610">
        <f t="shared" si="0"/>
        <v>2.23</v>
      </c>
      <c r="G41" s="320"/>
    </row>
    <row r="42" spans="2:7" ht="13.5" thickBot="1">
      <c r="B42" s="637"/>
      <c r="C42" s="637"/>
      <c r="D42" s="639"/>
      <c r="E42" s="639"/>
      <c r="F42" s="640">
        <f>SUM(F35:F41)</f>
        <v>55.23</v>
      </c>
      <c r="G42" s="320"/>
    </row>
    <row r="43" spans="2:7" ht="13.5" thickBot="1">
      <c r="B43" s="320"/>
      <c r="C43" s="320"/>
      <c r="D43" s="320"/>
      <c r="E43" s="320"/>
      <c r="F43" s="320"/>
      <c r="G43" s="320"/>
    </row>
    <row r="44" spans="2:7">
      <c r="B44" s="651"/>
      <c r="C44" s="887" t="str">
        <f>'Dimens areas verdes'!D40</f>
        <v>Calça de brim</v>
      </c>
      <c r="D44" s="888">
        <f>'Dimens areas verdes'!E40</f>
        <v>3</v>
      </c>
      <c r="E44" s="628">
        <f>Banco!$D$125</f>
        <v>29.8</v>
      </c>
      <c r="F44" s="629">
        <f>ROUND(E44*D44/12,2)</f>
        <v>7.45</v>
      </c>
      <c r="G44" s="320"/>
    </row>
    <row r="45" spans="2:7">
      <c r="B45" s="652"/>
      <c r="C45" s="643" t="str">
        <f>'Dimens areas verdes'!D41</f>
        <v>Camisa de brim</v>
      </c>
      <c r="D45" s="644">
        <f>'Dimens areas verdes'!E41</f>
        <v>3</v>
      </c>
      <c r="E45" s="426">
        <f>Banco!$D$127</f>
        <v>32.5</v>
      </c>
      <c r="F45" s="604">
        <f>ROUND(E45*D45/12,2)</f>
        <v>8.1300000000000008</v>
      </c>
      <c r="G45" s="320"/>
    </row>
    <row r="46" spans="2:7">
      <c r="B46" s="653" t="str">
        <f>B27</f>
        <v>Supervisor de Turma</v>
      </c>
      <c r="C46" s="643" t="str">
        <f>'Dimens areas verdes'!D42</f>
        <v>Calçado de proteção</v>
      </c>
      <c r="D46" s="644">
        <f>'Dimens areas verdes'!E42</f>
        <v>2</v>
      </c>
      <c r="E46" s="426">
        <f>Banco!$D$126</f>
        <v>33.166666666666664</v>
      </c>
      <c r="F46" s="604">
        <f>ROUND(E46*D46/12,2)</f>
        <v>5.53</v>
      </c>
      <c r="G46" s="320"/>
    </row>
    <row r="47" spans="2:7">
      <c r="B47" s="652"/>
      <c r="C47" s="643" t="str">
        <f>'Dimens areas verdes'!D43</f>
        <v>Capa impermeável</v>
      </c>
      <c r="D47" s="644">
        <f>'Dimens areas verdes'!E43</f>
        <v>3</v>
      </c>
      <c r="E47" s="426">
        <f>Banco!$D$128</f>
        <v>10.8</v>
      </c>
      <c r="F47" s="604">
        <f>ROUND(E47*D47/12,2)</f>
        <v>2.7</v>
      </c>
      <c r="G47" s="320"/>
    </row>
    <row r="48" spans="2:7" ht="13.5" thickBot="1">
      <c r="B48" s="673"/>
      <c r="C48" s="635" t="str">
        <f>'Dimens areas verdes'!D44</f>
        <v>Boné</v>
      </c>
      <c r="D48" s="889">
        <f>'Dimens areas verdes'!E44</f>
        <v>2</v>
      </c>
      <c r="E48" s="622">
        <f>Banco!$D$120</f>
        <v>6</v>
      </c>
      <c r="F48" s="610">
        <f>ROUND(E48*D48/12,2)</f>
        <v>1</v>
      </c>
      <c r="G48" s="320"/>
    </row>
    <row r="49" spans="2:7" ht="13.5" thickBot="1">
      <c r="B49" s="357"/>
      <c r="C49" s="325"/>
      <c r="D49" s="647"/>
      <c r="E49" s="648"/>
      <c r="F49" s="649">
        <f>SUM(F44:F48)</f>
        <v>24.810000000000002</v>
      </c>
      <c r="G49" s="320"/>
    </row>
    <row r="50" spans="2:7" ht="13.5" thickBot="1">
      <c r="B50" s="637"/>
      <c r="C50" s="637"/>
      <c r="D50" s="639"/>
      <c r="E50" s="639"/>
      <c r="F50" s="650"/>
      <c r="G50" s="320"/>
    </row>
    <row r="51" spans="2:7">
      <c r="B51" s="651"/>
      <c r="C51" s="626" t="str">
        <f>'Dimens areas verdes'!D40</f>
        <v>Calça de brim</v>
      </c>
      <c r="D51" s="879">
        <f>'Dimens areas verdes'!E40</f>
        <v>3</v>
      </c>
      <c r="E51" s="628">
        <f>Banco!$D$125</f>
        <v>29.8</v>
      </c>
      <c r="F51" s="629">
        <f>ROUND(E51*D51/12,2)</f>
        <v>7.45</v>
      </c>
      <c r="G51" s="320"/>
    </row>
    <row r="52" spans="2:7">
      <c r="B52" s="652"/>
      <c r="C52" s="643" t="str">
        <f>'Dimens areas verdes'!D41</f>
        <v>Camisa de brim</v>
      </c>
      <c r="D52" s="886">
        <f>'Dimens areas verdes'!E41</f>
        <v>3</v>
      </c>
      <c r="E52" s="426">
        <f>Banco!$D$127</f>
        <v>32.5</v>
      </c>
      <c r="F52" s="604">
        <f>ROUND(E52*D52/12,2)</f>
        <v>8.1300000000000008</v>
      </c>
      <c r="G52" s="320"/>
    </row>
    <row r="53" spans="2:7">
      <c r="B53" s="653" t="str">
        <f>B28</f>
        <v>Motorista</v>
      </c>
      <c r="C53" s="643" t="str">
        <f>'Dimens areas verdes'!D42</f>
        <v>Calçado de proteção</v>
      </c>
      <c r="D53" s="886">
        <f>'Dimens areas verdes'!E42</f>
        <v>2</v>
      </c>
      <c r="E53" s="426">
        <f>Banco!$D$126</f>
        <v>33.166666666666664</v>
      </c>
      <c r="F53" s="604">
        <f>ROUND(E53*D53/12,2)</f>
        <v>5.53</v>
      </c>
      <c r="G53" s="320"/>
    </row>
    <row r="54" spans="2:7">
      <c r="B54" s="652"/>
      <c r="C54" s="643" t="str">
        <f>'Dimens areas verdes'!D43</f>
        <v>Capa impermeável</v>
      </c>
      <c r="D54" s="886">
        <f>'Dimens areas verdes'!E43</f>
        <v>3</v>
      </c>
      <c r="E54" s="426">
        <f>Banco!$D$128</f>
        <v>10.8</v>
      </c>
      <c r="F54" s="604">
        <f>ROUND(E54*D54/12,2)</f>
        <v>2.7</v>
      </c>
      <c r="G54" s="320"/>
    </row>
    <row r="55" spans="2:7" ht="13.5" thickBot="1">
      <c r="B55" s="673"/>
      <c r="C55" s="645" t="str">
        <f>'Dimens areas verdes'!D44</f>
        <v>Boné</v>
      </c>
      <c r="D55" s="890">
        <f>'Dimens areas verdes'!E44</f>
        <v>2</v>
      </c>
      <c r="E55" s="622">
        <f>Banco!$D$120</f>
        <v>6</v>
      </c>
      <c r="F55" s="610">
        <f>ROUND(E55*D55/12,2)</f>
        <v>1</v>
      </c>
      <c r="G55" s="320"/>
    </row>
    <row r="56" spans="2:7" ht="13.5" thickBot="1">
      <c r="B56" s="637"/>
      <c r="C56" s="637"/>
      <c r="D56" s="639"/>
      <c r="E56" s="639"/>
      <c r="F56" s="655">
        <f>SUM(F51:F55)</f>
        <v>24.810000000000002</v>
      </c>
      <c r="G56" s="320"/>
    </row>
    <row r="57" spans="2:7" ht="13.5" thickBot="1">
      <c r="B57" s="320"/>
      <c r="C57" s="320"/>
      <c r="D57" s="320"/>
      <c r="E57" s="320"/>
      <c r="F57" s="320"/>
      <c r="G57" s="320"/>
    </row>
    <row r="58" spans="2:7">
      <c r="B58" s="651"/>
      <c r="C58" s="887" t="str">
        <f>C44</f>
        <v>Calça de brim</v>
      </c>
      <c r="D58" s="888">
        <f>D44</f>
        <v>3</v>
      </c>
      <c r="E58" s="918">
        <f>E44</f>
        <v>29.8</v>
      </c>
      <c r="F58" s="629">
        <f>ROUND(E58*D58/12,2)</f>
        <v>7.45</v>
      </c>
      <c r="G58" s="320"/>
    </row>
    <row r="59" spans="2:7">
      <c r="B59" s="652"/>
      <c r="C59" s="643" t="str">
        <f t="shared" ref="C59:E59" si="1">C45</f>
        <v>Camisa de brim</v>
      </c>
      <c r="D59" s="644">
        <f t="shared" si="1"/>
        <v>3</v>
      </c>
      <c r="E59" s="426">
        <f t="shared" si="1"/>
        <v>32.5</v>
      </c>
      <c r="F59" s="604">
        <f>ROUND(E59*D59/12,2)</f>
        <v>8.1300000000000008</v>
      </c>
      <c r="G59" s="320"/>
    </row>
    <row r="60" spans="2:7">
      <c r="B60" s="653" t="str">
        <f>B29</f>
        <v>Engenheiro Agrônomo</v>
      </c>
      <c r="C60" s="643" t="str">
        <f t="shared" ref="C60:E60" si="2">C46</f>
        <v>Calçado de proteção</v>
      </c>
      <c r="D60" s="644">
        <f t="shared" si="2"/>
        <v>2</v>
      </c>
      <c r="E60" s="426">
        <f t="shared" si="2"/>
        <v>33.166666666666664</v>
      </c>
      <c r="F60" s="604">
        <f>ROUND(E60*D60/12,2)</f>
        <v>5.53</v>
      </c>
      <c r="G60" s="320"/>
    </row>
    <row r="61" spans="2:7">
      <c r="B61" s="652"/>
      <c r="C61" s="643" t="str">
        <f t="shared" ref="C61:E61" si="3">C47</f>
        <v>Capa impermeável</v>
      </c>
      <c r="D61" s="644">
        <f t="shared" si="3"/>
        <v>3</v>
      </c>
      <c r="E61" s="426">
        <f t="shared" si="3"/>
        <v>10.8</v>
      </c>
      <c r="F61" s="604">
        <f>ROUND(E61*D61/12,2)</f>
        <v>2.7</v>
      </c>
      <c r="G61" s="320"/>
    </row>
    <row r="62" spans="2:7" ht="13.5" thickBot="1">
      <c r="B62" s="673"/>
      <c r="C62" s="635" t="str">
        <f t="shared" ref="C62:E62" si="4">C48</f>
        <v>Boné</v>
      </c>
      <c r="D62" s="889">
        <f t="shared" si="4"/>
        <v>2</v>
      </c>
      <c r="E62" s="883">
        <f t="shared" si="4"/>
        <v>6</v>
      </c>
      <c r="F62" s="610">
        <f>ROUND(E62*D62/12,2)</f>
        <v>1</v>
      </c>
      <c r="G62" s="320"/>
    </row>
    <row r="63" spans="2:7" ht="13.5" thickBot="1">
      <c r="B63" s="357"/>
      <c r="C63" s="325"/>
      <c r="D63" s="647"/>
      <c r="E63" s="648"/>
      <c r="F63" s="649">
        <f>SUM(F58:F62)</f>
        <v>24.810000000000002</v>
      </c>
      <c r="G63" s="320"/>
    </row>
    <row r="64" spans="2:7">
      <c r="B64" s="320"/>
      <c r="C64" s="320"/>
      <c r="D64" s="320"/>
      <c r="E64" s="320"/>
      <c r="F64" s="320"/>
      <c r="G64" s="320"/>
    </row>
    <row r="65" spans="2:247" ht="13.5" thickBot="1">
      <c r="B65" s="335" t="s">
        <v>115</v>
      </c>
      <c r="C65" s="320"/>
      <c r="D65" s="320"/>
      <c r="E65" s="320"/>
      <c r="F65" s="320"/>
      <c r="G65" s="320"/>
    </row>
    <row r="66" spans="2:247" ht="13.5" thickBot="1">
      <c r="B66" s="615" t="s">
        <v>28</v>
      </c>
      <c r="C66" s="616" t="s">
        <v>33</v>
      </c>
      <c r="D66" s="616" t="s">
        <v>34</v>
      </c>
      <c r="E66" s="617" t="s">
        <v>26</v>
      </c>
      <c r="F66" s="320"/>
      <c r="G66" s="320"/>
    </row>
    <row r="67" spans="2:247">
      <c r="B67" s="599" t="str">
        <f t="shared" ref="B67:C69" si="5">B26</f>
        <v>Jardineiro</v>
      </c>
      <c r="C67" s="214">
        <f t="shared" si="5"/>
        <v>70</v>
      </c>
      <c r="D67" s="297">
        <f>F42</f>
        <v>55.23</v>
      </c>
      <c r="E67" s="656">
        <f>ROUND(D67*C67,2)</f>
        <v>3866.1</v>
      </c>
      <c r="F67" s="320"/>
      <c r="G67" s="320"/>
    </row>
    <row r="68" spans="2:247">
      <c r="B68" s="602" t="str">
        <f t="shared" si="5"/>
        <v>Supervisor de Turma</v>
      </c>
      <c r="C68" s="214">
        <f t="shared" si="5"/>
        <v>10</v>
      </c>
      <c r="D68" s="426">
        <f>F49</f>
        <v>24.810000000000002</v>
      </c>
      <c r="E68" s="656">
        <f>ROUND(D68*C68,2)</f>
        <v>248.1</v>
      </c>
      <c r="F68" s="320"/>
      <c r="G68" s="320"/>
    </row>
    <row r="69" spans="2:247">
      <c r="B69" s="602" t="str">
        <f t="shared" si="5"/>
        <v>Motorista</v>
      </c>
      <c r="C69" s="214">
        <f t="shared" si="5"/>
        <v>10</v>
      </c>
      <c r="D69" s="426">
        <f>F56</f>
        <v>24.810000000000002</v>
      </c>
      <c r="E69" s="656">
        <f>ROUND(D69*C69,2)</f>
        <v>248.1</v>
      </c>
      <c r="F69" s="320"/>
      <c r="G69" s="320"/>
    </row>
    <row r="70" spans="2:247" ht="15.75" customHeight="1" thickBot="1">
      <c r="B70" s="608" t="str">
        <f>B60</f>
        <v>Engenheiro Agrônomo</v>
      </c>
      <c r="C70" s="1105">
        <f>C29</f>
        <v>0.4</v>
      </c>
      <c r="D70" s="659">
        <f>F63</f>
        <v>24.810000000000002</v>
      </c>
      <c r="E70" s="656">
        <f>ROUND(D70*C70,2)</f>
        <v>9.92</v>
      </c>
      <c r="F70" s="320"/>
      <c r="G70" s="320"/>
    </row>
    <row r="71" spans="2:247" ht="15.75" customHeight="1" thickBot="1">
      <c r="B71" s="357"/>
      <c r="C71" s="624"/>
      <c r="D71" s="660"/>
      <c r="E71" s="661">
        <f>SUM(E67:E70)</f>
        <v>4372.22</v>
      </c>
      <c r="F71" s="320"/>
      <c r="G71" s="320"/>
    </row>
    <row r="72" spans="2:247">
      <c r="B72" s="320"/>
      <c r="C72" s="320"/>
      <c r="D72" s="320"/>
      <c r="E72" s="320"/>
      <c r="F72" s="320"/>
      <c r="G72" s="320"/>
    </row>
    <row r="73" spans="2:247" ht="13.5" thickBot="1">
      <c r="B73" s="335" t="s">
        <v>1631</v>
      </c>
      <c r="C73" s="320"/>
      <c r="D73" s="320"/>
      <c r="E73" s="320"/>
      <c r="F73" s="320"/>
      <c r="G73" s="320"/>
    </row>
    <row r="74" spans="2:247" s="153" customFormat="1" ht="13.5" thickBot="1">
      <c r="B74" s="615" t="s">
        <v>28</v>
      </c>
      <c r="C74" s="616" t="s">
        <v>102</v>
      </c>
      <c r="D74" s="616" t="s">
        <v>103</v>
      </c>
      <c r="E74" s="616" t="s">
        <v>114</v>
      </c>
      <c r="F74" s="616" t="s">
        <v>32</v>
      </c>
      <c r="G74" s="617" t="s">
        <v>26</v>
      </c>
      <c r="H74" s="143"/>
      <c r="I74" s="181"/>
    </row>
    <row r="75" spans="2:247" s="153" customFormat="1">
      <c r="B75" s="599" t="str">
        <f>'Dimens areas verdes'!C318</f>
        <v>vasoura pet</v>
      </c>
      <c r="C75" s="662">
        <f>'Dimens areas verdes'!$D$293</f>
        <v>10</v>
      </c>
      <c r="D75" s="215">
        <v>1</v>
      </c>
      <c r="E75" s="618">
        <f>'Dimens areas verdes'!D318</f>
        <v>1</v>
      </c>
      <c r="F75" s="297">
        <f>Banco!D100</f>
        <v>26</v>
      </c>
      <c r="G75" s="656">
        <f>ROUND(C75*D75*E75*F75,2)</f>
        <v>260</v>
      </c>
      <c r="H75" s="143"/>
      <c r="L75" s="177"/>
      <c r="M75" s="176"/>
      <c r="N75" s="166"/>
      <c r="O75" s="175"/>
      <c r="T75" s="177"/>
      <c r="U75" s="176"/>
      <c r="V75" s="166"/>
      <c r="W75" s="175"/>
      <c r="AB75" s="177"/>
      <c r="AC75" s="176"/>
      <c r="AD75" s="166"/>
      <c r="AE75" s="175"/>
      <c r="AJ75" s="177"/>
      <c r="AK75" s="176"/>
      <c r="AL75" s="166"/>
      <c r="AM75" s="175"/>
      <c r="AR75" s="177"/>
      <c r="AS75" s="176"/>
      <c r="AT75" s="166"/>
      <c r="AU75" s="175"/>
      <c r="AZ75" s="177"/>
      <c r="BA75" s="176"/>
      <c r="BB75" s="166"/>
      <c r="BC75" s="175"/>
      <c r="BH75" s="177"/>
      <c r="BI75" s="176"/>
      <c r="BJ75" s="166"/>
      <c r="BK75" s="175"/>
      <c r="BP75" s="177"/>
      <c r="BQ75" s="176"/>
      <c r="BR75" s="166"/>
      <c r="BS75" s="175"/>
      <c r="BX75" s="177"/>
      <c r="BY75" s="176"/>
      <c r="BZ75" s="166"/>
      <c r="CA75" s="175"/>
      <c r="CF75" s="177"/>
      <c r="CG75" s="176"/>
      <c r="CH75" s="166"/>
      <c r="CI75" s="175"/>
      <c r="CN75" s="177"/>
      <c r="CO75" s="176"/>
      <c r="CP75" s="166"/>
      <c r="CQ75" s="175"/>
      <c r="CV75" s="177"/>
      <c r="CW75" s="176"/>
      <c r="CX75" s="166"/>
      <c r="CY75" s="175"/>
      <c r="DD75" s="177"/>
      <c r="DE75" s="176"/>
      <c r="DF75" s="166"/>
      <c r="DG75" s="175"/>
      <c r="DL75" s="177"/>
      <c r="DM75" s="176"/>
      <c r="DN75" s="166"/>
      <c r="DO75" s="175"/>
      <c r="DT75" s="177"/>
      <c r="DU75" s="176"/>
      <c r="DV75" s="166"/>
      <c r="DW75" s="175"/>
      <c r="EB75" s="177"/>
      <c r="EC75" s="176"/>
      <c r="ED75" s="166"/>
      <c r="EE75" s="175"/>
      <c r="EJ75" s="177"/>
      <c r="EK75" s="176"/>
      <c r="EL75" s="166"/>
      <c r="EM75" s="175"/>
      <c r="ER75" s="177"/>
      <c r="ES75" s="176"/>
      <c r="ET75" s="166"/>
      <c r="EU75" s="175"/>
      <c r="EZ75" s="177"/>
      <c r="FA75" s="176"/>
      <c r="FB75" s="166"/>
      <c r="FC75" s="175"/>
      <c r="FH75" s="177"/>
      <c r="FI75" s="176"/>
      <c r="FJ75" s="166"/>
      <c r="FK75" s="175"/>
      <c r="FP75" s="177"/>
      <c r="FQ75" s="176"/>
      <c r="FR75" s="166"/>
      <c r="FS75" s="175"/>
      <c r="FX75" s="177"/>
      <c r="FY75" s="176"/>
      <c r="FZ75" s="166"/>
      <c r="GA75" s="175"/>
      <c r="GF75" s="177"/>
      <c r="GG75" s="176"/>
      <c r="GH75" s="166"/>
      <c r="GI75" s="175"/>
      <c r="GN75" s="177"/>
      <c r="GO75" s="176"/>
      <c r="GP75" s="166"/>
      <c r="GQ75" s="175"/>
      <c r="GV75" s="177"/>
      <c r="GW75" s="176"/>
      <c r="GX75" s="166"/>
      <c r="GY75" s="175"/>
      <c r="HD75" s="177"/>
      <c r="HE75" s="176"/>
      <c r="HF75" s="166"/>
      <c r="HG75" s="175"/>
      <c r="HL75" s="177"/>
      <c r="HM75" s="176"/>
      <c r="HN75" s="166"/>
      <c r="HO75" s="175"/>
      <c r="HT75" s="177"/>
      <c r="HU75" s="176"/>
      <c r="HV75" s="166"/>
      <c r="HW75" s="175"/>
      <c r="IB75" s="177"/>
      <c r="IC75" s="176"/>
      <c r="ID75" s="166"/>
      <c r="IE75" s="175"/>
      <c r="IJ75" s="177"/>
      <c r="IK75" s="176"/>
      <c r="IL75" s="166"/>
      <c r="IM75" s="175"/>
    </row>
    <row r="76" spans="2:247" s="153" customFormat="1">
      <c r="B76" s="602" t="str">
        <f>'Dimens areas verdes'!C319</f>
        <v>vasoura de aço</v>
      </c>
      <c r="C76" s="939">
        <f>'Dimens areas verdes'!$D$293</f>
        <v>10</v>
      </c>
      <c r="D76" s="940">
        <v>1</v>
      </c>
      <c r="E76" s="657">
        <f>'Dimens areas verdes'!D319</f>
        <v>1</v>
      </c>
      <c r="F76" s="426">
        <f>Banco!D101</f>
        <v>66.8</v>
      </c>
      <c r="G76" s="604">
        <f t="shared" ref="G76:G100" si="6">ROUND(C76*D76*E76*F76,2)</f>
        <v>668</v>
      </c>
      <c r="H76" s="143"/>
      <c r="L76" s="177"/>
      <c r="M76" s="176"/>
      <c r="N76" s="166"/>
      <c r="O76" s="175"/>
      <c r="T76" s="177"/>
      <c r="U76" s="176"/>
      <c r="V76" s="166"/>
      <c r="W76" s="175"/>
      <c r="AB76" s="177"/>
      <c r="AC76" s="176"/>
      <c r="AD76" s="166"/>
      <c r="AE76" s="175"/>
      <c r="AJ76" s="177"/>
      <c r="AK76" s="176"/>
      <c r="AL76" s="166"/>
      <c r="AM76" s="175"/>
      <c r="AR76" s="177"/>
      <c r="AS76" s="176"/>
      <c r="AT76" s="166"/>
      <c r="AU76" s="175"/>
      <c r="AZ76" s="177"/>
      <c r="BA76" s="176"/>
      <c r="BB76" s="166"/>
      <c r="BC76" s="175"/>
      <c r="BH76" s="177"/>
      <c r="BI76" s="176"/>
      <c r="BJ76" s="166"/>
      <c r="BK76" s="175"/>
      <c r="BP76" s="177"/>
      <c r="BQ76" s="176"/>
      <c r="BR76" s="166"/>
      <c r="BS76" s="175"/>
      <c r="BX76" s="177"/>
      <c r="BY76" s="176"/>
      <c r="BZ76" s="166"/>
      <c r="CA76" s="175"/>
      <c r="CF76" s="177"/>
      <c r="CG76" s="176"/>
      <c r="CH76" s="166"/>
      <c r="CI76" s="175"/>
      <c r="CN76" s="177"/>
      <c r="CO76" s="176"/>
      <c r="CP76" s="166"/>
      <c r="CQ76" s="175"/>
      <c r="CV76" s="177"/>
      <c r="CW76" s="176"/>
      <c r="CX76" s="166"/>
      <c r="CY76" s="175"/>
      <c r="DD76" s="177"/>
      <c r="DE76" s="176"/>
      <c r="DF76" s="166"/>
      <c r="DG76" s="175"/>
      <c r="DL76" s="177"/>
      <c r="DM76" s="176"/>
      <c r="DN76" s="166"/>
      <c r="DO76" s="175"/>
      <c r="DT76" s="177"/>
      <c r="DU76" s="176"/>
      <c r="DV76" s="166"/>
      <c r="DW76" s="175"/>
      <c r="EB76" s="177"/>
      <c r="EC76" s="176"/>
      <c r="ED76" s="166"/>
      <c r="EE76" s="175"/>
      <c r="EJ76" s="177"/>
      <c r="EK76" s="176"/>
      <c r="EL76" s="166"/>
      <c r="EM76" s="175"/>
      <c r="ER76" s="177"/>
      <c r="ES76" s="176"/>
      <c r="ET76" s="166"/>
      <c r="EU76" s="175"/>
      <c r="EZ76" s="177"/>
      <c r="FA76" s="176"/>
      <c r="FB76" s="166"/>
      <c r="FC76" s="175"/>
      <c r="FH76" s="177"/>
      <c r="FI76" s="176"/>
      <c r="FJ76" s="166"/>
      <c r="FK76" s="175"/>
      <c r="FP76" s="177"/>
      <c r="FQ76" s="176"/>
      <c r="FR76" s="166"/>
      <c r="FS76" s="175"/>
      <c r="FX76" s="177"/>
      <c r="FY76" s="176"/>
      <c r="FZ76" s="166"/>
      <c r="GA76" s="175"/>
      <c r="GF76" s="177"/>
      <c r="GG76" s="176"/>
      <c r="GH76" s="166"/>
      <c r="GI76" s="175"/>
      <c r="GN76" s="177"/>
      <c r="GO76" s="176"/>
      <c r="GP76" s="166"/>
      <c r="GQ76" s="175"/>
      <c r="GV76" s="177"/>
      <c r="GW76" s="176"/>
      <c r="GX76" s="166"/>
      <c r="GY76" s="175"/>
      <c r="HD76" s="177"/>
      <c r="HE76" s="176"/>
      <c r="HF76" s="166"/>
      <c r="HG76" s="175"/>
      <c r="HL76" s="177"/>
      <c r="HM76" s="176"/>
      <c r="HN76" s="166"/>
      <c r="HO76" s="175"/>
      <c r="HT76" s="177"/>
      <c r="HU76" s="176"/>
      <c r="HV76" s="166"/>
      <c r="HW76" s="175"/>
      <c r="IB76" s="177"/>
      <c r="IC76" s="176"/>
      <c r="ID76" s="166"/>
      <c r="IE76" s="175"/>
      <c r="IJ76" s="177"/>
      <c r="IK76" s="176"/>
      <c r="IL76" s="166"/>
      <c r="IM76" s="175"/>
    </row>
    <row r="77" spans="2:247" s="153" customFormat="1">
      <c r="B77" s="602" t="str">
        <f>'Dimens areas verdes'!C320</f>
        <v>vasoura de piaçava</v>
      </c>
      <c r="C77" s="939">
        <f>'Dimens areas verdes'!$D$293</f>
        <v>10</v>
      </c>
      <c r="D77" s="940">
        <v>1</v>
      </c>
      <c r="E77" s="657">
        <f>'Dimens areas verdes'!D320</f>
        <v>1</v>
      </c>
      <c r="F77" s="426">
        <f>Banco!D102</f>
        <v>26.9</v>
      </c>
      <c r="G77" s="604">
        <f t="shared" si="6"/>
        <v>269</v>
      </c>
      <c r="H77" s="143"/>
      <c r="L77" s="177"/>
      <c r="M77" s="176"/>
      <c r="N77" s="166"/>
      <c r="O77" s="175"/>
      <c r="T77" s="177"/>
      <c r="U77" s="176"/>
      <c r="V77" s="166"/>
      <c r="W77" s="175"/>
      <c r="AB77" s="177"/>
      <c r="AC77" s="176"/>
      <c r="AD77" s="166"/>
      <c r="AE77" s="175"/>
      <c r="AJ77" s="177"/>
      <c r="AK77" s="176"/>
      <c r="AL77" s="166"/>
      <c r="AM77" s="175"/>
      <c r="AR77" s="177"/>
      <c r="AS77" s="176"/>
      <c r="AT77" s="166"/>
      <c r="AU77" s="175"/>
      <c r="AZ77" s="177"/>
      <c r="BA77" s="176"/>
      <c r="BB77" s="166"/>
      <c r="BC77" s="175"/>
      <c r="BH77" s="177"/>
      <c r="BI77" s="176"/>
      <c r="BJ77" s="166"/>
      <c r="BK77" s="175"/>
      <c r="BP77" s="177"/>
      <c r="BQ77" s="176"/>
      <c r="BR77" s="166"/>
      <c r="BS77" s="175"/>
      <c r="BX77" s="177"/>
      <c r="BY77" s="176"/>
      <c r="BZ77" s="166"/>
      <c r="CA77" s="175"/>
      <c r="CF77" s="177"/>
      <c r="CG77" s="176"/>
      <c r="CH77" s="166"/>
      <c r="CI77" s="175"/>
      <c r="CN77" s="177"/>
      <c r="CO77" s="176"/>
      <c r="CP77" s="166"/>
      <c r="CQ77" s="175"/>
      <c r="CV77" s="177"/>
      <c r="CW77" s="176"/>
      <c r="CX77" s="166"/>
      <c r="CY77" s="175"/>
      <c r="DD77" s="177"/>
      <c r="DE77" s="176"/>
      <c r="DF77" s="166"/>
      <c r="DG77" s="175"/>
      <c r="DL77" s="177"/>
      <c r="DM77" s="176"/>
      <c r="DN77" s="166"/>
      <c r="DO77" s="175"/>
      <c r="DT77" s="177"/>
      <c r="DU77" s="176"/>
      <c r="DV77" s="166"/>
      <c r="DW77" s="175"/>
      <c r="EB77" s="177"/>
      <c r="EC77" s="176"/>
      <c r="ED77" s="166"/>
      <c r="EE77" s="175"/>
      <c r="EJ77" s="177"/>
      <c r="EK77" s="176"/>
      <c r="EL77" s="166"/>
      <c r="EM77" s="175"/>
      <c r="ER77" s="177"/>
      <c r="ES77" s="176"/>
      <c r="ET77" s="166"/>
      <c r="EU77" s="175"/>
      <c r="EZ77" s="177"/>
      <c r="FA77" s="176"/>
      <c r="FB77" s="166"/>
      <c r="FC77" s="175"/>
      <c r="FH77" s="177"/>
      <c r="FI77" s="176"/>
      <c r="FJ77" s="166"/>
      <c r="FK77" s="175"/>
      <c r="FP77" s="177"/>
      <c r="FQ77" s="176"/>
      <c r="FR77" s="166"/>
      <c r="FS77" s="175"/>
      <c r="FX77" s="177"/>
      <c r="FY77" s="176"/>
      <c r="FZ77" s="166"/>
      <c r="GA77" s="175"/>
      <c r="GF77" s="177"/>
      <c r="GG77" s="176"/>
      <c r="GH77" s="166"/>
      <c r="GI77" s="175"/>
      <c r="GN77" s="177"/>
      <c r="GO77" s="176"/>
      <c r="GP77" s="166"/>
      <c r="GQ77" s="175"/>
      <c r="GV77" s="177"/>
      <c r="GW77" s="176"/>
      <c r="GX77" s="166"/>
      <c r="GY77" s="175"/>
      <c r="HD77" s="177"/>
      <c r="HE77" s="176"/>
      <c r="HF77" s="166"/>
      <c r="HG77" s="175"/>
      <c r="HL77" s="177"/>
      <c r="HM77" s="176"/>
      <c r="HN77" s="166"/>
      <c r="HO77" s="175"/>
      <c r="HT77" s="177"/>
      <c r="HU77" s="176"/>
      <c r="HV77" s="166"/>
      <c r="HW77" s="175"/>
      <c r="IB77" s="177"/>
      <c r="IC77" s="176"/>
      <c r="ID77" s="166"/>
      <c r="IE77" s="175"/>
      <c r="IJ77" s="177"/>
      <c r="IK77" s="176"/>
      <c r="IL77" s="166"/>
      <c r="IM77" s="175"/>
    </row>
    <row r="78" spans="2:247" s="153" customFormat="1">
      <c r="B78" s="602" t="str">
        <f>'Dimens areas verdes'!C321</f>
        <v>pa</v>
      </c>
      <c r="C78" s="939">
        <f>'Dimens areas verdes'!$D$293</f>
        <v>10</v>
      </c>
      <c r="D78" s="940">
        <v>1</v>
      </c>
      <c r="E78" s="657">
        <f>'Dimens areas verdes'!D321</f>
        <v>0.25</v>
      </c>
      <c r="F78" s="426">
        <f>Banco!D69</f>
        <v>35.9</v>
      </c>
      <c r="G78" s="604">
        <f t="shared" si="6"/>
        <v>89.75</v>
      </c>
      <c r="H78" s="143"/>
      <c r="L78" s="177"/>
      <c r="M78" s="176"/>
      <c r="N78" s="166"/>
      <c r="O78" s="175"/>
      <c r="T78" s="177"/>
      <c r="U78" s="176"/>
      <c r="V78" s="166"/>
      <c r="W78" s="175"/>
      <c r="AB78" s="177"/>
      <c r="AC78" s="176"/>
      <c r="AD78" s="166"/>
      <c r="AE78" s="175"/>
      <c r="AJ78" s="177"/>
      <c r="AK78" s="176"/>
      <c r="AL78" s="166"/>
      <c r="AM78" s="175"/>
      <c r="AR78" s="177"/>
      <c r="AS78" s="176"/>
      <c r="AT78" s="166"/>
      <c r="AU78" s="175"/>
      <c r="AZ78" s="177"/>
      <c r="BA78" s="176"/>
      <c r="BB78" s="166"/>
      <c r="BC78" s="175"/>
      <c r="BH78" s="177"/>
      <c r="BI78" s="176"/>
      <c r="BJ78" s="166"/>
      <c r="BK78" s="175"/>
      <c r="BP78" s="177"/>
      <c r="BQ78" s="176"/>
      <c r="BR78" s="166"/>
      <c r="BS78" s="175"/>
      <c r="BX78" s="177"/>
      <c r="BY78" s="176"/>
      <c r="BZ78" s="166"/>
      <c r="CA78" s="175"/>
      <c r="CF78" s="177"/>
      <c r="CG78" s="176"/>
      <c r="CH78" s="166"/>
      <c r="CI78" s="175"/>
      <c r="CN78" s="177"/>
      <c r="CO78" s="176"/>
      <c r="CP78" s="166"/>
      <c r="CQ78" s="175"/>
      <c r="CV78" s="177"/>
      <c r="CW78" s="176"/>
      <c r="CX78" s="166"/>
      <c r="CY78" s="175"/>
      <c r="DD78" s="177"/>
      <c r="DE78" s="176"/>
      <c r="DF78" s="166"/>
      <c r="DG78" s="175"/>
      <c r="DL78" s="177"/>
      <c r="DM78" s="176"/>
      <c r="DN78" s="166"/>
      <c r="DO78" s="175"/>
      <c r="DT78" s="177"/>
      <c r="DU78" s="176"/>
      <c r="DV78" s="166"/>
      <c r="DW78" s="175"/>
      <c r="EB78" s="177"/>
      <c r="EC78" s="176"/>
      <c r="ED78" s="166"/>
      <c r="EE78" s="175"/>
      <c r="EJ78" s="177"/>
      <c r="EK78" s="176"/>
      <c r="EL78" s="166"/>
      <c r="EM78" s="175"/>
      <c r="ER78" s="177"/>
      <c r="ES78" s="176"/>
      <c r="ET78" s="166"/>
      <c r="EU78" s="175"/>
      <c r="EZ78" s="177"/>
      <c r="FA78" s="176"/>
      <c r="FB78" s="166"/>
      <c r="FC78" s="175"/>
      <c r="FH78" s="177"/>
      <c r="FI78" s="176"/>
      <c r="FJ78" s="166"/>
      <c r="FK78" s="175"/>
      <c r="FP78" s="177"/>
      <c r="FQ78" s="176"/>
      <c r="FR78" s="166"/>
      <c r="FS78" s="175"/>
      <c r="FX78" s="177"/>
      <c r="FY78" s="176"/>
      <c r="FZ78" s="166"/>
      <c r="GA78" s="175"/>
      <c r="GF78" s="177"/>
      <c r="GG78" s="176"/>
      <c r="GH78" s="166"/>
      <c r="GI78" s="175"/>
      <c r="GN78" s="177"/>
      <c r="GO78" s="176"/>
      <c r="GP78" s="166"/>
      <c r="GQ78" s="175"/>
      <c r="GV78" s="177"/>
      <c r="GW78" s="176"/>
      <c r="GX78" s="166"/>
      <c r="GY78" s="175"/>
      <c r="HD78" s="177"/>
      <c r="HE78" s="176"/>
      <c r="HF78" s="166"/>
      <c r="HG78" s="175"/>
      <c r="HL78" s="177"/>
      <c r="HM78" s="176"/>
      <c r="HN78" s="166"/>
      <c r="HO78" s="175"/>
      <c r="HT78" s="177"/>
      <c r="HU78" s="176"/>
      <c r="HV78" s="166"/>
      <c r="HW78" s="175"/>
      <c r="IB78" s="177"/>
      <c r="IC78" s="176"/>
      <c r="ID78" s="166"/>
      <c r="IE78" s="175"/>
      <c r="IJ78" s="177"/>
      <c r="IK78" s="176"/>
      <c r="IL78" s="166"/>
      <c r="IM78" s="175"/>
    </row>
    <row r="79" spans="2:247" s="153" customFormat="1">
      <c r="B79" s="602" t="str">
        <f>'Dimens areas verdes'!C322</f>
        <v>enxada estreita</v>
      </c>
      <c r="C79" s="939">
        <f>'Dimens areas verdes'!$D$293</f>
        <v>10</v>
      </c>
      <c r="D79" s="940">
        <v>1</v>
      </c>
      <c r="E79" s="657">
        <f>'Dimens areas verdes'!D322</f>
        <v>0.25</v>
      </c>
      <c r="F79" s="426">
        <f>Banco!D35</f>
        <v>47.9</v>
      </c>
      <c r="G79" s="604">
        <f t="shared" si="6"/>
        <v>119.75</v>
      </c>
      <c r="H79" s="143"/>
      <c r="L79" s="177"/>
      <c r="M79" s="176"/>
      <c r="N79" s="166"/>
      <c r="O79" s="175"/>
      <c r="T79" s="177"/>
      <c r="U79" s="176"/>
      <c r="V79" s="166"/>
      <c r="W79" s="175"/>
      <c r="AB79" s="177"/>
      <c r="AC79" s="176"/>
      <c r="AD79" s="166"/>
      <c r="AE79" s="175"/>
      <c r="AJ79" s="177"/>
      <c r="AK79" s="176"/>
      <c r="AL79" s="166"/>
      <c r="AM79" s="175"/>
      <c r="AR79" s="177"/>
      <c r="AS79" s="176"/>
      <c r="AT79" s="166"/>
      <c r="AU79" s="175"/>
      <c r="AZ79" s="177"/>
      <c r="BA79" s="176"/>
      <c r="BB79" s="166"/>
      <c r="BC79" s="175"/>
      <c r="BH79" s="177"/>
      <c r="BI79" s="176"/>
      <c r="BJ79" s="166"/>
      <c r="BK79" s="175"/>
      <c r="BP79" s="177"/>
      <c r="BQ79" s="176"/>
      <c r="BR79" s="166"/>
      <c r="BS79" s="175"/>
      <c r="BX79" s="177"/>
      <c r="BY79" s="176"/>
      <c r="BZ79" s="166"/>
      <c r="CA79" s="175"/>
      <c r="CF79" s="177"/>
      <c r="CG79" s="176"/>
      <c r="CH79" s="166"/>
      <c r="CI79" s="175"/>
      <c r="CN79" s="177"/>
      <c r="CO79" s="176"/>
      <c r="CP79" s="166"/>
      <c r="CQ79" s="175"/>
      <c r="CV79" s="177"/>
      <c r="CW79" s="176"/>
      <c r="CX79" s="166"/>
      <c r="CY79" s="175"/>
      <c r="DD79" s="177"/>
      <c r="DE79" s="176"/>
      <c r="DF79" s="166"/>
      <c r="DG79" s="175"/>
      <c r="DL79" s="177"/>
      <c r="DM79" s="176"/>
      <c r="DN79" s="166"/>
      <c r="DO79" s="175"/>
      <c r="DT79" s="177"/>
      <c r="DU79" s="176"/>
      <c r="DV79" s="166"/>
      <c r="DW79" s="175"/>
      <c r="EB79" s="177"/>
      <c r="EC79" s="176"/>
      <c r="ED79" s="166"/>
      <c r="EE79" s="175"/>
      <c r="EJ79" s="177"/>
      <c r="EK79" s="176"/>
      <c r="EL79" s="166"/>
      <c r="EM79" s="175"/>
      <c r="ER79" s="177"/>
      <c r="ES79" s="176"/>
      <c r="ET79" s="166"/>
      <c r="EU79" s="175"/>
      <c r="EZ79" s="177"/>
      <c r="FA79" s="176"/>
      <c r="FB79" s="166"/>
      <c r="FC79" s="175"/>
      <c r="FH79" s="177"/>
      <c r="FI79" s="176"/>
      <c r="FJ79" s="166"/>
      <c r="FK79" s="175"/>
      <c r="FP79" s="177"/>
      <c r="FQ79" s="176"/>
      <c r="FR79" s="166"/>
      <c r="FS79" s="175"/>
      <c r="FX79" s="177"/>
      <c r="FY79" s="176"/>
      <c r="FZ79" s="166"/>
      <c r="GA79" s="175"/>
      <c r="GF79" s="177"/>
      <c r="GG79" s="176"/>
      <c r="GH79" s="166"/>
      <c r="GI79" s="175"/>
      <c r="GN79" s="177"/>
      <c r="GO79" s="176"/>
      <c r="GP79" s="166"/>
      <c r="GQ79" s="175"/>
      <c r="GV79" s="177"/>
      <c r="GW79" s="176"/>
      <c r="GX79" s="166"/>
      <c r="GY79" s="175"/>
      <c r="HD79" s="177"/>
      <c r="HE79" s="176"/>
      <c r="HF79" s="166"/>
      <c r="HG79" s="175"/>
      <c r="HL79" s="177"/>
      <c r="HM79" s="176"/>
      <c r="HN79" s="166"/>
      <c r="HO79" s="175"/>
      <c r="HT79" s="177"/>
      <c r="HU79" s="176"/>
      <c r="HV79" s="166"/>
      <c r="HW79" s="175"/>
      <c r="IB79" s="177"/>
      <c r="IC79" s="176"/>
      <c r="ID79" s="166"/>
      <c r="IE79" s="175"/>
      <c r="IJ79" s="177"/>
      <c r="IK79" s="176"/>
      <c r="IL79" s="166"/>
      <c r="IM79" s="175"/>
    </row>
    <row r="80" spans="2:247" s="153" customFormat="1">
      <c r="B80" s="602" t="str">
        <f>'Dimens areas verdes'!C323</f>
        <v>enxada larga</v>
      </c>
      <c r="C80" s="939">
        <f>'Dimens areas verdes'!$D$293</f>
        <v>10</v>
      </c>
      <c r="D80" s="940">
        <v>1</v>
      </c>
      <c r="E80" s="657">
        <f>'Dimens areas verdes'!D323</f>
        <v>0.25</v>
      </c>
      <c r="F80" s="426">
        <f>Banco!D36</f>
        <v>47.9</v>
      </c>
      <c r="G80" s="604">
        <f t="shared" si="6"/>
        <v>119.75</v>
      </c>
      <c r="H80" s="143"/>
      <c r="L80" s="177"/>
      <c r="M80" s="176"/>
      <c r="N80" s="166"/>
      <c r="O80" s="175"/>
      <c r="T80" s="177"/>
      <c r="U80" s="176"/>
      <c r="V80" s="166"/>
      <c r="W80" s="175"/>
      <c r="AB80" s="177"/>
      <c r="AC80" s="176"/>
      <c r="AD80" s="166"/>
      <c r="AE80" s="175"/>
      <c r="AJ80" s="177"/>
      <c r="AK80" s="176"/>
      <c r="AL80" s="166"/>
      <c r="AM80" s="175"/>
      <c r="AR80" s="177"/>
      <c r="AS80" s="176"/>
      <c r="AT80" s="166"/>
      <c r="AU80" s="175"/>
      <c r="AZ80" s="177"/>
      <c r="BA80" s="176"/>
      <c r="BB80" s="166"/>
      <c r="BC80" s="175"/>
      <c r="BH80" s="177"/>
      <c r="BI80" s="176"/>
      <c r="BJ80" s="166"/>
      <c r="BK80" s="175"/>
      <c r="BP80" s="177"/>
      <c r="BQ80" s="176"/>
      <c r="BR80" s="166"/>
      <c r="BS80" s="175"/>
      <c r="BX80" s="177"/>
      <c r="BY80" s="176"/>
      <c r="BZ80" s="166"/>
      <c r="CA80" s="175"/>
      <c r="CF80" s="177"/>
      <c r="CG80" s="176"/>
      <c r="CH80" s="166"/>
      <c r="CI80" s="175"/>
      <c r="CN80" s="177"/>
      <c r="CO80" s="176"/>
      <c r="CP80" s="166"/>
      <c r="CQ80" s="175"/>
      <c r="CV80" s="177"/>
      <c r="CW80" s="176"/>
      <c r="CX80" s="166"/>
      <c r="CY80" s="175"/>
      <c r="DD80" s="177"/>
      <c r="DE80" s="176"/>
      <c r="DF80" s="166"/>
      <c r="DG80" s="175"/>
      <c r="DL80" s="177"/>
      <c r="DM80" s="176"/>
      <c r="DN80" s="166"/>
      <c r="DO80" s="175"/>
      <c r="DT80" s="177"/>
      <c r="DU80" s="176"/>
      <c r="DV80" s="166"/>
      <c r="DW80" s="175"/>
      <c r="EB80" s="177"/>
      <c r="EC80" s="176"/>
      <c r="ED80" s="166"/>
      <c r="EE80" s="175"/>
      <c r="EJ80" s="177"/>
      <c r="EK80" s="176"/>
      <c r="EL80" s="166"/>
      <c r="EM80" s="175"/>
      <c r="ER80" s="177"/>
      <c r="ES80" s="176"/>
      <c r="ET80" s="166"/>
      <c r="EU80" s="175"/>
      <c r="EZ80" s="177"/>
      <c r="FA80" s="176"/>
      <c r="FB80" s="166"/>
      <c r="FC80" s="175"/>
      <c r="FH80" s="177"/>
      <c r="FI80" s="176"/>
      <c r="FJ80" s="166"/>
      <c r="FK80" s="175"/>
      <c r="FP80" s="177"/>
      <c r="FQ80" s="176"/>
      <c r="FR80" s="166"/>
      <c r="FS80" s="175"/>
      <c r="FX80" s="177"/>
      <c r="FY80" s="176"/>
      <c r="FZ80" s="166"/>
      <c r="GA80" s="175"/>
      <c r="GF80" s="177"/>
      <c r="GG80" s="176"/>
      <c r="GH80" s="166"/>
      <c r="GI80" s="175"/>
      <c r="GN80" s="177"/>
      <c r="GO80" s="176"/>
      <c r="GP80" s="166"/>
      <c r="GQ80" s="175"/>
      <c r="GV80" s="177"/>
      <c r="GW80" s="176"/>
      <c r="GX80" s="166"/>
      <c r="GY80" s="175"/>
      <c r="HD80" s="177"/>
      <c r="HE80" s="176"/>
      <c r="HF80" s="166"/>
      <c r="HG80" s="175"/>
      <c r="HL80" s="177"/>
      <c r="HM80" s="176"/>
      <c r="HN80" s="166"/>
      <c r="HO80" s="175"/>
      <c r="HT80" s="177"/>
      <c r="HU80" s="176"/>
      <c r="HV80" s="166"/>
      <c r="HW80" s="175"/>
      <c r="IB80" s="177"/>
      <c r="IC80" s="176"/>
      <c r="ID80" s="166"/>
      <c r="IE80" s="175"/>
      <c r="IJ80" s="177"/>
      <c r="IK80" s="176"/>
      <c r="IL80" s="166"/>
      <c r="IM80" s="175"/>
    </row>
    <row r="81" spans="2:247" s="153" customFormat="1">
      <c r="B81" s="602" t="str">
        <f>'Dimens areas verdes'!C324</f>
        <v>enxadinha</v>
      </c>
      <c r="C81" s="939">
        <f>'Dimens areas verdes'!$D$293</f>
        <v>10</v>
      </c>
      <c r="D81" s="940">
        <v>1</v>
      </c>
      <c r="E81" s="657">
        <f>'Dimens areas verdes'!D324</f>
        <v>0.25</v>
      </c>
      <c r="F81" s="426">
        <f>Banco!D37</f>
        <v>34.9</v>
      </c>
      <c r="G81" s="604">
        <f t="shared" si="6"/>
        <v>87.25</v>
      </c>
      <c r="H81" s="143"/>
      <c r="L81" s="177"/>
      <c r="M81" s="176"/>
      <c r="N81" s="166"/>
      <c r="O81" s="175"/>
      <c r="T81" s="177"/>
      <c r="U81" s="176"/>
      <c r="V81" s="166"/>
      <c r="W81" s="175"/>
      <c r="AB81" s="177"/>
      <c r="AC81" s="176"/>
      <c r="AD81" s="166"/>
      <c r="AE81" s="175"/>
      <c r="AJ81" s="177"/>
      <c r="AK81" s="176"/>
      <c r="AL81" s="166"/>
      <c r="AM81" s="175"/>
      <c r="AR81" s="177"/>
      <c r="AS81" s="176"/>
      <c r="AT81" s="166"/>
      <c r="AU81" s="175"/>
      <c r="AZ81" s="177"/>
      <c r="BA81" s="176"/>
      <c r="BB81" s="166"/>
      <c r="BC81" s="175"/>
      <c r="BH81" s="177"/>
      <c r="BI81" s="176"/>
      <c r="BJ81" s="166"/>
      <c r="BK81" s="175"/>
      <c r="BP81" s="177"/>
      <c r="BQ81" s="176"/>
      <c r="BR81" s="166"/>
      <c r="BS81" s="175"/>
      <c r="BX81" s="177"/>
      <c r="BY81" s="176"/>
      <c r="BZ81" s="166"/>
      <c r="CA81" s="175"/>
      <c r="CF81" s="177"/>
      <c r="CG81" s="176"/>
      <c r="CH81" s="166"/>
      <c r="CI81" s="175"/>
      <c r="CN81" s="177"/>
      <c r="CO81" s="176"/>
      <c r="CP81" s="166"/>
      <c r="CQ81" s="175"/>
      <c r="CV81" s="177"/>
      <c r="CW81" s="176"/>
      <c r="CX81" s="166"/>
      <c r="CY81" s="175"/>
      <c r="DD81" s="177"/>
      <c r="DE81" s="176"/>
      <c r="DF81" s="166"/>
      <c r="DG81" s="175"/>
      <c r="DL81" s="177"/>
      <c r="DM81" s="176"/>
      <c r="DN81" s="166"/>
      <c r="DO81" s="175"/>
      <c r="DT81" s="177"/>
      <c r="DU81" s="176"/>
      <c r="DV81" s="166"/>
      <c r="DW81" s="175"/>
      <c r="EB81" s="177"/>
      <c r="EC81" s="176"/>
      <c r="ED81" s="166"/>
      <c r="EE81" s="175"/>
      <c r="EJ81" s="177"/>
      <c r="EK81" s="176"/>
      <c r="EL81" s="166"/>
      <c r="EM81" s="175"/>
      <c r="ER81" s="177"/>
      <c r="ES81" s="176"/>
      <c r="ET81" s="166"/>
      <c r="EU81" s="175"/>
      <c r="EZ81" s="177"/>
      <c r="FA81" s="176"/>
      <c r="FB81" s="166"/>
      <c r="FC81" s="175"/>
      <c r="FH81" s="177"/>
      <c r="FI81" s="176"/>
      <c r="FJ81" s="166"/>
      <c r="FK81" s="175"/>
      <c r="FP81" s="177"/>
      <c r="FQ81" s="176"/>
      <c r="FR81" s="166"/>
      <c r="FS81" s="175"/>
      <c r="FX81" s="177"/>
      <c r="FY81" s="176"/>
      <c r="FZ81" s="166"/>
      <c r="GA81" s="175"/>
      <c r="GF81" s="177"/>
      <c r="GG81" s="176"/>
      <c r="GH81" s="166"/>
      <c r="GI81" s="175"/>
      <c r="GN81" s="177"/>
      <c r="GO81" s="176"/>
      <c r="GP81" s="166"/>
      <c r="GQ81" s="175"/>
      <c r="GV81" s="177"/>
      <c r="GW81" s="176"/>
      <c r="GX81" s="166"/>
      <c r="GY81" s="175"/>
      <c r="HD81" s="177"/>
      <c r="HE81" s="176"/>
      <c r="HF81" s="166"/>
      <c r="HG81" s="175"/>
      <c r="HL81" s="177"/>
      <c r="HM81" s="176"/>
      <c r="HN81" s="166"/>
      <c r="HO81" s="175"/>
      <c r="HT81" s="177"/>
      <c r="HU81" s="176"/>
      <c r="HV81" s="166"/>
      <c r="HW81" s="175"/>
      <c r="IB81" s="177"/>
      <c r="IC81" s="176"/>
      <c r="ID81" s="166"/>
      <c r="IE81" s="175"/>
      <c r="IJ81" s="177"/>
      <c r="IK81" s="176"/>
      <c r="IL81" s="166"/>
      <c r="IM81" s="175"/>
    </row>
    <row r="82" spans="2:247" s="153" customFormat="1">
      <c r="B82" s="602" t="str">
        <f>'Dimens areas verdes'!C325</f>
        <v>carrinho de mão</v>
      </c>
      <c r="C82" s="939">
        <f>'Dimens areas verdes'!$D$293</f>
        <v>10</v>
      </c>
      <c r="D82" s="940">
        <v>1</v>
      </c>
      <c r="E82" s="657">
        <f>'Dimens areas verdes'!D325</f>
        <v>0.16666666666666666</v>
      </c>
      <c r="F82" s="426">
        <f>Banco!D23</f>
        <v>424.9</v>
      </c>
      <c r="G82" s="604">
        <f t="shared" si="6"/>
        <v>708.17</v>
      </c>
      <c r="H82" s="143"/>
      <c r="L82" s="177"/>
      <c r="M82" s="176"/>
      <c r="N82" s="166"/>
      <c r="O82" s="175"/>
      <c r="T82" s="177"/>
      <c r="U82" s="176"/>
      <c r="V82" s="166"/>
      <c r="W82" s="175"/>
      <c r="AB82" s="177"/>
      <c r="AC82" s="176"/>
      <c r="AD82" s="166"/>
      <c r="AE82" s="175"/>
      <c r="AJ82" s="177"/>
      <c r="AK82" s="176"/>
      <c r="AL82" s="166"/>
      <c r="AM82" s="175"/>
      <c r="AR82" s="177"/>
      <c r="AS82" s="176"/>
      <c r="AT82" s="166"/>
      <c r="AU82" s="175"/>
      <c r="AZ82" s="177"/>
      <c r="BA82" s="176"/>
      <c r="BB82" s="166"/>
      <c r="BC82" s="175"/>
      <c r="BH82" s="177"/>
      <c r="BI82" s="176"/>
      <c r="BJ82" s="166"/>
      <c r="BK82" s="175"/>
      <c r="BP82" s="177"/>
      <c r="BQ82" s="176"/>
      <c r="BR82" s="166"/>
      <c r="BS82" s="175"/>
      <c r="BX82" s="177"/>
      <c r="BY82" s="176"/>
      <c r="BZ82" s="166"/>
      <c r="CA82" s="175"/>
      <c r="CF82" s="177"/>
      <c r="CG82" s="176"/>
      <c r="CH82" s="166"/>
      <c r="CI82" s="175"/>
      <c r="CN82" s="177"/>
      <c r="CO82" s="176"/>
      <c r="CP82" s="166"/>
      <c r="CQ82" s="175"/>
      <c r="CV82" s="177"/>
      <c r="CW82" s="176"/>
      <c r="CX82" s="166"/>
      <c r="CY82" s="175"/>
      <c r="DD82" s="177"/>
      <c r="DE82" s="176"/>
      <c r="DF82" s="166"/>
      <c r="DG82" s="175"/>
      <c r="DL82" s="177"/>
      <c r="DM82" s="176"/>
      <c r="DN82" s="166"/>
      <c r="DO82" s="175"/>
      <c r="DT82" s="177"/>
      <c r="DU82" s="176"/>
      <c r="DV82" s="166"/>
      <c r="DW82" s="175"/>
      <c r="EB82" s="177"/>
      <c r="EC82" s="176"/>
      <c r="ED82" s="166"/>
      <c r="EE82" s="175"/>
      <c r="EJ82" s="177"/>
      <c r="EK82" s="176"/>
      <c r="EL82" s="166"/>
      <c r="EM82" s="175"/>
      <c r="ER82" s="177"/>
      <c r="ES82" s="176"/>
      <c r="ET82" s="166"/>
      <c r="EU82" s="175"/>
      <c r="EZ82" s="177"/>
      <c r="FA82" s="176"/>
      <c r="FB82" s="166"/>
      <c r="FC82" s="175"/>
      <c r="FH82" s="177"/>
      <c r="FI82" s="176"/>
      <c r="FJ82" s="166"/>
      <c r="FK82" s="175"/>
      <c r="FP82" s="177"/>
      <c r="FQ82" s="176"/>
      <c r="FR82" s="166"/>
      <c r="FS82" s="175"/>
      <c r="FX82" s="177"/>
      <c r="FY82" s="176"/>
      <c r="FZ82" s="166"/>
      <c r="GA82" s="175"/>
      <c r="GF82" s="177"/>
      <c r="GG82" s="176"/>
      <c r="GH82" s="166"/>
      <c r="GI82" s="175"/>
      <c r="GN82" s="177"/>
      <c r="GO82" s="176"/>
      <c r="GP82" s="166"/>
      <c r="GQ82" s="175"/>
      <c r="GV82" s="177"/>
      <c r="GW82" s="176"/>
      <c r="GX82" s="166"/>
      <c r="GY82" s="175"/>
      <c r="HD82" s="177"/>
      <c r="HE82" s="176"/>
      <c r="HF82" s="166"/>
      <c r="HG82" s="175"/>
      <c r="HL82" s="177"/>
      <c r="HM82" s="176"/>
      <c r="HN82" s="166"/>
      <c r="HO82" s="175"/>
      <c r="HT82" s="177"/>
      <c r="HU82" s="176"/>
      <c r="HV82" s="166"/>
      <c r="HW82" s="175"/>
      <c r="IB82" s="177"/>
      <c r="IC82" s="176"/>
      <c r="ID82" s="166"/>
      <c r="IE82" s="175"/>
      <c r="IJ82" s="177"/>
      <c r="IK82" s="176"/>
      <c r="IL82" s="166"/>
      <c r="IM82" s="175"/>
    </row>
    <row r="83" spans="2:247" s="153" customFormat="1">
      <c r="B83" s="602" t="str">
        <f>'Dimens areas verdes'!C326</f>
        <v>chibanca</v>
      </c>
      <c r="C83" s="939">
        <f>'Dimens areas verdes'!$D$293</f>
        <v>10</v>
      </c>
      <c r="D83" s="940">
        <v>1</v>
      </c>
      <c r="E83" s="657">
        <f>'Dimens areas verdes'!D326</f>
        <v>0.25</v>
      </c>
      <c r="F83" s="426">
        <f>Banco!D28</f>
        <v>71.25</v>
      </c>
      <c r="G83" s="604">
        <f t="shared" si="6"/>
        <v>178.13</v>
      </c>
      <c r="H83" s="143"/>
      <c r="L83" s="177"/>
      <c r="M83" s="176"/>
      <c r="N83" s="166"/>
      <c r="O83" s="175"/>
      <c r="T83" s="177"/>
      <c r="U83" s="176"/>
      <c r="V83" s="166"/>
      <c r="W83" s="175"/>
      <c r="AB83" s="177"/>
      <c r="AC83" s="176"/>
      <c r="AD83" s="166"/>
      <c r="AE83" s="175"/>
      <c r="AJ83" s="177"/>
      <c r="AK83" s="176"/>
      <c r="AL83" s="166"/>
      <c r="AM83" s="175"/>
      <c r="AR83" s="177"/>
      <c r="AS83" s="176"/>
      <c r="AT83" s="166"/>
      <c r="AU83" s="175"/>
      <c r="AZ83" s="177"/>
      <c r="BA83" s="176"/>
      <c r="BB83" s="166"/>
      <c r="BC83" s="175"/>
      <c r="BH83" s="177"/>
      <c r="BI83" s="176"/>
      <c r="BJ83" s="166"/>
      <c r="BK83" s="175"/>
      <c r="BP83" s="177"/>
      <c r="BQ83" s="176"/>
      <c r="BR83" s="166"/>
      <c r="BS83" s="175"/>
      <c r="BX83" s="177"/>
      <c r="BY83" s="176"/>
      <c r="BZ83" s="166"/>
      <c r="CA83" s="175"/>
      <c r="CF83" s="177"/>
      <c r="CG83" s="176"/>
      <c r="CH83" s="166"/>
      <c r="CI83" s="175"/>
      <c r="CN83" s="177"/>
      <c r="CO83" s="176"/>
      <c r="CP83" s="166"/>
      <c r="CQ83" s="175"/>
      <c r="CV83" s="177"/>
      <c r="CW83" s="176"/>
      <c r="CX83" s="166"/>
      <c r="CY83" s="175"/>
      <c r="DD83" s="177"/>
      <c r="DE83" s="176"/>
      <c r="DF83" s="166"/>
      <c r="DG83" s="175"/>
      <c r="DL83" s="177"/>
      <c r="DM83" s="176"/>
      <c r="DN83" s="166"/>
      <c r="DO83" s="175"/>
      <c r="DT83" s="177"/>
      <c r="DU83" s="176"/>
      <c r="DV83" s="166"/>
      <c r="DW83" s="175"/>
      <c r="EB83" s="177"/>
      <c r="EC83" s="176"/>
      <c r="ED83" s="166"/>
      <c r="EE83" s="175"/>
      <c r="EJ83" s="177"/>
      <c r="EK83" s="176"/>
      <c r="EL83" s="166"/>
      <c r="EM83" s="175"/>
      <c r="ER83" s="177"/>
      <c r="ES83" s="176"/>
      <c r="ET83" s="166"/>
      <c r="EU83" s="175"/>
      <c r="EZ83" s="177"/>
      <c r="FA83" s="176"/>
      <c r="FB83" s="166"/>
      <c r="FC83" s="175"/>
      <c r="FH83" s="177"/>
      <c r="FI83" s="176"/>
      <c r="FJ83" s="166"/>
      <c r="FK83" s="175"/>
      <c r="FP83" s="177"/>
      <c r="FQ83" s="176"/>
      <c r="FR83" s="166"/>
      <c r="FS83" s="175"/>
      <c r="FX83" s="177"/>
      <c r="FY83" s="176"/>
      <c r="FZ83" s="166"/>
      <c r="GA83" s="175"/>
      <c r="GF83" s="177"/>
      <c r="GG83" s="176"/>
      <c r="GH83" s="166"/>
      <c r="GI83" s="175"/>
      <c r="GN83" s="177"/>
      <c r="GO83" s="176"/>
      <c r="GP83" s="166"/>
      <c r="GQ83" s="175"/>
      <c r="GV83" s="177"/>
      <c r="GW83" s="176"/>
      <c r="GX83" s="166"/>
      <c r="GY83" s="175"/>
      <c r="HD83" s="177"/>
      <c r="HE83" s="176"/>
      <c r="HF83" s="166"/>
      <c r="HG83" s="175"/>
      <c r="HL83" s="177"/>
      <c r="HM83" s="176"/>
      <c r="HN83" s="166"/>
      <c r="HO83" s="175"/>
      <c r="HT83" s="177"/>
      <c r="HU83" s="176"/>
      <c r="HV83" s="166"/>
      <c r="HW83" s="175"/>
      <c r="IB83" s="177"/>
      <c r="IC83" s="176"/>
      <c r="ID83" s="166"/>
      <c r="IE83" s="175"/>
      <c r="IJ83" s="177"/>
      <c r="IK83" s="176"/>
      <c r="IL83" s="166"/>
      <c r="IM83" s="175"/>
    </row>
    <row r="84" spans="2:247" s="153" customFormat="1">
      <c r="B84" s="602" t="str">
        <f>'Dimens areas verdes'!C327</f>
        <v xml:space="preserve">escada </v>
      </c>
      <c r="C84" s="939">
        <f>'Dimens areas verdes'!$D$293</f>
        <v>10</v>
      </c>
      <c r="D84" s="940">
        <v>1</v>
      </c>
      <c r="E84" s="657">
        <f>'Dimens areas verdes'!D327</f>
        <v>8.3333333333333329E-2</v>
      </c>
      <c r="F84" s="426">
        <f>Banco!D39</f>
        <v>898.9</v>
      </c>
      <c r="G84" s="604">
        <f t="shared" si="6"/>
        <v>749.08</v>
      </c>
      <c r="H84" s="143"/>
      <c r="L84" s="177"/>
      <c r="M84" s="176"/>
      <c r="N84" s="166"/>
      <c r="O84" s="175"/>
      <c r="T84" s="177"/>
      <c r="U84" s="176"/>
      <c r="V84" s="166"/>
      <c r="W84" s="175"/>
      <c r="AB84" s="177"/>
      <c r="AC84" s="176"/>
      <c r="AD84" s="166"/>
      <c r="AE84" s="175"/>
      <c r="AJ84" s="177"/>
      <c r="AK84" s="176"/>
      <c r="AL84" s="166"/>
      <c r="AM84" s="175"/>
      <c r="AR84" s="177"/>
      <c r="AS84" s="176"/>
      <c r="AT84" s="166"/>
      <c r="AU84" s="175"/>
      <c r="AZ84" s="177"/>
      <c r="BA84" s="176"/>
      <c r="BB84" s="166"/>
      <c r="BC84" s="175"/>
      <c r="BH84" s="177"/>
      <c r="BI84" s="176"/>
      <c r="BJ84" s="166"/>
      <c r="BK84" s="175"/>
      <c r="BP84" s="177"/>
      <c r="BQ84" s="176"/>
      <c r="BR84" s="166"/>
      <c r="BS84" s="175"/>
      <c r="BX84" s="177"/>
      <c r="BY84" s="176"/>
      <c r="BZ84" s="166"/>
      <c r="CA84" s="175"/>
      <c r="CF84" s="177"/>
      <c r="CG84" s="176"/>
      <c r="CH84" s="166"/>
      <c r="CI84" s="175"/>
      <c r="CN84" s="177"/>
      <c r="CO84" s="176"/>
      <c r="CP84" s="166"/>
      <c r="CQ84" s="175"/>
      <c r="CV84" s="177"/>
      <c r="CW84" s="176"/>
      <c r="CX84" s="166"/>
      <c r="CY84" s="175"/>
      <c r="DD84" s="177"/>
      <c r="DE84" s="176"/>
      <c r="DF84" s="166"/>
      <c r="DG84" s="175"/>
      <c r="DL84" s="177"/>
      <c r="DM84" s="176"/>
      <c r="DN84" s="166"/>
      <c r="DO84" s="175"/>
      <c r="DT84" s="177"/>
      <c r="DU84" s="176"/>
      <c r="DV84" s="166"/>
      <c r="DW84" s="175"/>
      <c r="EB84" s="177"/>
      <c r="EC84" s="176"/>
      <c r="ED84" s="166"/>
      <c r="EE84" s="175"/>
      <c r="EJ84" s="177"/>
      <c r="EK84" s="176"/>
      <c r="EL84" s="166"/>
      <c r="EM84" s="175"/>
      <c r="ER84" s="177"/>
      <c r="ES84" s="176"/>
      <c r="ET84" s="166"/>
      <c r="EU84" s="175"/>
      <c r="EZ84" s="177"/>
      <c r="FA84" s="176"/>
      <c r="FB84" s="166"/>
      <c r="FC84" s="175"/>
      <c r="FH84" s="177"/>
      <c r="FI84" s="176"/>
      <c r="FJ84" s="166"/>
      <c r="FK84" s="175"/>
      <c r="FP84" s="177"/>
      <c r="FQ84" s="176"/>
      <c r="FR84" s="166"/>
      <c r="FS84" s="175"/>
      <c r="FX84" s="177"/>
      <c r="FY84" s="176"/>
      <c r="FZ84" s="166"/>
      <c r="GA84" s="175"/>
      <c r="GF84" s="177"/>
      <c r="GG84" s="176"/>
      <c r="GH84" s="166"/>
      <c r="GI84" s="175"/>
      <c r="GN84" s="177"/>
      <c r="GO84" s="176"/>
      <c r="GP84" s="166"/>
      <c r="GQ84" s="175"/>
      <c r="GV84" s="177"/>
      <c r="GW84" s="176"/>
      <c r="GX84" s="166"/>
      <c r="GY84" s="175"/>
      <c r="HD84" s="177"/>
      <c r="HE84" s="176"/>
      <c r="HF84" s="166"/>
      <c r="HG84" s="175"/>
      <c r="HL84" s="177"/>
      <c r="HM84" s="176"/>
      <c r="HN84" s="166"/>
      <c r="HO84" s="175"/>
      <c r="HT84" s="177"/>
      <c r="HU84" s="176"/>
      <c r="HV84" s="166"/>
      <c r="HW84" s="175"/>
      <c r="IB84" s="177"/>
      <c r="IC84" s="176"/>
      <c r="ID84" s="166"/>
      <c r="IE84" s="175"/>
      <c r="IJ84" s="177"/>
      <c r="IK84" s="176"/>
      <c r="IL84" s="166"/>
      <c r="IM84" s="175"/>
    </row>
    <row r="85" spans="2:247" s="153" customFormat="1">
      <c r="B85" s="602" t="str">
        <f>'Dimens areas verdes'!C328</f>
        <v>facão</v>
      </c>
      <c r="C85" s="939">
        <f>'Dimens areas verdes'!$D$293</f>
        <v>10</v>
      </c>
      <c r="D85" s="940">
        <v>1</v>
      </c>
      <c r="E85" s="657">
        <f>'Dimens areas verdes'!D328</f>
        <v>0.25</v>
      </c>
      <c r="F85" s="426">
        <f>Banco!D41</f>
        <v>122.29</v>
      </c>
      <c r="G85" s="604">
        <f t="shared" si="6"/>
        <v>305.73</v>
      </c>
      <c r="H85" s="143"/>
      <c r="L85" s="177"/>
      <c r="M85" s="176"/>
      <c r="N85" s="166"/>
      <c r="O85" s="175"/>
      <c r="T85" s="177"/>
      <c r="U85" s="176"/>
      <c r="V85" s="166"/>
      <c r="W85" s="175"/>
      <c r="AB85" s="177"/>
      <c r="AC85" s="176"/>
      <c r="AD85" s="166"/>
      <c r="AE85" s="175"/>
      <c r="AJ85" s="177"/>
      <c r="AK85" s="176"/>
      <c r="AL85" s="166"/>
      <c r="AM85" s="175"/>
      <c r="AR85" s="177"/>
      <c r="AS85" s="176"/>
      <c r="AT85" s="166"/>
      <c r="AU85" s="175"/>
      <c r="AZ85" s="177"/>
      <c r="BA85" s="176"/>
      <c r="BB85" s="166"/>
      <c r="BC85" s="175"/>
      <c r="BH85" s="177"/>
      <c r="BI85" s="176"/>
      <c r="BJ85" s="166"/>
      <c r="BK85" s="175"/>
      <c r="BP85" s="177"/>
      <c r="BQ85" s="176"/>
      <c r="BR85" s="166"/>
      <c r="BS85" s="175"/>
      <c r="BX85" s="177"/>
      <c r="BY85" s="176"/>
      <c r="BZ85" s="166"/>
      <c r="CA85" s="175"/>
      <c r="CF85" s="177"/>
      <c r="CG85" s="176"/>
      <c r="CH85" s="166"/>
      <c r="CI85" s="175"/>
      <c r="CN85" s="177"/>
      <c r="CO85" s="176"/>
      <c r="CP85" s="166"/>
      <c r="CQ85" s="175"/>
      <c r="CV85" s="177"/>
      <c r="CW85" s="176"/>
      <c r="CX85" s="166"/>
      <c r="CY85" s="175"/>
      <c r="DD85" s="177"/>
      <c r="DE85" s="176"/>
      <c r="DF85" s="166"/>
      <c r="DG85" s="175"/>
      <c r="DL85" s="177"/>
      <c r="DM85" s="176"/>
      <c r="DN85" s="166"/>
      <c r="DO85" s="175"/>
      <c r="DT85" s="177"/>
      <c r="DU85" s="176"/>
      <c r="DV85" s="166"/>
      <c r="DW85" s="175"/>
      <c r="EB85" s="177"/>
      <c r="EC85" s="176"/>
      <c r="ED85" s="166"/>
      <c r="EE85" s="175"/>
      <c r="EJ85" s="177"/>
      <c r="EK85" s="176"/>
      <c r="EL85" s="166"/>
      <c r="EM85" s="175"/>
      <c r="ER85" s="177"/>
      <c r="ES85" s="176"/>
      <c r="ET85" s="166"/>
      <c r="EU85" s="175"/>
      <c r="EZ85" s="177"/>
      <c r="FA85" s="176"/>
      <c r="FB85" s="166"/>
      <c r="FC85" s="175"/>
      <c r="FH85" s="177"/>
      <c r="FI85" s="176"/>
      <c r="FJ85" s="166"/>
      <c r="FK85" s="175"/>
      <c r="FP85" s="177"/>
      <c r="FQ85" s="176"/>
      <c r="FR85" s="166"/>
      <c r="FS85" s="175"/>
      <c r="FX85" s="177"/>
      <c r="FY85" s="176"/>
      <c r="FZ85" s="166"/>
      <c r="GA85" s="175"/>
      <c r="GF85" s="177"/>
      <c r="GG85" s="176"/>
      <c r="GH85" s="166"/>
      <c r="GI85" s="175"/>
      <c r="GN85" s="177"/>
      <c r="GO85" s="176"/>
      <c r="GP85" s="166"/>
      <c r="GQ85" s="175"/>
      <c r="GV85" s="177"/>
      <c r="GW85" s="176"/>
      <c r="GX85" s="166"/>
      <c r="GY85" s="175"/>
      <c r="HD85" s="177"/>
      <c r="HE85" s="176"/>
      <c r="HF85" s="166"/>
      <c r="HG85" s="175"/>
      <c r="HL85" s="177"/>
      <c r="HM85" s="176"/>
      <c r="HN85" s="166"/>
      <c r="HO85" s="175"/>
      <c r="HT85" s="177"/>
      <c r="HU85" s="176"/>
      <c r="HV85" s="166"/>
      <c r="HW85" s="175"/>
      <c r="IB85" s="177"/>
      <c r="IC85" s="176"/>
      <c r="ID85" s="166"/>
      <c r="IE85" s="175"/>
      <c r="IJ85" s="177"/>
      <c r="IK85" s="176"/>
      <c r="IL85" s="166"/>
      <c r="IM85" s="175"/>
    </row>
    <row r="86" spans="2:247" s="153" customFormat="1">
      <c r="B86" s="602" t="str">
        <f>'Dimens areas verdes'!C329</f>
        <v>foice</v>
      </c>
      <c r="C86" s="939">
        <f>'Dimens areas verdes'!$D$293</f>
        <v>10</v>
      </c>
      <c r="D86" s="940">
        <v>1</v>
      </c>
      <c r="E86" s="657">
        <f>'Dimens areas verdes'!D329</f>
        <v>0.25</v>
      </c>
      <c r="F86" s="426">
        <f>Banco!D44</f>
        <v>42.9</v>
      </c>
      <c r="G86" s="604">
        <f t="shared" si="6"/>
        <v>107.25</v>
      </c>
      <c r="H86" s="143"/>
      <c r="L86" s="177"/>
      <c r="M86" s="176"/>
      <c r="N86" s="166"/>
      <c r="O86" s="175"/>
      <c r="T86" s="177"/>
      <c r="U86" s="176"/>
      <c r="V86" s="166"/>
      <c r="W86" s="175"/>
      <c r="AB86" s="177"/>
      <c r="AC86" s="176"/>
      <c r="AD86" s="166"/>
      <c r="AE86" s="175"/>
      <c r="AJ86" s="177"/>
      <c r="AK86" s="176"/>
      <c r="AL86" s="166"/>
      <c r="AM86" s="175"/>
      <c r="AR86" s="177"/>
      <c r="AS86" s="176"/>
      <c r="AT86" s="166"/>
      <c r="AU86" s="175"/>
      <c r="AZ86" s="177"/>
      <c r="BA86" s="176"/>
      <c r="BB86" s="166"/>
      <c r="BC86" s="175"/>
      <c r="BH86" s="177"/>
      <c r="BI86" s="176"/>
      <c r="BJ86" s="166"/>
      <c r="BK86" s="175"/>
      <c r="BP86" s="177"/>
      <c r="BQ86" s="176"/>
      <c r="BR86" s="166"/>
      <c r="BS86" s="175"/>
      <c r="BX86" s="177"/>
      <c r="BY86" s="176"/>
      <c r="BZ86" s="166"/>
      <c r="CA86" s="175"/>
      <c r="CF86" s="177"/>
      <c r="CG86" s="176"/>
      <c r="CH86" s="166"/>
      <c r="CI86" s="175"/>
      <c r="CN86" s="177"/>
      <c r="CO86" s="176"/>
      <c r="CP86" s="166"/>
      <c r="CQ86" s="175"/>
      <c r="CV86" s="177"/>
      <c r="CW86" s="176"/>
      <c r="CX86" s="166"/>
      <c r="CY86" s="175"/>
      <c r="DD86" s="177"/>
      <c r="DE86" s="176"/>
      <c r="DF86" s="166"/>
      <c r="DG86" s="175"/>
      <c r="DL86" s="177"/>
      <c r="DM86" s="176"/>
      <c r="DN86" s="166"/>
      <c r="DO86" s="175"/>
      <c r="DT86" s="177"/>
      <c r="DU86" s="176"/>
      <c r="DV86" s="166"/>
      <c r="DW86" s="175"/>
      <c r="EB86" s="177"/>
      <c r="EC86" s="176"/>
      <c r="ED86" s="166"/>
      <c r="EE86" s="175"/>
      <c r="EJ86" s="177"/>
      <c r="EK86" s="176"/>
      <c r="EL86" s="166"/>
      <c r="EM86" s="175"/>
      <c r="ER86" s="177"/>
      <c r="ES86" s="176"/>
      <c r="ET86" s="166"/>
      <c r="EU86" s="175"/>
      <c r="EZ86" s="177"/>
      <c r="FA86" s="176"/>
      <c r="FB86" s="166"/>
      <c r="FC86" s="175"/>
      <c r="FH86" s="177"/>
      <c r="FI86" s="176"/>
      <c r="FJ86" s="166"/>
      <c r="FK86" s="175"/>
      <c r="FP86" s="177"/>
      <c r="FQ86" s="176"/>
      <c r="FR86" s="166"/>
      <c r="FS86" s="175"/>
      <c r="FX86" s="177"/>
      <c r="FY86" s="176"/>
      <c r="FZ86" s="166"/>
      <c r="GA86" s="175"/>
      <c r="GF86" s="177"/>
      <c r="GG86" s="176"/>
      <c r="GH86" s="166"/>
      <c r="GI86" s="175"/>
      <c r="GN86" s="177"/>
      <c r="GO86" s="176"/>
      <c r="GP86" s="166"/>
      <c r="GQ86" s="175"/>
      <c r="GV86" s="177"/>
      <c r="GW86" s="176"/>
      <c r="GX86" s="166"/>
      <c r="GY86" s="175"/>
      <c r="HD86" s="177"/>
      <c r="HE86" s="176"/>
      <c r="HF86" s="166"/>
      <c r="HG86" s="175"/>
      <c r="HL86" s="177"/>
      <c r="HM86" s="176"/>
      <c r="HN86" s="166"/>
      <c r="HO86" s="175"/>
      <c r="HT86" s="177"/>
      <c r="HU86" s="176"/>
      <c r="HV86" s="166"/>
      <c r="HW86" s="175"/>
      <c r="IB86" s="177"/>
      <c r="IC86" s="176"/>
      <c r="ID86" s="166"/>
      <c r="IE86" s="175"/>
      <c r="IJ86" s="177"/>
      <c r="IK86" s="176"/>
      <c r="IL86" s="166"/>
      <c r="IM86" s="175"/>
    </row>
    <row r="87" spans="2:247" s="153" customFormat="1">
      <c r="B87" s="602" t="str">
        <f>'Dimens areas verdes'!C330</f>
        <v>forçado</v>
      </c>
      <c r="C87" s="939">
        <f>'Dimens areas verdes'!$D$293</f>
        <v>10</v>
      </c>
      <c r="D87" s="940">
        <v>1</v>
      </c>
      <c r="E87" s="657">
        <f>'Dimens areas verdes'!D330</f>
        <v>0.25</v>
      </c>
      <c r="F87" s="426">
        <f>Banco!D45</f>
        <v>31.1</v>
      </c>
      <c r="G87" s="604">
        <f t="shared" si="6"/>
        <v>77.75</v>
      </c>
      <c r="H87" s="143"/>
      <c r="L87" s="177"/>
      <c r="M87" s="176"/>
      <c r="N87" s="166"/>
      <c r="O87" s="175"/>
      <c r="T87" s="177"/>
      <c r="U87" s="176"/>
      <c r="V87" s="166"/>
      <c r="W87" s="175"/>
      <c r="AB87" s="177"/>
      <c r="AC87" s="176"/>
      <c r="AD87" s="166"/>
      <c r="AE87" s="175"/>
      <c r="AJ87" s="177"/>
      <c r="AK87" s="176"/>
      <c r="AL87" s="166"/>
      <c r="AM87" s="175"/>
      <c r="AR87" s="177"/>
      <c r="AS87" s="176"/>
      <c r="AT87" s="166"/>
      <c r="AU87" s="175"/>
      <c r="AZ87" s="177"/>
      <c r="BA87" s="176"/>
      <c r="BB87" s="166"/>
      <c r="BC87" s="175"/>
      <c r="BH87" s="177"/>
      <c r="BI87" s="176"/>
      <c r="BJ87" s="166"/>
      <c r="BK87" s="175"/>
      <c r="BP87" s="177"/>
      <c r="BQ87" s="176"/>
      <c r="BR87" s="166"/>
      <c r="BS87" s="175"/>
      <c r="BX87" s="177"/>
      <c r="BY87" s="176"/>
      <c r="BZ87" s="166"/>
      <c r="CA87" s="175"/>
      <c r="CF87" s="177"/>
      <c r="CG87" s="176"/>
      <c r="CH87" s="166"/>
      <c r="CI87" s="175"/>
      <c r="CN87" s="177"/>
      <c r="CO87" s="176"/>
      <c r="CP87" s="166"/>
      <c r="CQ87" s="175"/>
      <c r="CV87" s="177"/>
      <c r="CW87" s="176"/>
      <c r="CX87" s="166"/>
      <c r="CY87" s="175"/>
      <c r="DD87" s="177"/>
      <c r="DE87" s="176"/>
      <c r="DF87" s="166"/>
      <c r="DG87" s="175"/>
      <c r="DL87" s="177"/>
      <c r="DM87" s="176"/>
      <c r="DN87" s="166"/>
      <c r="DO87" s="175"/>
      <c r="DT87" s="177"/>
      <c r="DU87" s="176"/>
      <c r="DV87" s="166"/>
      <c r="DW87" s="175"/>
      <c r="EB87" s="177"/>
      <c r="EC87" s="176"/>
      <c r="ED87" s="166"/>
      <c r="EE87" s="175"/>
      <c r="EJ87" s="177"/>
      <c r="EK87" s="176"/>
      <c r="EL87" s="166"/>
      <c r="EM87" s="175"/>
      <c r="ER87" s="177"/>
      <c r="ES87" s="176"/>
      <c r="ET87" s="166"/>
      <c r="EU87" s="175"/>
      <c r="EZ87" s="177"/>
      <c r="FA87" s="176"/>
      <c r="FB87" s="166"/>
      <c r="FC87" s="175"/>
      <c r="FH87" s="177"/>
      <c r="FI87" s="176"/>
      <c r="FJ87" s="166"/>
      <c r="FK87" s="175"/>
      <c r="FP87" s="177"/>
      <c r="FQ87" s="176"/>
      <c r="FR87" s="166"/>
      <c r="FS87" s="175"/>
      <c r="FX87" s="177"/>
      <c r="FY87" s="176"/>
      <c r="FZ87" s="166"/>
      <c r="GA87" s="175"/>
      <c r="GF87" s="177"/>
      <c r="GG87" s="176"/>
      <c r="GH87" s="166"/>
      <c r="GI87" s="175"/>
      <c r="GN87" s="177"/>
      <c r="GO87" s="176"/>
      <c r="GP87" s="166"/>
      <c r="GQ87" s="175"/>
      <c r="GV87" s="177"/>
      <c r="GW87" s="176"/>
      <c r="GX87" s="166"/>
      <c r="GY87" s="175"/>
      <c r="HD87" s="177"/>
      <c r="HE87" s="176"/>
      <c r="HF87" s="166"/>
      <c r="HG87" s="175"/>
      <c r="HL87" s="177"/>
      <c r="HM87" s="176"/>
      <c r="HN87" s="166"/>
      <c r="HO87" s="175"/>
      <c r="HT87" s="177"/>
      <c r="HU87" s="176"/>
      <c r="HV87" s="166"/>
      <c r="HW87" s="175"/>
      <c r="IB87" s="177"/>
      <c r="IC87" s="176"/>
      <c r="ID87" s="166"/>
      <c r="IE87" s="175"/>
      <c r="IJ87" s="177"/>
      <c r="IK87" s="176"/>
      <c r="IL87" s="166"/>
      <c r="IM87" s="175"/>
    </row>
    <row r="88" spans="2:247" s="153" customFormat="1">
      <c r="B88" s="602" t="str">
        <f>'Dimens areas verdes'!C331</f>
        <v>martelo</v>
      </c>
      <c r="C88" s="939">
        <f>'Dimens areas verdes'!$D$293</f>
        <v>10</v>
      </c>
      <c r="D88" s="940">
        <v>1</v>
      </c>
      <c r="E88" s="657">
        <f>'Dimens areas verdes'!D331</f>
        <v>0.25</v>
      </c>
      <c r="F88" s="426">
        <f>Banco!D57</f>
        <v>26.9</v>
      </c>
      <c r="G88" s="604">
        <f t="shared" si="6"/>
        <v>67.25</v>
      </c>
      <c r="H88" s="143"/>
      <c r="L88" s="177"/>
      <c r="M88" s="176"/>
      <c r="N88" s="166"/>
      <c r="O88" s="175"/>
      <c r="T88" s="177"/>
      <c r="U88" s="176"/>
      <c r="V88" s="166"/>
      <c r="W88" s="175"/>
      <c r="AB88" s="177"/>
      <c r="AC88" s="176"/>
      <c r="AD88" s="166"/>
      <c r="AE88" s="175"/>
      <c r="AJ88" s="177"/>
      <c r="AK88" s="176"/>
      <c r="AL88" s="166"/>
      <c r="AM88" s="175"/>
      <c r="AR88" s="177"/>
      <c r="AS88" s="176"/>
      <c r="AT88" s="166"/>
      <c r="AU88" s="175"/>
      <c r="AZ88" s="177"/>
      <c r="BA88" s="176"/>
      <c r="BB88" s="166"/>
      <c r="BC88" s="175"/>
      <c r="BH88" s="177"/>
      <c r="BI88" s="176"/>
      <c r="BJ88" s="166"/>
      <c r="BK88" s="175"/>
      <c r="BP88" s="177"/>
      <c r="BQ88" s="176"/>
      <c r="BR88" s="166"/>
      <c r="BS88" s="175"/>
      <c r="BX88" s="177"/>
      <c r="BY88" s="176"/>
      <c r="BZ88" s="166"/>
      <c r="CA88" s="175"/>
      <c r="CF88" s="177"/>
      <c r="CG88" s="176"/>
      <c r="CH88" s="166"/>
      <c r="CI88" s="175"/>
      <c r="CN88" s="177"/>
      <c r="CO88" s="176"/>
      <c r="CP88" s="166"/>
      <c r="CQ88" s="175"/>
      <c r="CV88" s="177"/>
      <c r="CW88" s="176"/>
      <c r="CX88" s="166"/>
      <c r="CY88" s="175"/>
      <c r="DD88" s="177"/>
      <c r="DE88" s="176"/>
      <c r="DF88" s="166"/>
      <c r="DG88" s="175"/>
      <c r="DL88" s="177"/>
      <c r="DM88" s="176"/>
      <c r="DN88" s="166"/>
      <c r="DO88" s="175"/>
      <c r="DT88" s="177"/>
      <c r="DU88" s="176"/>
      <c r="DV88" s="166"/>
      <c r="DW88" s="175"/>
      <c r="EB88" s="177"/>
      <c r="EC88" s="176"/>
      <c r="ED88" s="166"/>
      <c r="EE88" s="175"/>
      <c r="EJ88" s="177"/>
      <c r="EK88" s="176"/>
      <c r="EL88" s="166"/>
      <c r="EM88" s="175"/>
      <c r="ER88" s="177"/>
      <c r="ES88" s="176"/>
      <c r="ET88" s="166"/>
      <c r="EU88" s="175"/>
      <c r="EZ88" s="177"/>
      <c r="FA88" s="176"/>
      <c r="FB88" s="166"/>
      <c r="FC88" s="175"/>
      <c r="FH88" s="177"/>
      <c r="FI88" s="176"/>
      <c r="FJ88" s="166"/>
      <c r="FK88" s="175"/>
      <c r="FP88" s="177"/>
      <c r="FQ88" s="176"/>
      <c r="FR88" s="166"/>
      <c r="FS88" s="175"/>
      <c r="FX88" s="177"/>
      <c r="FY88" s="176"/>
      <c r="FZ88" s="166"/>
      <c r="GA88" s="175"/>
      <c r="GF88" s="177"/>
      <c r="GG88" s="176"/>
      <c r="GH88" s="166"/>
      <c r="GI88" s="175"/>
      <c r="GN88" s="177"/>
      <c r="GO88" s="176"/>
      <c r="GP88" s="166"/>
      <c r="GQ88" s="175"/>
      <c r="GV88" s="177"/>
      <c r="GW88" s="176"/>
      <c r="GX88" s="166"/>
      <c r="GY88" s="175"/>
      <c r="HD88" s="177"/>
      <c r="HE88" s="176"/>
      <c r="HF88" s="166"/>
      <c r="HG88" s="175"/>
      <c r="HL88" s="177"/>
      <c r="HM88" s="176"/>
      <c r="HN88" s="166"/>
      <c r="HO88" s="175"/>
      <c r="HT88" s="177"/>
      <c r="HU88" s="176"/>
      <c r="HV88" s="166"/>
      <c r="HW88" s="175"/>
      <c r="IB88" s="177"/>
      <c r="IC88" s="176"/>
      <c r="ID88" s="166"/>
      <c r="IE88" s="175"/>
      <c r="IJ88" s="177"/>
      <c r="IK88" s="176"/>
      <c r="IL88" s="166"/>
      <c r="IM88" s="175"/>
    </row>
    <row r="89" spans="2:247" s="153" customFormat="1">
      <c r="B89" s="602" t="str">
        <f>'Dimens areas verdes'!C332</f>
        <v>pazinha</v>
      </c>
      <c r="C89" s="939">
        <f>'Dimens areas verdes'!$D$293</f>
        <v>10</v>
      </c>
      <c r="D89" s="940">
        <v>1</v>
      </c>
      <c r="E89" s="657">
        <f>'Dimens areas verdes'!D332</f>
        <v>0.25</v>
      </c>
      <c r="F89" s="426">
        <f>Banco!D70</f>
        <v>10.99</v>
      </c>
      <c r="G89" s="604">
        <f t="shared" si="6"/>
        <v>27.48</v>
      </c>
      <c r="H89" s="143"/>
      <c r="L89" s="177"/>
      <c r="M89" s="176"/>
      <c r="N89" s="166"/>
      <c r="O89" s="175"/>
      <c r="T89" s="177"/>
      <c r="U89" s="176"/>
      <c r="V89" s="166"/>
      <c r="W89" s="175"/>
      <c r="AB89" s="177"/>
      <c r="AC89" s="176"/>
      <c r="AD89" s="166"/>
      <c r="AE89" s="175"/>
      <c r="AJ89" s="177"/>
      <c r="AK89" s="176"/>
      <c r="AL89" s="166"/>
      <c r="AM89" s="175"/>
      <c r="AR89" s="177"/>
      <c r="AS89" s="176"/>
      <c r="AT89" s="166"/>
      <c r="AU89" s="175"/>
      <c r="AZ89" s="177"/>
      <c r="BA89" s="176"/>
      <c r="BB89" s="166"/>
      <c r="BC89" s="175"/>
      <c r="BH89" s="177"/>
      <c r="BI89" s="176"/>
      <c r="BJ89" s="166"/>
      <c r="BK89" s="175"/>
      <c r="BP89" s="177"/>
      <c r="BQ89" s="176"/>
      <c r="BR89" s="166"/>
      <c r="BS89" s="175"/>
      <c r="BX89" s="177"/>
      <c r="BY89" s="176"/>
      <c r="BZ89" s="166"/>
      <c r="CA89" s="175"/>
      <c r="CF89" s="177"/>
      <c r="CG89" s="176"/>
      <c r="CH89" s="166"/>
      <c r="CI89" s="175"/>
      <c r="CN89" s="177"/>
      <c r="CO89" s="176"/>
      <c r="CP89" s="166"/>
      <c r="CQ89" s="175"/>
      <c r="CV89" s="177"/>
      <c r="CW89" s="176"/>
      <c r="CX89" s="166"/>
      <c r="CY89" s="175"/>
      <c r="DD89" s="177"/>
      <c r="DE89" s="176"/>
      <c r="DF89" s="166"/>
      <c r="DG89" s="175"/>
      <c r="DL89" s="177"/>
      <c r="DM89" s="176"/>
      <c r="DN89" s="166"/>
      <c r="DO89" s="175"/>
      <c r="DT89" s="177"/>
      <c r="DU89" s="176"/>
      <c r="DV89" s="166"/>
      <c r="DW89" s="175"/>
      <c r="EB89" s="177"/>
      <c r="EC89" s="176"/>
      <c r="ED89" s="166"/>
      <c r="EE89" s="175"/>
      <c r="EJ89" s="177"/>
      <c r="EK89" s="176"/>
      <c r="EL89" s="166"/>
      <c r="EM89" s="175"/>
      <c r="ER89" s="177"/>
      <c r="ES89" s="176"/>
      <c r="ET89" s="166"/>
      <c r="EU89" s="175"/>
      <c r="EZ89" s="177"/>
      <c r="FA89" s="176"/>
      <c r="FB89" s="166"/>
      <c r="FC89" s="175"/>
      <c r="FH89" s="177"/>
      <c r="FI89" s="176"/>
      <c r="FJ89" s="166"/>
      <c r="FK89" s="175"/>
      <c r="FP89" s="177"/>
      <c r="FQ89" s="176"/>
      <c r="FR89" s="166"/>
      <c r="FS89" s="175"/>
      <c r="FX89" s="177"/>
      <c r="FY89" s="176"/>
      <c r="FZ89" s="166"/>
      <c r="GA89" s="175"/>
      <c r="GF89" s="177"/>
      <c r="GG89" s="176"/>
      <c r="GH89" s="166"/>
      <c r="GI89" s="175"/>
      <c r="GN89" s="177"/>
      <c r="GO89" s="176"/>
      <c r="GP89" s="166"/>
      <c r="GQ89" s="175"/>
      <c r="GV89" s="177"/>
      <c r="GW89" s="176"/>
      <c r="GX89" s="166"/>
      <c r="GY89" s="175"/>
      <c r="HD89" s="177"/>
      <c r="HE89" s="176"/>
      <c r="HF89" s="166"/>
      <c r="HG89" s="175"/>
      <c r="HL89" s="177"/>
      <c r="HM89" s="176"/>
      <c r="HN89" s="166"/>
      <c r="HO89" s="175"/>
      <c r="HT89" s="177"/>
      <c r="HU89" s="176"/>
      <c r="HV89" s="166"/>
      <c r="HW89" s="175"/>
      <c r="IB89" s="177"/>
      <c r="IC89" s="176"/>
      <c r="ID89" s="166"/>
      <c r="IE89" s="175"/>
      <c r="IJ89" s="177"/>
      <c r="IK89" s="176"/>
      <c r="IL89" s="166"/>
      <c r="IM89" s="175"/>
    </row>
    <row r="90" spans="2:247" s="153" customFormat="1">
      <c r="B90" s="602" t="str">
        <f>'Dimens areas verdes'!C333</f>
        <v>podão</v>
      </c>
      <c r="C90" s="939">
        <f>'Dimens areas verdes'!$D$293</f>
        <v>10</v>
      </c>
      <c r="D90" s="940">
        <v>1</v>
      </c>
      <c r="E90" s="657">
        <f>'Dimens areas verdes'!D333</f>
        <v>0.25</v>
      </c>
      <c r="F90" s="426">
        <f>Banco!D74</f>
        <v>26.9</v>
      </c>
      <c r="G90" s="604">
        <f t="shared" si="6"/>
        <v>67.25</v>
      </c>
      <c r="H90" s="143"/>
      <c r="L90" s="177"/>
      <c r="M90" s="176"/>
      <c r="N90" s="166"/>
      <c r="O90" s="175"/>
      <c r="T90" s="177"/>
      <c r="U90" s="176"/>
      <c r="V90" s="166"/>
      <c r="W90" s="175"/>
      <c r="AB90" s="177"/>
      <c r="AC90" s="176"/>
      <c r="AD90" s="166"/>
      <c r="AE90" s="175"/>
      <c r="AJ90" s="177"/>
      <c r="AK90" s="176"/>
      <c r="AL90" s="166"/>
      <c r="AM90" s="175"/>
      <c r="AR90" s="177"/>
      <c r="AS90" s="176"/>
      <c r="AT90" s="166"/>
      <c r="AU90" s="175"/>
      <c r="AZ90" s="177"/>
      <c r="BA90" s="176"/>
      <c r="BB90" s="166"/>
      <c r="BC90" s="175"/>
      <c r="BH90" s="177"/>
      <c r="BI90" s="176"/>
      <c r="BJ90" s="166"/>
      <c r="BK90" s="175"/>
      <c r="BP90" s="177"/>
      <c r="BQ90" s="176"/>
      <c r="BR90" s="166"/>
      <c r="BS90" s="175"/>
      <c r="BX90" s="177"/>
      <c r="BY90" s="176"/>
      <c r="BZ90" s="166"/>
      <c r="CA90" s="175"/>
      <c r="CF90" s="177"/>
      <c r="CG90" s="176"/>
      <c r="CH90" s="166"/>
      <c r="CI90" s="175"/>
      <c r="CN90" s="177"/>
      <c r="CO90" s="176"/>
      <c r="CP90" s="166"/>
      <c r="CQ90" s="175"/>
      <c r="CV90" s="177"/>
      <c r="CW90" s="176"/>
      <c r="CX90" s="166"/>
      <c r="CY90" s="175"/>
      <c r="DD90" s="177"/>
      <c r="DE90" s="176"/>
      <c r="DF90" s="166"/>
      <c r="DG90" s="175"/>
      <c r="DL90" s="177"/>
      <c r="DM90" s="176"/>
      <c r="DN90" s="166"/>
      <c r="DO90" s="175"/>
      <c r="DT90" s="177"/>
      <c r="DU90" s="176"/>
      <c r="DV90" s="166"/>
      <c r="DW90" s="175"/>
      <c r="EB90" s="177"/>
      <c r="EC90" s="176"/>
      <c r="ED90" s="166"/>
      <c r="EE90" s="175"/>
      <c r="EJ90" s="177"/>
      <c r="EK90" s="176"/>
      <c r="EL90" s="166"/>
      <c r="EM90" s="175"/>
      <c r="ER90" s="177"/>
      <c r="ES90" s="176"/>
      <c r="ET90" s="166"/>
      <c r="EU90" s="175"/>
      <c r="EZ90" s="177"/>
      <c r="FA90" s="176"/>
      <c r="FB90" s="166"/>
      <c r="FC90" s="175"/>
      <c r="FH90" s="177"/>
      <c r="FI90" s="176"/>
      <c r="FJ90" s="166"/>
      <c r="FK90" s="175"/>
      <c r="FP90" s="177"/>
      <c r="FQ90" s="176"/>
      <c r="FR90" s="166"/>
      <c r="FS90" s="175"/>
      <c r="FX90" s="177"/>
      <c r="FY90" s="176"/>
      <c r="FZ90" s="166"/>
      <c r="GA90" s="175"/>
      <c r="GF90" s="177"/>
      <c r="GG90" s="176"/>
      <c r="GH90" s="166"/>
      <c r="GI90" s="175"/>
      <c r="GN90" s="177"/>
      <c r="GO90" s="176"/>
      <c r="GP90" s="166"/>
      <c r="GQ90" s="175"/>
      <c r="GV90" s="177"/>
      <c r="GW90" s="176"/>
      <c r="GX90" s="166"/>
      <c r="GY90" s="175"/>
      <c r="HD90" s="177"/>
      <c r="HE90" s="176"/>
      <c r="HF90" s="166"/>
      <c r="HG90" s="175"/>
      <c r="HL90" s="177"/>
      <c r="HM90" s="176"/>
      <c r="HN90" s="166"/>
      <c r="HO90" s="175"/>
      <c r="HT90" s="177"/>
      <c r="HU90" s="176"/>
      <c r="HV90" s="166"/>
      <c r="HW90" s="175"/>
      <c r="IB90" s="177"/>
      <c r="IC90" s="176"/>
      <c r="ID90" s="166"/>
      <c r="IE90" s="175"/>
      <c r="IJ90" s="177"/>
      <c r="IK90" s="176"/>
      <c r="IL90" s="166"/>
      <c r="IM90" s="175"/>
    </row>
    <row r="91" spans="2:247" s="153" customFormat="1">
      <c r="B91" s="602" t="str">
        <f>'Dimens areas verdes'!C334</f>
        <v>regador</v>
      </c>
      <c r="C91" s="939">
        <f>'Dimens areas verdes'!$D$293</f>
        <v>10</v>
      </c>
      <c r="D91" s="940">
        <v>1</v>
      </c>
      <c r="E91" s="657">
        <f>'Dimens areas verdes'!D334</f>
        <v>0.25</v>
      </c>
      <c r="F91" s="426">
        <f>Banco!D77</f>
        <v>69.900000000000006</v>
      </c>
      <c r="G91" s="604">
        <f t="shared" si="6"/>
        <v>174.75</v>
      </c>
      <c r="H91" s="143"/>
      <c r="L91" s="177"/>
      <c r="M91" s="176"/>
      <c r="N91" s="166"/>
      <c r="O91" s="175"/>
      <c r="T91" s="177"/>
      <c r="U91" s="176"/>
      <c r="V91" s="166"/>
      <c r="W91" s="175"/>
      <c r="AB91" s="177"/>
      <c r="AC91" s="176"/>
      <c r="AD91" s="166"/>
      <c r="AE91" s="175"/>
      <c r="AJ91" s="177"/>
      <c r="AK91" s="176"/>
      <c r="AL91" s="166"/>
      <c r="AM91" s="175"/>
      <c r="AR91" s="177"/>
      <c r="AS91" s="176"/>
      <c r="AT91" s="166"/>
      <c r="AU91" s="175"/>
      <c r="AZ91" s="177"/>
      <c r="BA91" s="176"/>
      <c r="BB91" s="166"/>
      <c r="BC91" s="175"/>
      <c r="BH91" s="177"/>
      <c r="BI91" s="176"/>
      <c r="BJ91" s="166"/>
      <c r="BK91" s="175"/>
      <c r="BP91" s="177"/>
      <c r="BQ91" s="176"/>
      <c r="BR91" s="166"/>
      <c r="BS91" s="175"/>
      <c r="BX91" s="177"/>
      <c r="BY91" s="176"/>
      <c r="BZ91" s="166"/>
      <c r="CA91" s="175"/>
      <c r="CF91" s="177"/>
      <c r="CG91" s="176"/>
      <c r="CH91" s="166"/>
      <c r="CI91" s="175"/>
      <c r="CN91" s="177"/>
      <c r="CO91" s="176"/>
      <c r="CP91" s="166"/>
      <c r="CQ91" s="175"/>
      <c r="CV91" s="177"/>
      <c r="CW91" s="176"/>
      <c r="CX91" s="166"/>
      <c r="CY91" s="175"/>
      <c r="DD91" s="177"/>
      <c r="DE91" s="176"/>
      <c r="DF91" s="166"/>
      <c r="DG91" s="175"/>
      <c r="DL91" s="177"/>
      <c r="DM91" s="176"/>
      <c r="DN91" s="166"/>
      <c r="DO91" s="175"/>
      <c r="DT91" s="177"/>
      <c r="DU91" s="176"/>
      <c r="DV91" s="166"/>
      <c r="DW91" s="175"/>
      <c r="EB91" s="177"/>
      <c r="EC91" s="176"/>
      <c r="ED91" s="166"/>
      <c r="EE91" s="175"/>
      <c r="EJ91" s="177"/>
      <c r="EK91" s="176"/>
      <c r="EL91" s="166"/>
      <c r="EM91" s="175"/>
      <c r="ER91" s="177"/>
      <c r="ES91" s="176"/>
      <c r="ET91" s="166"/>
      <c r="EU91" s="175"/>
      <c r="EZ91" s="177"/>
      <c r="FA91" s="176"/>
      <c r="FB91" s="166"/>
      <c r="FC91" s="175"/>
      <c r="FH91" s="177"/>
      <c r="FI91" s="176"/>
      <c r="FJ91" s="166"/>
      <c r="FK91" s="175"/>
      <c r="FP91" s="177"/>
      <c r="FQ91" s="176"/>
      <c r="FR91" s="166"/>
      <c r="FS91" s="175"/>
      <c r="FX91" s="177"/>
      <c r="FY91" s="176"/>
      <c r="FZ91" s="166"/>
      <c r="GA91" s="175"/>
      <c r="GF91" s="177"/>
      <c r="GG91" s="176"/>
      <c r="GH91" s="166"/>
      <c r="GI91" s="175"/>
      <c r="GN91" s="177"/>
      <c r="GO91" s="176"/>
      <c r="GP91" s="166"/>
      <c r="GQ91" s="175"/>
      <c r="GV91" s="177"/>
      <c r="GW91" s="176"/>
      <c r="GX91" s="166"/>
      <c r="GY91" s="175"/>
      <c r="HD91" s="177"/>
      <c r="HE91" s="176"/>
      <c r="HF91" s="166"/>
      <c r="HG91" s="175"/>
      <c r="HL91" s="177"/>
      <c r="HM91" s="176"/>
      <c r="HN91" s="166"/>
      <c r="HO91" s="175"/>
      <c r="HT91" s="177"/>
      <c r="HU91" s="176"/>
      <c r="HV91" s="166"/>
      <c r="HW91" s="175"/>
      <c r="IB91" s="177"/>
      <c r="IC91" s="176"/>
      <c r="ID91" s="166"/>
      <c r="IE91" s="175"/>
      <c r="IJ91" s="177"/>
      <c r="IK91" s="176"/>
      <c r="IL91" s="166"/>
      <c r="IM91" s="175"/>
    </row>
    <row r="92" spans="2:247" s="153" customFormat="1">
      <c r="B92" s="602" t="str">
        <f>'Dimens areas verdes'!C335</f>
        <v>serra curva</v>
      </c>
      <c r="C92" s="939">
        <f>'Dimens areas verdes'!$D$293</f>
        <v>10</v>
      </c>
      <c r="D92" s="940">
        <v>1</v>
      </c>
      <c r="E92" s="657">
        <f>'Dimens areas verdes'!D335</f>
        <v>0.25</v>
      </c>
      <c r="F92" s="426">
        <f>Banco!D82</f>
        <v>49.9</v>
      </c>
      <c r="G92" s="604">
        <f t="shared" si="6"/>
        <v>124.75</v>
      </c>
      <c r="H92" s="143"/>
      <c r="L92" s="177"/>
      <c r="M92" s="176"/>
      <c r="N92" s="166"/>
      <c r="O92" s="175"/>
      <c r="T92" s="177"/>
      <c r="U92" s="176"/>
      <c r="V92" s="166"/>
      <c r="W92" s="175"/>
      <c r="AB92" s="177"/>
      <c r="AC92" s="176"/>
      <c r="AD92" s="166"/>
      <c r="AE92" s="175"/>
      <c r="AJ92" s="177"/>
      <c r="AK92" s="176"/>
      <c r="AL92" s="166"/>
      <c r="AM92" s="175"/>
      <c r="AR92" s="177"/>
      <c r="AS92" s="176"/>
      <c r="AT92" s="166"/>
      <c r="AU92" s="175"/>
      <c r="AZ92" s="177"/>
      <c r="BA92" s="176"/>
      <c r="BB92" s="166"/>
      <c r="BC92" s="175"/>
      <c r="BH92" s="177"/>
      <c r="BI92" s="176"/>
      <c r="BJ92" s="166"/>
      <c r="BK92" s="175"/>
      <c r="BP92" s="177"/>
      <c r="BQ92" s="176"/>
      <c r="BR92" s="166"/>
      <c r="BS92" s="175"/>
      <c r="BX92" s="177"/>
      <c r="BY92" s="176"/>
      <c r="BZ92" s="166"/>
      <c r="CA92" s="175"/>
      <c r="CF92" s="177"/>
      <c r="CG92" s="176"/>
      <c r="CH92" s="166"/>
      <c r="CI92" s="175"/>
      <c r="CN92" s="177"/>
      <c r="CO92" s="176"/>
      <c r="CP92" s="166"/>
      <c r="CQ92" s="175"/>
      <c r="CV92" s="177"/>
      <c r="CW92" s="176"/>
      <c r="CX92" s="166"/>
      <c r="CY92" s="175"/>
      <c r="DD92" s="177"/>
      <c r="DE92" s="176"/>
      <c r="DF92" s="166"/>
      <c r="DG92" s="175"/>
      <c r="DL92" s="177"/>
      <c r="DM92" s="176"/>
      <c r="DN92" s="166"/>
      <c r="DO92" s="175"/>
      <c r="DT92" s="177"/>
      <c r="DU92" s="176"/>
      <c r="DV92" s="166"/>
      <c r="DW92" s="175"/>
      <c r="EB92" s="177"/>
      <c r="EC92" s="176"/>
      <c r="ED92" s="166"/>
      <c r="EE92" s="175"/>
      <c r="EJ92" s="177"/>
      <c r="EK92" s="176"/>
      <c r="EL92" s="166"/>
      <c r="EM92" s="175"/>
      <c r="ER92" s="177"/>
      <c r="ES92" s="176"/>
      <c r="ET92" s="166"/>
      <c r="EU92" s="175"/>
      <c r="EZ92" s="177"/>
      <c r="FA92" s="176"/>
      <c r="FB92" s="166"/>
      <c r="FC92" s="175"/>
      <c r="FH92" s="177"/>
      <c r="FI92" s="176"/>
      <c r="FJ92" s="166"/>
      <c r="FK92" s="175"/>
      <c r="FP92" s="177"/>
      <c r="FQ92" s="176"/>
      <c r="FR92" s="166"/>
      <c r="FS92" s="175"/>
      <c r="FX92" s="177"/>
      <c r="FY92" s="176"/>
      <c r="FZ92" s="166"/>
      <c r="GA92" s="175"/>
      <c r="GF92" s="177"/>
      <c r="GG92" s="176"/>
      <c r="GH92" s="166"/>
      <c r="GI92" s="175"/>
      <c r="GN92" s="177"/>
      <c r="GO92" s="176"/>
      <c r="GP92" s="166"/>
      <c r="GQ92" s="175"/>
      <c r="GV92" s="177"/>
      <c r="GW92" s="176"/>
      <c r="GX92" s="166"/>
      <c r="GY92" s="175"/>
      <c r="HD92" s="177"/>
      <c r="HE92" s="176"/>
      <c r="HF92" s="166"/>
      <c r="HG92" s="175"/>
      <c r="HL92" s="177"/>
      <c r="HM92" s="176"/>
      <c r="HN92" s="166"/>
      <c r="HO92" s="175"/>
      <c r="HT92" s="177"/>
      <c r="HU92" s="176"/>
      <c r="HV92" s="166"/>
      <c r="HW92" s="175"/>
      <c r="IB92" s="177"/>
      <c r="IC92" s="176"/>
      <c r="ID92" s="166"/>
      <c r="IE92" s="175"/>
      <c r="IJ92" s="177"/>
      <c r="IK92" s="176"/>
      <c r="IL92" s="166"/>
      <c r="IM92" s="175"/>
    </row>
    <row r="93" spans="2:247" s="153" customFormat="1">
      <c r="B93" s="602" t="str">
        <f>'Dimens areas verdes'!C336</f>
        <v>tesoura de poda</v>
      </c>
      <c r="C93" s="939">
        <f>'Dimens areas verdes'!$D$293</f>
        <v>10</v>
      </c>
      <c r="D93" s="940">
        <v>1</v>
      </c>
      <c r="E93" s="657">
        <f>'Dimens areas verdes'!D336</f>
        <v>0.25</v>
      </c>
      <c r="F93" s="426">
        <f>Banco!D88</f>
        <v>20.9</v>
      </c>
      <c r="G93" s="604">
        <f t="shared" si="6"/>
        <v>52.25</v>
      </c>
      <c r="H93" s="143"/>
      <c r="L93" s="177"/>
      <c r="M93" s="176"/>
      <c r="N93" s="166"/>
      <c r="O93" s="175"/>
      <c r="T93" s="177"/>
      <c r="U93" s="176"/>
      <c r="V93" s="166"/>
      <c r="W93" s="175"/>
      <c r="AB93" s="177"/>
      <c r="AC93" s="176"/>
      <c r="AD93" s="166"/>
      <c r="AE93" s="175"/>
      <c r="AJ93" s="177"/>
      <c r="AK93" s="176"/>
      <c r="AL93" s="166"/>
      <c r="AM93" s="175"/>
      <c r="AR93" s="177"/>
      <c r="AS93" s="176"/>
      <c r="AT93" s="166"/>
      <c r="AU93" s="175"/>
      <c r="AZ93" s="177"/>
      <c r="BA93" s="176"/>
      <c r="BB93" s="166"/>
      <c r="BC93" s="175"/>
      <c r="BH93" s="177"/>
      <c r="BI93" s="176"/>
      <c r="BJ93" s="166"/>
      <c r="BK93" s="175"/>
      <c r="BP93" s="177"/>
      <c r="BQ93" s="176"/>
      <c r="BR93" s="166"/>
      <c r="BS93" s="175"/>
      <c r="BX93" s="177"/>
      <c r="BY93" s="176"/>
      <c r="BZ93" s="166"/>
      <c r="CA93" s="175"/>
      <c r="CF93" s="177"/>
      <c r="CG93" s="176"/>
      <c r="CH93" s="166"/>
      <c r="CI93" s="175"/>
      <c r="CN93" s="177"/>
      <c r="CO93" s="176"/>
      <c r="CP93" s="166"/>
      <c r="CQ93" s="175"/>
      <c r="CV93" s="177"/>
      <c r="CW93" s="176"/>
      <c r="CX93" s="166"/>
      <c r="CY93" s="175"/>
      <c r="DD93" s="177"/>
      <c r="DE93" s="176"/>
      <c r="DF93" s="166"/>
      <c r="DG93" s="175"/>
      <c r="DL93" s="177"/>
      <c r="DM93" s="176"/>
      <c r="DN93" s="166"/>
      <c r="DO93" s="175"/>
      <c r="DT93" s="177"/>
      <c r="DU93" s="176"/>
      <c r="DV93" s="166"/>
      <c r="DW93" s="175"/>
      <c r="EB93" s="177"/>
      <c r="EC93" s="176"/>
      <c r="ED93" s="166"/>
      <c r="EE93" s="175"/>
      <c r="EJ93" s="177"/>
      <c r="EK93" s="176"/>
      <c r="EL93" s="166"/>
      <c r="EM93" s="175"/>
      <c r="ER93" s="177"/>
      <c r="ES93" s="176"/>
      <c r="ET93" s="166"/>
      <c r="EU93" s="175"/>
      <c r="EZ93" s="177"/>
      <c r="FA93" s="176"/>
      <c r="FB93" s="166"/>
      <c r="FC93" s="175"/>
      <c r="FH93" s="177"/>
      <c r="FI93" s="176"/>
      <c r="FJ93" s="166"/>
      <c r="FK93" s="175"/>
      <c r="FP93" s="177"/>
      <c r="FQ93" s="176"/>
      <c r="FR93" s="166"/>
      <c r="FS93" s="175"/>
      <c r="FX93" s="177"/>
      <c r="FY93" s="176"/>
      <c r="FZ93" s="166"/>
      <c r="GA93" s="175"/>
      <c r="GF93" s="177"/>
      <c r="GG93" s="176"/>
      <c r="GH93" s="166"/>
      <c r="GI93" s="175"/>
      <c r="GN93" s="177"/>
      <c r="GO93" s="176"/>
      <c r="GP93" s="166"/>
      <c r="GQ93" s="175"/>
      <c r="GV93" s="177"/>
      <c r="GW93" s="176"/>
      <c r="GX93" s="166"/>
      <c r="GY93" s="175"/>
      <c r="HD93" s="177"/>
      <c r="HE93" s="176"/>
      <c r="HF93" s="166"/>
      <c r="HG93" s="175"/>
      <c r="HL93" s="177"/>
      <c r="HM93" s="176"/>
      <c r="HN93" s="166"/>
      <c r="HO93" s="175"/>
      <c r="HT93" s="177"/>
      <c r="HU93" s="176"/>
      <c r="HV93" s="166"/>
      <c r="HW93" s="175"/>
      <c r="IB93" s="177"/>
      <c r="IC93" s="176"/>
      <c r="ID93" s="166"/>
      <c r="IE93" s="175"/>
      <c r="IJ93" s="177"/>
      <c r="IK93" s="176"/>
      <c r="IL93" s="166"/>
      <c r="IM93" s="175"/>
    </row>
    <row r="94" spans="2:247" s="153" customFormat="1">
      <c r="B94" s="602" t="str">
        <f>'Dimens areas verdes'!C337</f>
        <v>tesoura de poda de grama</v>
      </c>
      <c r="C94" s="939">
        <f>'Dimens areas verdes'!$D$293</f>
        <v>10</v>
      </c>
      <c r="D94" s="940">
        <v>1</v>
      </c>
      <c r="E94" s="657">
        <f>'Dimens areas verdes'!D337</f>
        <v>0.25</v>
      </c>
      <c r="F94" s="426">
        <f>Banco!D89</f>
        <v>46.9</v>
      </c>
      <c r="G94" s="604">
        <f t="shared" si="6"/>
        <v>117.25</v>
      </c>
      <c r="H94" s="143"/>
      <c r="L94" s="177"/>
      <c r="M94" s="176"/>
      <c r="N94" s="166"/>
      <c r="O94" s="175"/>
      <c r="T94" s="177"/>
      <c r="U94" s="176"/>
      <c r="V94" s="166"/>
      <c r="W94" s="175"/>
      <c r="AB94" s="177"/>
      <c r="AC94" s="176"/>
      <c r="AD94" s="166"/>
      <c r="AE94" s="175"/>
      <c r="AJ94" s="177"/>
      <c r="AK94" s="176"/>
      <c r="AL94" s="166"/>
      <c r="AM94" s="175"/>
      <c r="AR94" s="177"/>
      <c r="AS94" s="176"/>
      <c r="AT94" s="166"/>
      <c r="AU94" s="175"/>
      <c r="AZ94" s="177"/>
      <c r="BA94" s="176"/>
      <c r="BB94" s="166"/>
      <c r="BC94" s="175"/>
      <c r="BH94" s="177"/>
      <c r="BI94" s="176"/>
      <c r="BJ94" s="166"/>
      <c r="BK94" s="175"/>
      <c r="BP94" s="177"/>
      <c r="BQ94" s="176"/>
      <c r="BR94" s="166"/>
      <c r="BS94" s="175"/>
      <c r="BX94" s="177"/>
      <c r="BY94" s="176"/>
      <c r="BZ94" s="166"/>
      <c r="CA94" s="175"/>
      <c r="CF94" s="177"/>
      <c r="CG94" s="176"/>
      <c r="CH94" s="166"/>
      <c r="CI94" s="175"/>
      <c r="CN94" s="177"/>
      <c r="CO94" s="176"/>
      <c r="CP94" s="166"/>
      <c r="CQ94" s="175"/>
      <c r="CV94" s="177"/>
      <c r="CW94" s="176"/>
      <c r="CX94" s="166"/>
      <c r="CY94" s="175"/>
      <c r="DD94" s="177"/>
      <c r="DE94" s="176"/>
      <c r="DF94" s="166"/>
      <c r="DG94" s="175"/>
      <c r="DL94" s="177"/>
      <c r="DM94" s="176"/>
      <c r="DN94" s="166"/>
      <c r="DO94" s="175"/>
      <c r="DT94" s="177"/>
      <c r="DU94" s="176"/>
      <c r="DV94" s="166"/>
      <c r="DW94" s="175"/>
      <c r="EB94" s="177"/>
      <c r="EC94" s="176"/>
      <c r="ED94" s="166"/>
      <c r="EE94" s="175"/>
      <c r="EJ94" s="177"/>
      <c r="EK94" s="176"/>
      <c r="EL94" s="166"/>
      <c r="EM94" s="175"/>
      <c r="ER94" s="177"/>
      <c r="ES94" s="176"/>
      <c r="ET94" s="166"/>
      <c r="EU94" s="175"/>
      <c r="EZ94" s="177"/>
      <c r="FA94" s="176"/>
      <c r="FB94" s="166"/>
      <c r="FC94" s="175"/>
      <c r="FH94" s="177"/>
      <c r="FI94" s="176"/>
      <c r="FJ94" s="166"/>
      <c r="FK94" s="175"/>
      <c r="FP94" s="177"/>
      <c r="FQ94" s="176"/>
      <c r="FR94" s="166"/>
      <c r="FS94" s="175"/>
      <c r="FX94" s="177"/>
      <c r="FY94" s="176"/>
      <c r="FZ94" s="166"/>
      <c r="GA94" s="175"/>
      <c r="GF94" s="177"/>
      <c r="GG94" s="176"/>
      <c r="GH94" s="166"/>
      <c r="GI94" s="175"/>
      <c r="GN94" s="177"/>
      <c r="GO94" s="176"/>
      <c r="GP94" s="166"/>
      <c r="GQ94" s="175"/>
      <c r="GV94" s="177"/>
      <c r="GW94" s="176"/>
      <c r="GX94" s="166"/>
      <c r="GY94" s="175"/>
      <c r="HD94" s="177"/>
      <c r="HE94" s="176"/>
      <c r="HF94" s="166"/>
      <c r="HG94" s="175"/>
      <c r="HL94" s="177"/>
      <c r="HM94" s="176"/>
      <c r="HN94" s="166"/>
      <c r="HO94" s="175"/>
      <c r="HT94" s="177"/>
      <c r="HU94" s="176"/>
      <c r="HV94" s="166"/>
      <c r="HW94" s="175"/>
      <c r="IB94" s="177"/>
      <c r="IC94" s="176"/>
      <c r="ID94" s="166"/>
      <c r="IE94" s="175"/>
      <c r="IJ94" s="177"/>
      <c r="IK94" s="176"/>
      <c r="IL94" s="166"/>
      <c r="IM94" s="175"/>
    </row>
    <row r="95" spans="2:247" s="153" customFormat="1">
      <c r="B95" s="602" t="str">
        <f>'Dimens areas verdes'!C338</f>
        <v>trena 20 m</v>
      </c>
      <c r="C95" s="939">
        <f>'Dimens areas verdes'!$D$293</f>
        <v>10</v>
      </c>
      <c r="D95" s="940">
        <v>1</v>
      </c>
      <c r="E95" s="657">
        <f>'Dimens areas verdes'!D338</f>
        <v>0.16666666666666666</v>
      </c>
      <c r="F95" s="426">
        <f>Banco!D92</f>
        <v>32.81</v>
      </c>
      <c r="G95" s="604">
        <f t="shared" si="6"/>
        <v>54.68</v>
      </c>
      <c r="H95" s="143"/>
      <c r="L95" s="177"/>
      <c r="M95" s="176"/>
      <c r="N95" s="166"/>
      <c r="O95" s="175"/>
      <c r="T95" s="177"/>
      <c r="U95" s="176"/>
      <c r="V95" s="166"/>
      <c r="W95" s="175"/>
      <c r="AB95" s="177"/>
      <c r="AC95" s="176"/>
      <c r="AD95" s="166"/>
      <c r="AE95" s="175"/>
      <c r="AJ95" s="177"/>
      <c r="AK95" s="176"/>
      <c r="AL95" s="166"/>
      <c r="AM95" s="175"/>
      <c r="AR95" s="177"/>
      <c r="AS95" s="176"/>
      <c r="AT95" s="166"/>
      <c r="AU95" s="175"/>
      <c r="AZ95" s="177"/>
      <c r="BA95" s="176"/>
      <c r="BB95" s="166"/>
      <c r="BC95" s="175"/>
      <c r="BH95" s="177"/>
      <c r="BI95" s="176"/>
      <c r="BJ95" s="166"/>
      <c r="BK95" s="175"/>
      <c r="BP95" s="177"/>
      <c r="BQ95" s="176"/>
      <c r="BR95" s="166"/>
      <c r="BS95" s="175"/>
      <c r="BX95" s="177"/>
      <c r="BY95" s="176"/>
      <c r="BZ95" s="166"/>
      <c r="CA95" s="175"/>
      <c r="CF95" s="177"/>
      <c r="CG95" s="176"/>
      <c r="CH95" s="166"/>
      <c r="CI95" s="175"/>
      <c r="CN95" s="177"/>
      <c r="CO95" s="176"/>
      <c r="CP95" s="166"/>
      <c r="CQ95" s="175"/>
      <c r="CV95" s="177"/>
      <c r="CW95" s="176"/>
      <c r="CX95" s="166"/>
      <c r="CY95" s="175"/>
      <c r="DD95" s="177"/>
      <c r="DE95" s="176"/>
      <c r="DF95" s="166"/>
      <c r="DG95" s="175"/>
      <c r="DL95" s="177"/>
      <c r="DM95" s="176"/>
      <c r="DN95" s="166"/>
      <c r="DO95" s="175"/>
      <c r="DT95" s="177"/>
      <c r="DU95" s="176"/>
      <c r="DV95" s="166"/>
      <c r="DW95" s="175"/>
      <c r="EB95" s="177"/>
      <c r="EC95" s="176"/>
      <c r="ED95" s="166"/>
      <c r="EE95" s="175"/>
      <c r="EJ95" s="177"/>
      <c r="EK95" s="176"/>
      <c r="EL95" s="166"/>
      <c r="EM95" s="175"/>
      <c r="ER95" s="177"/>
      <c r="ES95" s="176"/>
      <c r="ET95" s="166"/>
      <c r="EU95" s="175"/>
      <c r="EZ95" s="177"/>
      <c r="FA95" s="176"/>
      <c r="FB95" s="166"/>
      <c r="FC95" s="175"/>
      <c r="FH95" s="177"/>
      <c r="FI95" s="176"/>
      <c r="FJ95" s="166"/>
      <c r="FK95" s="175"/>
      <c r="FP95" s="177"/>
      <c r="FQ95" s="176"/>
      <c r="FR95" s="166"/>
      <c r="FS95" s="175"/>
      <c r="FX95" s="177"/>
      <c r="FY95" s="176"/>
      <c r="FZ95" s="166"/>
      <c r="GA95" s="175"/>
      <c r="GF95" s="177"/>
      <c r="GG95" s="176"/>
      <c r="GH95" s="166"/>
      <c r="GI95" s="175"/>
      <c r="GN95" s="177"/>
      <c r="GO95" s="176"/>
      <c r="GP95" s="166"/>
      <c r="GQ95" s="175"/>
      <c r="GV95" s="177"/>
      <c r="GW95" s="176"/>
      <c r="GX95" s="166"/>
      <c r="GY95" s="175"/>
      <c r="HD95" s="177"/>
      <c r="HE95" s="176"/>
      <c r="HF95" s="166"/>
      <c r="HG95" s="175"/>
      <c r="HL95" s="177"/>
      <c r="HM95" s="176"/>
      <c r="HN95" s="166"/>
      <c r="HO95" s="175"/>
      <c r="HT95" s="177"/>
      <c r="HU95" s="176"/>
      <c r="HV95" s="166"/>
      <c r="HW95" s="175"/>
      <c r="IB95" s="177"/>
      <c r="IC95" s="176"/>
      <c r="ID95" s="166"/>
      <c r="IE95" s="175"/>
      <c r="IJ95" s="177"/>
      <c r="IK95" s="176"/>
      <c r="IL95" s="166"/>
      <c r="IM95" s="175"/>
    </row>
    <row r="96" spans="2:247" s="153" customFormat="1">
      <c r="B96" s="602" t="str">
        <f>'Dimens areas verdes'!C339</f>
        <v>cone de sinalização</v>
      </c>
      <c r="C96" s="939">
        <f>'Dimens areas verdes'!$D$293</f>
        <v>10</v>
      </c>
      <c r="D96" s="940">
        <v>1</v>
      </c>
      <c r="E96" s="657">
        <f>'Dimens areas verdes'!D339</f>
        <v>0.5</v>
      </c>
      <c r="F96" s="426">
        <f>Banco!D32</f>
        <v>64.900000000000006</v>
      </c>
      <c r="G96" s="604">
        <f t="shared" si="6"/>
        <v>324.5</v>
      </c>
      <c r="H96" s="143"/>
      <c r="L96" s="177"/>
      <c r="M96" s="176"/>
      <c r="N96" s="166"/>
      <c r="O96" s="175"/>
      <c r="T96" s="177"/>
      <c r="U96" s="176"/>
      <c r="V96" s="166"/>
      <c r="W96" s="175"/>
      <c r="AB96" s="177"/>
      <c r="AC96" s="176"/>
      <c r="AD96" s="166"/>
      <c r="AE96" s="175"/>
      <c r="AJ96" s="177"/>
      <c r="AK96" s="176"/>
      <c r="AL96" s="166"/>
      <c r="AM96" s="175"/>
      <c r="AR96" s="177"/>
      <c r="AS96" s="176"/>
      <c r="AT96" s="166"/>
      <c r="AU96" s="175"/>
      <c r="AZ96" s="177"/>
      <c r="BA96" s="176"/>
      <c r="BB96" s="166"/>
      <c r="BC96" s="175"/>
      <c r="BH96" s="177"/>
      <c r="BI96" s="176"/>
      <c r="BJ96" s="166"/>
      <c r="BK96" s="175"/>
      <c r="BP96" s="177"/>
      <c r="BQ96" s="176"/>
      <c r="BR96" s="166"/>
      <c r="BS96" s="175"/>
      <c r="BX96" s="177"/>
      <c r="BY96" s="176"/>
      <c r="BZ96" s="166"/>
      <c r="CA96" s="175"/>
      <c r="CF96" s="177"/>
      <c r="CG96" s="176"/>
      <c r="CH96" s="166"/>
      <c r="CI96" s="175"/>
      <c r="CN96" s="177"/>
      <c r="CO96" s="176"/>
      <c r="CP96" s="166"/>
      <c r="CQ96" s="175"/>
      <c r="CV96" s="177"/>
      <c r="CW96" s="176"/>
      <c r="CX96" s="166"/>
      <c r="CY96" s="175"/>
      <c r="DD96" s="177"/>
      <c r="DE96" s="176"/>
      <c r="DF96" s="166"/>
      <c r="DG96" s="175"/>
      <c r="DL96" s="177"/>
      <c r="DM96" s="176"/>
      <c r="DN96" s="166"/>
      <c r="DO96" s="175"/>
      <c r="DT96" s="177"/>
      <c r="DU96" s="176"/>
      <c r="DV96" s="166"/>
      <c r="DW96" s="175"/>
      <c r="EB96" s="177"/>
      <c r="EC96" s="176"/>
      <c r="ED96" s="166"/>
      <c r="EE96" s="175"/>
      <c r="EJ96" s="177"/>
      <c r="EK96" s="176"/>
      <c r="EL96" s="166"/>
      <c r="EM96" s="175"/>
      <c r="ER96" s="177"/>
      <c r="ES96" s="176"/>
      <c r="ET96" s="166"/>
      <c r="EU96" s="175"/>
      <c r="EZ96" s="177"/>
      <c r="FA96" s="176"/>
      <c r="FB96" s="166"/>
      <c r="FC96" s="175"/>
      <c r="FH96" s="177"/>
      <c r="FI96" s="176"/>
      <c r="FJ96" s="166"/>
      <c r="FK96" s="175"/>
      <c r="FP96" s="177"/>
      <c r="FQ96" s="176"/>
      <c r="FR96" s="166"/>
      <c r="FS96" s="175"/>
      <c r="FX96" s="177"/>
      <c r="FY96" s="176"/>
      <c r="FZ96" s="166"/>
      <c r="GA96" s="175"/>
      <c r="GF96" s="177"/>
      <c r="GG96" s="176"/>
      <c r="GH96" s="166"/>
      <c r="GI96" s="175"/>
      <c r="GN96" s="177"/>
      <c r="GO96" s="176"/>
      <c r="GP96" s="166"/>
      <c r="GQ96" s="175"/>
      <c r="GV96" s="177"/>
      <c r="GW96" s="176"/>
      <c r="GX96" s="166"/>
      <c r="GY96" s="175"/>
      <c r="HD96" s="177"/>
      <c r="HE96" s="176"/>
      <c r="HF96" s="166"/>
      <c r="HG96" s="175"/>
      <c r="HL96" s="177"/>
      <c r="HM96" s="176"/>
      <c r="HN96" s="166"/>
      <c r="HO96" s="175"/>
      <c r="HT96" s="177"/>
      <c r="HU96" s="176"/>
      <c r="HV96" s="166"/>
      <c r="HW96" s="175"/>
      <c r="IB96" s="177"/>
      <c r="IC96" s="176"/>
      <c r="ID96" s="166"/>
      <c r="IE96" s="175"/>
      <c r="IJ96" s="177"/>
      <c r="IK96" s="176"/>
      <c r="IL96" s="166"/>
      <c r="IM96" s="175"/>
    </row>
    <row r="97" spans="2:247" s="153" customFormat="1">
      <c r="B97" s="602" t="str">
        <f>'Dimens areas verdes'!C340</f>
        <v>cavalete</v>
      </c>
      <c r="C97" s="939">
        <f>'Dimens areas verdes'!$D$293</f>
        <v>10</v>
      </c>
      <c r="D97" s="940">
        <v>1</v>
      </c>
      <c r="E97" s="657">
        <f>'Dimens areas verdes'!D340</f>
        <v>0.5</v>
      </c>
      <c r="F97" s="426">
        <f>Banco!D26</f>
        <v>62.9</v>
      </c>
      <c r="G97" s="604">
        <f t="shared" si="6"/>
        <v>314.5</v>
      </c>
      <c r="H97" s="143"/>
      <c r="L97" s="177"/>
      <c r="M97" s="176"/>
      <c r="N97" s="166"/>
      <c r="O97" s="175"/>
      <c r="T97" s="177"/>
      <c r="U97" s="176"/>
      <c r="V97" s="166"/>
      <c r="W97" s="175"/>
      <c r="AB97" s="177"/>
      <c r="AC97" s="176"/>
      <c r="AD97" s="166"/>
      <c r="AE97" s="175"/>
      <c r="AJ97" s="177"/>
      <c r="AK97" s="176"/>
      <c r="AL97" s="166"/>
      <c r="AM97" s="175"/>
      <c r="AR97" s="177"/>
      <c r="AS97" s="176"/>
      <c r="AT97" s="166"/>
      <c r="AU97" s="175"/>
      <c r="AZ97" s="177"/>
      <c r="BA97" s="176"/>
      <c r="BB97" s="166"/>
      <c r="BC97" s="175"/>
      <c r="BH97" s="177"/>
      <c r="BI97" s="176"/>
      <c r="BJ97" s="166"/>
      <c r="BK97" s="175"/>
      <c r="BP97" s="177"/>
      <c r="BQ97" s="176"/>
      <c r="BR97" s="166"/>
      <c r="BS97" s="175"/>
      <c r="BX97" s="177"/>
      <c r="BY97" s="176"/>
      <c r="BZ97" s="166"/>
      <c r="CA97" s="175"/>
      <c r="CF97" s="177"/>
      <c r="CG97" s="176"/>
      <c r="CH97" s="166"/>
      <c r="CI97" s="175"/>
      <c r="CN97" s="177"/>
      <c r="CO97" s="176"/>
      <c r="CP97" s="166"/>
      <c r="CQ97" s="175"/>
      <c r="CV97" s="177"/>
      <c r="CW97" s="176"/>
      <c r="CX97" s="166"/>
      <c r="CY97" s="175"/>
      <c r="DD97" s="177"/>
      <c r="DE97" s="176"/>
      <c r="DF97" s="166"/>
      <c r="DG97" s="175"/>
      <c r="DL97" s="177"/>
      <c r="DM97" s="176"/>
      <c r="DN97" s="166"/>
      <c r="DO97" s="175"/>
      <c r="DT97" s="177"/>
      <c r="DU97" s="176"/>
      <c r="DV97" s="166"/>
      <c r="DW97" s="175"/>
      <c r="EB97" s="177"/>
      <c r="EC97" s="176"/>
      <c r="ED97" s="166"/>
      <c r="EE97" s="175"/>
      <c r="EJ97" s="177"/>
      <c r="EK97" s="176"/>
      <c r="EL97" s="166"/>
      <c r="EM97" s="175"/>
      <c r="ER97" s="177"/>
      <c r="ES97" s="176"/>
      <c r="ET97" s="166"/>
      <c r="EU97" s="175"/>
      <c r="EZ97" s="177"/>
      <c r="FA97" s="176"/>
      <c r="FB97" s="166"/>
      <c r="FC97" s="175"/>
      <c r="FH97" s="177"/>
      <c r="FI97" s="176"/>
      <c r="FJ97" s="166"/>
      <c r="FK97" s="175"/>
      <c r="FP97" s="177"/>
      <c r="FQ97" s="176"/>
      <c r="FR97" s="166"/>
      <c r="FS97" s="175"/>
      <c r="FX97" s="177"/>
      <c r="FY97" s="176"/>
      <c r="FZ97" s="166"/>
      <c r="GA97" s="175"/>
      <c r="GF97" s="177"/>
      <c r="GG97" s="176"/>
      <c r="GH97" s="166"/>
      <c r="GI97" s="175"/>
      <c r="GN97" s="177"/>
      <c r="GO97" s="176"/>
      <c r="GP97" s="166"/>
      <c r="GQ97" s="175"/>
      <c r="GV97" s="177"/>
      <c r="GW97" s="176"/>
      <c r="GX97" s="166"/>
      <c r="GY97" s="175"/>
      <c r="HD97" s="177"/>
      <c r="HE97" s="176"/>
      <c r="HF97" s="166"/>
      <c r="HG97" s="175"/>
      <c r="HL97" s="177"/>
      <c r="HM97" s="176"/>
      <c r="HN97" s="166"/>
      <c r="HO97" s="175"/>
      <c r="HT97" s="177"/>
      <c r="HU97" s="176"/>
      <c r="HV97" s="166"/>
      <c r="HW97" s="175"/>
      <c r="IB97" s="177"/>
      <c r="IC97" s="176"/>
      <c r="ID97" s="166"/>
      <c r="IE97" s="175"/>
      <c r="IJ97" s="177"/>
      <c r="IK97" s="176"/>
      <c r="IL97" s="166"/>
      <c r="IM97" s="175"/>
    </row>
    <row r="98" spans="2:247" s="153" customFormat="1">
      <c r="B98" s="602" t="str">
        <f>'Dimens areas verdes'!C341</f>
        <v>placa refletiva</v>
      </c>
      <c r="C98" s="939">
        <f>'Dimens areas verdes'!$D$293</f>
        <v>10</v>
      </c>
      <c r="D98" s="940">
        <v>1</v>
      </c>
      <c r="E98" s="657">
        <f>'Dimens areas verdes'!D341</f>
        <v>0.5</v>
      </c>
      <c r="F98" s="426">
        <f>Banco!D73</f>
        <v>45</v>
      </c>
      <c r="G98" s="604">
        <f t="shared" si="6"/>
        <v>225</v>
      </c>
      <c r="H98" s="143"/>
      <c r="L98" s="177"/>
      <c r="M98" s="176"/>
      <c r="N98" s="166"/>
      <c r="O98" s="175"/>
      <c r="T98" s="177"/>
      <c r="U98" s="176"/>
      <c r="V98" s="166"/>
      <c r="W98" s="175"/>
      <c r="AB98" s="177"/>
      <c r="AC98" s="176"/>
      <c r="AD98" s="166"/>
      <c r="AE98" s="175"/>
      <c r="AJ98" s="177"/>
      <c r="AK98" s="176"/>
      <c r="AL98" s="166"/>
      <c r="AM98" s="175"/>
      <c r="AR98" s="177"/>
      <c r="AS98" s="176"/>
      <c r="AT98" s="166"/>
      <c r="AU98" s="175"/>
      <c r="AZ98" s="177"/>
      <c r="BA98" s="176"/>
      <c r="BB98" s="166"/>
      <c r="BC98" s="175"/>
      <c r="BH98" s="177"/>
      <c r="BI98" s="176"/>
      <c r="BJ98" s="166"/>
      <c r="BK98" s="175"/>
      <c r="BP98" s="177"/>
      <c r="BQ98" s="176"/>
      <c r="BR98" s="166"/>
      <c r="BS98" s="175"/>
      <c r="BX98" s="177"/>
      <c r="BY98" s="176"/>
      <c r="BZ98" s="166"/>
      <c r="CA98" s="175"/>
      <c r="CF98" s="177"/>
      <c r="CG98" s="176"/>
      <c r="CH98" s="166"/>
      <c r="CI98" s="175"/>
      <c r="CN98" s="177"/>
      <c r="CO98" s="176"/>
      <c r="CP98" s="166"/>
      <c r="CQ98" s="175"/>
      <c r="CV98" s="177"/>
      <c r="CW98" s="176"/>
      <c r="CX98" s="166"/>
      <c r="CY98" s="175"/>
      <c r="DD98" s="177"/>
      <c r="DE98" s="176"/>
      <c r="DF98" s="166"/>
      <c r="DG98" s="175"/>
      <c r="DL98" s="177"/>
      <c r="DM98" s="176"/>
      <c r="DN98" s="166"/>
      <c r="DO98" s="175"/>
      <c r="DT98" s="177"/>
      <c r="DU98" s="176"/>
      <c r="DV98" s="166"/>
      <c r="DW98" s="175"/>
      <c r="EB98" s="177"/>
      <c r="EC98" s="176"/>
      <c r="ED98" s="166"/>
      <c r="EE98" s="175"/>
      <c r="EJ98" s="177"/>
      <c r="EK98" s="176"/>
      <c r="EL98" s="166"/>
      <c r="EM98" s="175"/>
      <c r="ER98" s="177"/>
      <c r="ES98" s="176"/>
      <c r="ET98" s="166"/>
      <c r="EU98" s="175"/>
      <c r="EZ98" s="177"/>
      <c r="FA98" s="176"/>
      <c r="FB98" s="166"/>
      <c r="FC98" s="175"/>
      <c r="FH98" s="177"/>
      <c r="FI98" s="176"/>
      <c r="FJ98" s="166"/>
      <c r="FK98" s="175"/>
      <c r="FP98" s="177"/>
      <c r="FQ98" s="176"/>
      <c r="FR98" s="166"/>
      <c r="FS98" s="175"/>
      <c r="FX98" s="177"/>
      <c r="FY98" s="176"/>
      <c r="FZ98" s="166"/>
      <c r="GA98" s="175"/>
      <c r="GF98" s="177"/>
      <c r="GG98" s="176"/>
      <c r="GH98" s="166"/>
      <c r="GI98" s="175"/>
      <c r="GN98" s="177"/>
      <c r="GO98" s="176"/>
      <c r="GP98" s="166"/>
      <c r="GQ98" s="175"/>
      <c r="GV98" s="177"/>
      <c r="GW98" s="176"/>
      <c r="GX98" s="166"/>
      <c r="GY98" s="175"/>
      <c r="HD98" s="177"/>
      <c r="HE98" s="176"/>
      <c r="HF98" s="166"/>
      <c r="HG98" s="175"/>
      <c r="HL98" s="177"/>
      <c r="HM98" s="176"/>
      <c r="HN98" s="166"/>
      <c r="HO98" s="175"/>
      <c r="HT98" s="177"/>
      <c r="HU98" s="176"/>
      <c r="HV98" s="166"/>
      <c r="HW98" s="175"/>
      <c r="IB98" s="177"/>
      <c r="IC98" s="176"/>
      <c r="ID98" s="166"/>
      <c r="IE98" s="175"/>
      <c r="IJ98" s="177"/>
      <c r="IK98" s="176"/>
      <c r="IL98" s="166"/>
      <c r="IM98" s="175"/>
    </row>
    <row r="99" spans="2:247" s="153" customFormat="1">
      <c r="B99" s="602" t="str">
        <f>'Dimens areas verdes'!C342</f>
        <v>bandeirola</v>
      </c>
      <c r="C99" s="939">
        <f>'Dimens areas verdes'!$D$293</f>
        <v>10</v>
      </c>
      <c r="D99" s="940">
        <v>1</v>
      </c>
      <c r="E99" s="657">
        <f>'Dimens areas verdes'!D342</f>
        <v>0.5</v>
      </c>
      <c r="F99" s="426">
        <f>Banco!D16</f>
        <v>12</v>
      </c>
      <c r="G99" s="604">
        <f t="shared" si="6"/>
        <v>60</v>
      </c>
      <c r="H99" s="143"/>
      <c r="L99" s="177"/>
      <c r="M99" s="176"/>
      <c r="N99" s="166"/>
      <c r="O99" s="175"/>
      <c r="T99" s="177"/>
      <c r="U99" s="176"/>
      <c r="V99" s="166"/>
      <c r="W99" s="175"/>
      <c r="AB99" s="177"/>
      <c r="AC99" s="176"/>
      <c r="AD99" s="166"/>
      <c r="AE99" s="175"/>
      <c r="AJ99" s="177"/>
      <c r="AK99" s="176"/>
      <c r="AL99" s="166"/>
      <c r="AM99" s="175"/>
      <c r="AR99" s="177"/>
      <c r="AS99" s="176"/>
      <c r="AT99" s="166"/>
      <c r="AU99" s="175"/>
      <c r="AZ99" s="177"/>
      <c r="BA99" s="176"/>
      <c r="BB99" s="166"/>
      <c r="BC99" s="175"/>
      <c r="BH99" s="177"/>
      <c r="BI99" s="176"/>
      <c r="BJ99" s="166"/>
      <c r="BK99" s="175"/>
      <c r="BP99" s="177"/>
      <c r="BQ99" s="176"/>
      <c r="BR99" s="166"/>
      <c r="BS99" s="175"/>
      <c r="BX99" s="177"/>
      <c r="BY99" s="176"/>
      <c r="BZ99" s="166"/>
      <c r="CA99" s="175"/>
      <c r="CF99" s="177"/>
      <c r="CG99" s="176"/>
      <c r="CH99" s="166"/>
      <c r="CI99" s="175"/>
      <c r="CN99" s="177"/>
      <c r="CO99" s="176"/>
      <c r="CP99" s="166"/>
      <c r="CQ99" s="175"/>
      <c r="CV99" s="177"/>
      <c r="CW99" s="176"/>
      <c r="CX99" s="166"/>
      <c r="CY99" s="175"/>
      <c r="DD99" s="177"/>
      <c r="DE99" s="176"/>
      <c r="DF99" s="166"/>
      <c r="DG99" s="175"/>
      <c r="DL99" s="177"/>
      <c r="DM99" s="176"/>
      <c r="DN99" s="166"/>
      <c r="DO99" s="175"/>
      <c r="DT99" s="177"/>
      <c r="DU99" s="176"/>
      <c r="DV99" s="166"/>
      <c r="DW99" s="175"/>
      <c r="EB99" s="177"/>
      <c r="EC99" s="176"/>
      <c r="ED99" s="166"/>
      <c r="EE99" s="175"/>
      <c r="EJ99" s="177"/>
      <c r="EK99" s="176"/>
      <c r="EL99" s="166"/>
      <c r="EM99" s="175"/>
      <c r="ER99" s="177"/>
      <c r="ES99" s="176"/>
      <c r="ET99" s="166"/>
      <c r="EU99" s="175"/>
      <c r="EZ99" s="177"/>
      <c r="FA99" s="176"/>
      <c r="FB99" s="166"/>
      <c r="FC99" s="175"/>
      <c r="FH99" s="177"/>
      <c r="FI99" s="176"/>
      <c r="FJ99" s="166"/>
      <c r="FK99" s="175"/>
      <c r="FP99" s="177"/>
      <c r="FQ99" s="176"/>
      <c r="FR99" s="166"/>
      <c r="FS99" s="175"/>
      <c r="FX99" s="177"/>
      <c r="FY99" s="176"/>
      <c r="FZ99" s="166"/>
      <c r="GA99" s="175"/>
      <c r="GF99" s="177"/>
      <c r="GG99" s="176"/>
      <c r="GH99" s="166"/>
      <c r="GI99" s="175"/>
      <c r="GN99" s="177"/>
      <c r="GO99" s="176"/>
      <c r="GP99" s="166"/>
      <c r="GQ99" s="175"/>
      <c r="GV99" s="177"/>
      <c r="GW99" s="176"/>
      <c r="GX99" s="166"/>
      <c r="GY99" s="175"/>
      <c r="HD99" s="177"/>
      <c r="HE99" s="176"/>
      <c r="HF99" s="166"/>
      <c r="HG99" s="175"/>
      <c r="HL99" s="177"/>
      <c r="HM99" s="176"/>
      <c r="HN99" s="166"/>
      <c r="HO99" s="175"/>
      <c r="HT99" s="177"/>
      <c r="HU99" s="176"/>
      <c r="HV99" s="166"/>
      <c r="HW99" s="175"/>
      <c r="IB99" s="177"/>
      <c r="IC99" s="176"/>
      <c r="ID99" s="166"/>
      <c r="IE99" s="175"/>
      <c r="IJ99" s="177"/>
      <c r="IK99" s="176"/>
      <c r="IL99" s="166"/>
      <c r="IM99" s="175"/>
    </row>
    <row r="100" spans="2:247" s="153" customFormat="1">
      <c r="B100" s="602" t="str">
        <f>'Dimens areas verdes'!C343</f>
        <v>fita zebrada</v>
      </c>
      <c r="C100" s="939">
        <f>'Dimens areas verdes'!$D$293</f>
        <v>10</v>
      </c>
      <c r="D100" s="940">
        <v>1</v>
      </c>
      <c r="E100" s="657">
        <f>'Dimens areas verdes'!D343</f>
        <v>200</v>
      </c>
      <c r="F100" s="426">
        <f>Banco!D42</f>
        <v>0.1245</v>
      </c>
      <c r="G100" s="604">
        <f t="shared" si="6"/>
        <v>249</v>
      </c>
      <c r="H100" s="143"/>
      <c r="L100" s="177"/>
      <c r="M100" s="176"/>
      <c r="N100" s="166"/>
      <c r="O100" s="175"/>
      <c r="T100" s="177"/>
      <c r="U100" s="176"/>
      <c r="V100" s="166"/>
      <c r="W100" s="175"/>
      <c r="AB100" s="177"/>
      <c r="AC100" s="176"/>
      <c r="AD100" s="166"/>
      <c r="AE100" s="175"/>
      <c r="AJ100" s="177"/>
      <c r="AK100" s="176"/>
      <c r="AL100" s="166"/>
      <c r="AM100" s="175"/>
      <c r="AR100" s="177"/>
      <c r="AS100" s="176"/>
      <c r="AT100" s="166"/>
      <c r="AU100" s="175"/>
      <c r="AZ100" s="177"/>
      <c r="BA100" s="176"/>
      <c r="BB100" s="166"/>
      <c r="BC100" s="175"/>
      <c r="BH100" s="177"/>
      <c r="BI100" s="176"/>
      <c r="BJ100" s="166"/>
      <c r="BK100" s="175"/>
      <c r="BP100" s="177"/>
      <c r="BQ100" s="176"/>
      <c r="BR100" s="166"/>
      <c r="BS100" s="175"/>
      <c r="BX100" s="177"/>
      <c r="BY100" s="176"/>
      <c r="BZ100" s="166"/>
      <c r="CA100" s="175"/>
      <c r="CF100" s="177"/>
      <c r="CG100" s="176"/>
      <c r="CH100" s="166"/>
      <c r="CI100" s="175"/>
      <c r="CN100" s="177"/>
      <c r="CO100" s="176"/>
      <c r="CP100" s="166"/>
      <c r="CQ100" s="175"/>
      <c r="CV100" s="177"/>
      <c r="CW100" s="176"/>
      <c r="CX100" s="166"/>
      <c r="CY100" s="175"/>
      <c r="DD100" s="177"/>
      <c r="DE100" s="176"/>
      <c r="DF100" s="166"/>
      <c r="DG100" s="175"/>
      <c r="DL100" s="177"/>
      <c r="DM100" s="176"/>
      <c r="DN100" s="166"/>
      <c r="DO100" s="175"/>
      <c r="DT100" s="177"/>
      <c r="DU100" s="176"/>
      <c r="DV100" s="166"/>
      <c r="DW100" s="175"/>
      <c r="EB100" s="177"/>
      <c r="EC100" s="176"/>
      <c r="ED100" s="166"/>
      <c r="EE100" s="175"/>
      <c r="EJ100" s="177"/>
      <c r="EK100" s="176"/>
      <c r="EL100" s="166"/>
      <c r="EM100" s="175"/>
      <c r="ER100" s="177"/>
      <c r="ES100" s="176"/>
      <c r="ET100" s="166"/>
      <c r="EU100" s="175"/>
      <c r="EZ100" s="177"/>
      <c r="FA100" s="176"/>
      <c r="FB100" s="166"/>
      <c r="FC100" s="175"/>
      <c r="FH100" s="177"/>
      <c r="FI100" s="176"/>
      <c r="FJ100" s="166"/>
      <c r="FK100" s="175"/>
      <c r="FP100" s="177"/>
      <c r="FQ100" s="176"/>
      <c r="FR100" s="166"/>
      <c r="FS100" s="175"/>
      <c r="FX100" s="177"/>
      <c r="FY100" s="176"/>
      <c r="FZ100" s="166"/>
      <c r="GA100" s="175"/>
      <c r="GF100" s="177"/>
      <c r="GG100" s="176"/>
      <c r="GH100" s="166"/>
      <c r="GI100" s="175"/>
      <c r="GN100" s="177"/>
      <c r="GO100" s="176"/>
      <c r="GP100" s="166"/>
      <c r="GQ100" s="175"/>
      <c r="GV100" s="177"/>
      <c r="GW100" s="176"/>
      <c r="GX100" s="166"/>
      <c r="GY100" s="175"/>
      <c r="HD100" s="177"/>
      <c r="HE100" s="176"/>
      <c r="HF100" s="166"/>
      <c r="HG100" s="175"/>
      <c r="HL100" s="177"/>
      <c r="HM100" s="176"/>
      <c r="HN100" s="166"/>
      <c r="HO100" s="175"/>
      <c r="HT100" s="177"/>
      <c r="HU100" s="176"/>
      <c r="HV100" s="166"/>
      <c r="HW100" s="175"/>
      <c r="IB100" s="177"/>
      <c r="IC100" s="176"/>
      <c r="ID100" s="166"/>
      <c r="IE100" s="175"/>
      <c r="IJ100" s="177"/>
      <c r="IK100" s="176"/>
      <c r="IL100" s="166"/>
      <c r="IM100" s="175"/>
    </row>
    <row r="101" spans="2:247" s="153" customFormat="1" ht="13.5" thickBot="1">
      <c r="B101" s="673"/>
      <c r="C101" s="920"/>
      <c r="D101" s="301"/>
      <c r="E101" s="921"/>
      <c r="F101" s="883"/>
      <c r="G101" s="882"/>
      <c r="H101" s="143"/>
      <c r="L101" s="177"/>
      <c r="M101" s="176"/>
      <c r="N101" s="166"/>
      <c r="O101" s="175"/>
      <c r="T101" s="177"/>
      <c r="U101" s="176"/>
      <c r="V101" s="166"/>
      <c r="W101" s="175"/>
      <c r="AB101" s="177"/>
      <c r="AC101" s="176"/>
      <c r="AD101" s="166"/>
      <c r="AE101" s="175"/>
      <c r="AJ101" s="177"/>
      <c r="AK101" s="176"/>
      <c r="AL101" s="166"/>
      <c r="AM101" s="175"/>
      <c r="AR101" s="177"/>
      <c r="AS101" s="176"/>
      <c r="AT101" s="166"/>
      <c r="AU101" s="175"/>
      <c r="AZ101" s="177"/>
      <c r="BA101" s="176"/>
      <c r="BB101" s="166"/>
      <c r="BC101" s="175"/>
      <c r="BH101" s="177"/>
      <c r="BI101" s="176"/>
      <c r="BJ101" s="166"/>
      <c r="BK101" s="175"/>
      <c r="BP101" s="177"/>
      <c r="BQ101" s="176"/>
      <c r="BR101" s="166"/>
      <c r="BS101" s="175"/>
      <c r="BX101" s="177"/>
      <c r="BY101" s="176"/>
      <c r="BZ101" s="166"/>
      <c r="CA101" s="175"/>
      <c r="CF101" s="177"/>
      <c r="CG101" s="176"/>
      <c r="CH101" s="166"/>
      <c r="CI101" s="175"/>
      <c r="CN101" s="177"/>
      <c r="CO101" s="176"/>
      <c r="CP101" s="166"/>
      <c r="CQ101" s="175"/>
      <c r="CV101" s="177"/>
      <c r="CW101" s="176"/>
      <c r="CX101" s="166"/>
      <c r="CY101" s="175"/>
      <c r="DD101" s="177"/>
      <c r="DE101" s="176"/>
      <c r="DF101" s="166"/>
      <c r="DG101" s="175"/>
      <c r="DL101" s="177"/>
      <c r="DM101" s="176"/>
      <c r="DN101" s="166"/>
      <c r="DO101" s="175"/>
      <c r="DT101" s="177"/>
      <c r="DU101" s="176"/>
      <c r="DV101" s="166"/>
      <c r="DW101" s="175"/>
      <c r="EB101" s="177"/>
      <c r="EC101" s="176"/>
      <c r="ED101" s="166"/>
      <c r="EE101" s="175"/>
      <c r="EJ101" s="177"/>
      <c r="EK101" s="176"/>
      <c r="EL101" s="166"/>
      <c r="EM101" s="175"/>
      <c r="ER101" s="177"/>
      <c r="ES101" s="176"/>
      <c r="ET101" s="166"/>
      <c r="EU101" s="175"/>
      <c r="EZ101" s="177"/>
      <c r="FA101" s="176"/>
      <c r="FB101" s="166"/>
      <c r="FC101" s="175"/>
      <c r="FH101" s="177"/>
      <c r="FI101" s="176"/>
      <c r="FJ101" s="166"/>
      <c r="FK101" s="175"/>
      <c r="FP101" s="177"/>
      <c r="FQ101" s="176"/>
      <c r="FR101" s="166"/>
      <c r="FS101" s="175"/>
      <c r="FX101" s="177"/>
      <c r="FY101" s="176"/>
      <c r="FZ101" s="166"/>
      <c r="GA101" s="175"/>
      <c r="GF101" s="177"/>
      <c r="GG101" s="176"/>
      <c r="GH101" s="166"/>
      <c r="GI101" s="175"/>
      <c r="GN101" s="177"/>
      <c r="GO101" s="176"/>
      <c r="GP101" s="166"/>
      <c r="GQ101" s="175"/>
      <c r="GV101" s="177"/>
      <c r="GW101" s="176"/>
      <c r="GX101" s="166"/>
      <c r="GY101" s="175"/>
      <c r="HD101" s="177"/>
      <c r="HE101" s="176"/>
      <c r="HF101" s="166"/>
      <c r="HG101" s="175"/>
      <c r="HL101" s="177"/>
      <c r="HM101" s="176"/>
      <c r="HN101" s="166"/>
      <c r="HO101" s="175"/>
      <c r="HT101" s="177"/>
      <c r="HU101" s="176"/>
      <c r="HV101" s="166"/>
      <c r="HW101" s="175"/>
      <c r="IB101" s="177"/>
      <c r="IC101" s="176"/>
      <c r="ID101" s="166"/>
      <c r="IE101" s="175"/>
      <c r="IJ101" s="177"/>
      <c r="IK101" s="176"/>
      <c r="IL101" s="166"/>
      <c r="IM101" s="175"/>
    </row>
    <row r="102" spans="2:247" s="153" customFormat="1" ht="15" customHeight="1" thickBot="1">
      <c r="B102" s="637"/>
      <c r="C102" s="637"/>
      <c r="D102" s="639"/>
      <c r="E102" s="650"/>
      <c r="F102" s="665"/>
      <c r="G102" s="649">
        <f>SUM(G75:G101)</f>
        <v>5598.27</v>
      </c>
      <c r="H102" s="143"/>
      <c r="K102" s="172"/>
      <c r="L102" s="172"/>
      <c r="M102" s="171"/>
      <c r="N102" s="171"/>
      <c r="O102" s="170"/>
      <c r="S102" s="172"/>
      <c r="T102" s="172"/>
      <c r="U102" s="171"/>
      <c r="V102" s="171"/>
      <c r="W102" s="170"/>
      <c r="AA102" s="172"/>
      <c r="AB102" s="172"/>
      <c r="AC102" s="171"/>
      <c r="AD102" s="171"/>
      <c r="AE102" s="170"/>
      <c r="AI102" s="172"/>
      <c r="AJ102" s="172"/>
      <c r="AK102" s="171"/>
      <c r="AL102" s="171"/>
      <c r="AM102" s="170"/>
      <c r="AQ102" s="172"/>
      <c r="AR102" s="172"/>
      <c r="AS102" s="171"/>
      <c r="AT102" s="171"/>
      <c r="AU102" s="170"/>
      <c r="AY102" s="172"/>
      <c r="AZ102" s="172"/>
      <c r="BA102" s="171"/>
      <c r="BB102" s="171"/>
      <c r="BC102" s="170"/>
      <c r="BG102" s="172"/>
      <c r="BH102" s="172"/>
      <c r="BI102" s="171"/>
      <c r="BJ102" s="171"/>
      <c r="BK102" s="170"/>
      <c r="BO102" s="172"/>
      <c r="BP102" s="172"/>
      <c r="BQ102" s="171"/>
      <c r="BR102" s="171"/>
      <c r="BS102" s="170"/>
      <c r="BW102" s="172"/>
      <c r="BX102" s="172"/>
      <c r="BY102" s="171"/>
      <c r="BZ102" s="171"/>
      <c r="CA102" s="170"/>
      <c r="CE102" s="172"/>
      <c r="CF102" s="172"/>
      <c r="CG102" s="171"/>
      <c r="CH102" s="171"/>
      <c r="CI102" s="170"/>
      <c r="CM102" s="172"/>
      <c r="CN102" s="172"/>
      <c r="CO102" s="171"/>
      <c r="CP102" s="171"/>
      <c r="CQ102" s="170"/>
      <c r="CU102" s="172"/>
      <c r="CV102" s="172"/>
      <c r="CW102" s="171"/>
      <c r="CX102" s="171"/>
      <c r="CY102" s="170"/>
      <c r="DC102" s="172"/>
      <c r="DD102" s="172"/>
      <c r="DE102" s="171"/>
      <c r="DF102" s="171"/>
      <c r="DG102" s="170"/>
      <c r="DK102" s="172"/>
      <c r="DL102" s="172"/>
      <c r="DM102" s="171"/>
      <c r="DN102" s="171"/>
      <c r="DO102" s="170"/>
      <c r="DS102" s="172"/>
      <c r="DT102" s="172"/>
      <c r="DU102" s="171"/>
      <c r="DV102" s="171"/>
      <c r="DW102" s="170"/>
      <c r="EA102" s="172"/>
      <c r="EB102" s="172"/>
      <c r="EC102" s="171"/>
      <c r="ED102" s="171"/>
      <c r="EE102" s="170"/>
      <c r="EI102" s="172"/>
      <c r="EJ102" s="172"/>
      <c r="EK102" s="171"/>
      <c r="EL102" s="171"/>
      <c r="EM102" s="170"/>
      <c r="EQ102" s="172"/>
      <c r="ER102" s="172"/>
      <c r="ES102" s="171"/>
      <c r="ET102" s="171"/>
      <c r="EU102" s="170"/>
      <c r="EY102" s="172"/>
      <c r="EZ102" s="172"/>
      <c r="FA102" s="171"/>
      <c r="FB102" s="171"/>
      <c r="FC102" s="170"/>
      <c r="FG102" s="172"/>
      <c r="FH102" s="172"/>
      <c r="FI102" s="171"/>
      <c r="FJ102" s="171"/>
      <c r="FK102" s="170"/>
      <c r="FO102" s="172"/>
      <c r="FP102" s="172"/>
      <c r="FQ102" s="171"/>
      <c r="FR102" s="171"/>
      <c r="FS102" s="170"/>
      <c r="FW102" s="172"/>
      <c r="FX102" s="172"/>
      <c r="FY102" s="171"/>
      <c r="FZ102" s="171"/>
      <c r="GA102" s="170"/>
      <c r="GE102" s="172"/>
      <c r="GF102" s="172"/>
      <c r="GG102" s="171"/>
      <c r="GH102" s="171"/>
      <c r="GI102" s="170"/>
      <c r="GM102" s="172"/>
      <c r="GN102" s="172"/>
      <c r="GO102" s="171"/>
      <c r="GP102" s="171"/>
      <c r="GQ102" s="170"/>
      <c r="GU102" s="172"/>
      <c r="GV102" s="172"/>
      <c r="GW102" s="171"/>
      <c r="GX102" s="171"/>
      <c r="GY102" s="170"/>
      <c r="HC102" s="172"/>
      <c r="HD102" s="172"/>
      <c r="HE102" s="171"/>
      <c r="HF102" s="171"/>
      <c r="HG102" s="170"/>
      <c r="HK102" s="172"/>
      <c r="HL102" s="172"/>
      <c r="HM102" s="171"/>
      <c r="HN102" s="171"/>
      <c r="HO102" s="170"/>
      <c r="HS102" s="172"/>
      <c r="HT102" s="172"/>
      <c r="HU102" s="171"/>
      <c r="HV102" s="171"/>
      <c r="HW102" s="170"/>
      <c r="IA102" s="172"/>
      <c r="IB102" s="172"/>
      <c r="IC102" s="171"/>
      <c r="ID102" s="171"/>
      <c r="IE102" s="170"/>
      <c r="II102" s="172"/>
      <c r="IJ102" s="172"/>
      <c r="IK102" s="171"/>
      <c r="IL102" s="171"/>
      <c r="IM102" s="170"/>
    </row>
    <row r="103" spans="2:247">
      <c r="B103" s="335" t="s">
        <v>35</v>
      </c>
      <c r="C103" s="320"/>
      <c r="D103" s="320"/>
      <c r="E103" s="320"/>
      <c r="F103" s="320"/>
      <c r="G103" s="320"/>
      <c r="I103" s="153"/>
    </row>
    <row r="104" spans="2:247" ht="13.5" thickBot="1">
      <c r="B104" s="335" t="s">
        <v>788</v>
      </c>
      <c r="C104" s="320"/>
      <c r="D104" s="320"/>
      <c r="E104" s="415"/>
      <c r="F104" s="356"/>
      <c r="G104" s="666"/>
    </row>
    <row r="105" spans="2:247">
      <c r="B105" s="335"/>
      <c r="C105" s="320"/>
      <c r="D105" s="320"/>
      <c r="E105" s="667" t="s">
        <v>36</v>
      </c>
      <c r="F105" s="668"/>
      <c r="G105" s="197">
        <f>'Dimens areas verdes'!D308</f>
        <v>11340.924657534248</v>
      </c>
    </row>
    <row r="106" spans="2:247" ht="13.5" thickBot="1">
      <c r="B106" s="357" t="s">
        <v>38</v>
      </c>
      <c r="C106" s="320"/>
      <c r="D106" s="320"/>
      <c r="E106" s="669" t="s">
        <v>37</v>
      </c>
      <c r="F106" s="356"/>
      <c r="G106" s="198">
        <f>'Dimens areas verdes'!D304</f>
        <v>10</v>
      </c>
    </row>
    <row r="107" spans="2:247" ht="13.5" thickBot="1">
      <c r="B107" s="670"/>
      <c r="C107" s="722" t="s">
        <v>39</v>
      </c>
      <c r="D107" s="671" t="s">
        <v>40</v>
      </c>
      <c r="E107" s="671" t="s">
        <v>41</v>
      </c>
      <c r="F107" s="672" t="s">
        <v>26</v>
      </c>
      <c r="G107" s="356"/>
    </row>
    <row r="108" spans="2:247" ht="20.100000000000001" customHeight="1" thickBot="1">
      <c r="B108" s="673" t="s">
        <v>110</v>
      </c>
      <c r="C108" s="674">
        <f>G105</f>
        <v>11340.924657534248</v>
      </c>
      <c r="D108" s="609">
        <f>Banco!D67</f>
        <v>4.2300000000000004</v>
      </c>
      <c r="E108" s="704">
        <f>Banco!D220</f>
        <v>4</v>
      </c>
      <c r="F108" s="427">
        <f>(C108/E108)*D108</f>
        <v>11993.027825342468</v>
      </c>
      <c r="G108" s="356"/>
    </row>
    <row r="109" spans="2:247">
      <c r="B109" s="320"/>
      <c r="C109" s="320"/>
      <c r="D109" s="320"/>
      <c r="E109" s="320"/>
      <c r="F109" s="320"/>
      <c r="G109" s="320"/>
    </row>
    <row r="110" spans="2:247" ht="13.5" thickBot="1">
      <c r="B110" s="383" t="s">
        <v>42</v>
      </c>
      <c r="C110" s="320"/>
      <c r="D110" s="320"/>
      <c r="E110" s="320"/>
      <c r="F110" s="320"/>
      <c r="G110" s="320"/>
    </row>
    <row r="111" spans="2:247" ht="13.5" thickBot="1">
      <c r="B111" s="595" t="s">
        <v>393</v>
      </c>
      <c r="C111" s="676"/>
      <c r="D111" s="677"/>
      <c r="E111" s="677">
        <f>Banco!D229</f>
        <v>0.1</v>
      </c>
      <c r="F111" s="672" t="s">
        <v>26</v>
      </c>
      <c r="G111" s="320"/>
    </row>
    <row r="112" spans="2:247" ht="13.5" thickBot="1">
      <c r="B112" s="608" t="s">
        <v>105</v>
      </c>
      <c r="C112" s="678"/>
      <c r="D112" s="678"/>
      <c r="E112" s="679"/>
      <c r="F112" s="427">
        <f>F108*E111</f>
        <v>1199.3027825342467</v>
      </c>
      <c r="G112" s="320"/>
    </row>
    <row r="113" spans="2:8">
      <c r="B113" s="357"/>
      <c r="C113" s="356"/>
      <c r="D113" s="356"/>
      <c r="E113" s="356"/>
      <c r="F113" s="403"/>
      <c r="G113" s="320"/>
    </row>
    <row r="114" spans="2:8" ht="13.5" thickBot="1">
      <c r="B114" s="357" t="s">
        <v>44</v>
      </c>
      <c r="C114" s="320"/>
      <c r="D114" s="320"/>
      <c r="E114" s="320"/>
      <c r="F114" s="320"/>
      <c r="G114" s="320"/>
    </row>
    <row r="115" spans="2:8">
      <c r="B115" s="625"/>
      <c r="C115" s="680" t="s">
        <v>45</v>
      </c>
      <c r="D115" s="627" t="s">
        <v>32</v>
      </c>
      <c r="E115" s="891" t="s">
        <v>26</v>
      </c>
      <c r="F115" s="320"/>
      <c r="G115" s="320"/>
      <c r="H115" s="161"/>
    </row>
    <row r="116" spans="2:8" ht="13.5" thickBot="1">
      <c r="B116" s="673" t="s">
        <v>109</v>
      </c>
      <c r="C116" s="682">
        <f>G106*'Dimens areas verdes'!D121</f>
        <v>80</v>
      </c>
      <c r="D116" s="683">
        <f>Banco!D185</f>
        <v>35</v>
      </c>
      <c r="E116" s="675">
        <f>C116*D116</f>
        <v>2800</v>
      </c>
      <c r="F116" s="320"/>
      <c r="G116" s="320"/>
    </row>
    <row r="117" spans="2:8">
      <c r="B117" s="320"/>
      <c r="C117" s="320"/>
      <c r="D117" s="320"/>
      <c r="E117" s="320"/>
      <c r="F117" s="320"/>
      <c r="G117" s="320"/>
    </row>
    <row r="118" spans="2:8" ht="13.5" thickBot="1">
      <c r="B118" s="383" t="s">
        <v>46</v>
      </c>
      <c r="C118" s="335"/>
      <c r="D118" s="335"/>
      <c r="E118" s="335"/>
      <c r="F118" s="320"/>
      <c r="G118" s="320"/>
      <c r="H118" s="161"/>
    </row>
    <row r="119" spans="2:8" ht="13.5" thickBot="1">
      <c r="B119" s="615" t="s">
        <v>28</v>
      </c>
      <c r="C119" s="616" t="s">
        <v>50</v>
      </c>
      <c r="D119" s="616" t="s">
        <v>32</v>
      </c>
      <c r="E119" s="617" t="s">
        <v>76</v>
      </c>
      <c r="F119" s="320"/>
      <c r="G119" s="320"/>
    </row>
    <row r="120" spans="2:8">
      <c r="B120" s="599" t="s">
        <v>47</v>
      </c>
      <c r="C120" s="213">
        <v>6</v>
      </c>
      <c r="D120" s="297">
        <f>Banco!D107</f>
        <v>1605</v>
      </c>
      <c r="E120" s="687">
        <f>D120*C120</f>
        <v>9630</v>
      </c>
      <c r="F120" s="356"/>
      <c r="G120" s="320"/>
    </row>
    <row r="121" spans="2:8">
      <c r="B121" s="602" t="s">
        <v>49</v>
      </c>
      <c r="C121" s="180">
        <v>12</v>
      </c>
      <c r="D121" s="892">
        <f>Banco!D109</f>
        <v>394</v>
      </c>
      <c r="E121" s="688">
        <f>D121*C121</f>
        <v>4728</v>
      </c>
      <c r="F121" s="320"/>
      <c r="G121" s="320"/>
    </row>
    <row r="122" spans="2:8" ht="13.5" thickBot="1">
      <c r="B122" s="689" t="s">
        <v>106</v>
      </c>
      <c r="C122" s="690"/>
      <c r="D122" s="690"/>
      <c r="E122" s="691">
        <f>SUM(E120:E121)</f>
        <v>14358</v>
      </c>
      <c r="F122" s="320"/>
      <c r="G122" s="320"/>
    </row>
    <row r="123" spans="2:8" ht="13.5" thickBot="1">
      <c r="B123" s="320"/>
      <c r="C123" s="320"/>
      <c r="D123" s="320"/>
      <c r="E123" s="320"/>
      <c r="F123" s="320"/>
      <c r="G123" s="320"/>
    </row>
    <row r="124" spans="2:8" ht="13.5" thickBot="1">
      <c r="B124" s="437" t="s">
        <v>108</v>
      </c>
      <c r="C124" s="438"/>
      <c r="D124" s="438"/>
      <c r="E124" s="692">
        <f>Banco!D249</f>
        <v>80000</v>
      </c>
      <c r="F124" s="320"/>
      <c r="G124" s="320"/>
    </row>
    <row r="125" spans="2:8" ht="13.5" thickBot="1">
      <c r="B125" s="357"/>
      <c r="C125" s="356"/>
      <c r="D125" s="356"/>
      <c r="E125" s="395"/>
      <c r="F125" s="320"/>
      <c r="G125" s="320"/>
    </row>
    <row r="126" spans="2:8" ht="13.5" thickBot="1">
      <c r="B126" s="320"/>
      <c r="C126" s="320"/>
      <c r="D126" s="320"/>
      <c r="E126" s="693" t="s">
        <v>26</v>
      </c>
      <c r="F126" s="320"/>
      <c r="G126" s="320"/>
    </row>
    <row r="127" spans="2:8" ht="13.5" thickBot="1">
      <c r="B127" s="437" t="s">
        <v>107</v>
      </c>
      <c r="C127" s="438"/>
      <c r="D127" s="438"/>
      <c r="E127" s="427">
        <f>(E122*C108)/E124</f>
        <v>2035.412452910959</v>
      </c>
      <c r="F127" s="320"/>
      <c r="G127" s="320"/>
    </row>
    <row r="128" spans="2:8">
      <c r="B128" s="320"/>
      <c r="C128" s="320"/>
      <c r="D128" s="320"/>
      <c r="E128" s="320"/>
      <c r="F128" s="320"/>
      <c r="G128" s="320"/>
    </row>
    <row r="129" spans="2:7">
      <c r="B129" s="357" t="s">
        <v>51</v>
      </c>
      <c r="C129" s="320"/>
      <c r="D129" s="320"/>
      <c r="E129" s="320"/>
      <c r="F129" s="320"/>
      <c r="G129" s="320"/>
    </row>
    <row r="130" spans="2:7" ht="13.5" thickBot="1">
      <c r="B130" s="320"/>
      <c r="C130" s="320"/>
      <c r="D130" s="320"/>
      <c r="E130" s="320"/>
      <c r="F130" s="320"/>
      <c r="G130" s="320"/>
    </row>
    <row r="131" spans="2:7" ht="15" customHeight="1">
      <c r="B131" s="1374" t="s">
        <v>396</v>
      </c>
      <c r="C131" s="1375"/>
      <c r="D131" s="1375"/>
      <c r="E131" s="694">
        <f>Banco!D233</f>
        <v>0.3</v>
      </c>
      <c r="F131" s="320"/>
      <c r="G131" s="320"/>
    </row>
    <row r="132" spans="2:7" ht="13.5" thickBot="1">
      <c r="B132" s="1376" t="s">
        <v>489</v>
      </c>
      <c r="C132" s="1377"/>
      <c r="D132" s="1377"/>
      <c r="E132" s="695">
        <f>Banco!D234</f>
        <v>0.2</v>
      </c>
      <c r="F132" s="320"/>
      <c r="G132" s="320"/>
    </row>
    <row r="133" spans="2:7">
      <c r="B133" s="320"/>
      <c r="C133" s="320"/>
      <c r="D133" s="320"/>
      <c r="E133" s="320"/>
      <c r="F133" s="320"/>
      <c r="G133" s="320"/>
    </row>
    <row r="134" spans="2:7" ht="13.5" thickBot="1">
      <c r="B134" s="357" t="s">
        <v>407</v>
      </c>
      <c r="C134" s="320"/>
      <c r="D134" s="320"/>
      <c r="E134" s="320"/>
      <c r="F134" s="320"/>
      <c r="G134" s="320"/>
    </row>
    <row r="135" spans="2:7" ht="13.5" thickBot="1">
      <c r="B135" s="696"/>
      <c r="C135" s="627" t="s">
        <v>43</v>
      </c>
      <c r="D135" s="627" t="s">
        <v>81</v>
      </c>
      <c r="E135" s="627" t="s">
        <v>80</v>
      </c>
      <c r="F135" s="482" t="s">
        <v>1328</v>
      </c>
      <c r="G135" s="672" t="s">
        <v>26</v>
      </c>
    </row>
    <row r="136" spans="2:7" ht="13.5" thickBot="1">
      <c r="B136" s="634" t="s">
        <v>1123</v>
      </c>
      <c r="C136" s="621">
        <f>G106</f>
        <v>10</v>
      </c>
      <c r="D136" s="697">
        <f>Banco!D162</f>
        <v>238383</v>
      </c>
      <c r="E136" s="698">
        <f>D136*E131</f>
        <v>71514.899999999994</v>
      </c>
      <c r="F136" s="699">
        <f>Banco!D280</f>
        <v>30</v>
      </c>
      <c r="G136" s="427">
        <f>C136*E136/F136</f>
        <v>23838.3</v>
      </c>
    </row>
    <row r="137" spans="2:7">
      <c r="B137" s="357"/>
      <c r="C137" s="356"/>
      <c r="D137" s="700"/>
      <c r="E137" s="700"/>
      <c r="F137" s="356"/>
      <c r="G137" s="403"/>
    </row>
    <row r="138" spans="2:7" ht="13.5" thickBot="1">
      <c r="B138" s="357" t="s">
        <v>490</v>
      </c>
      <c r="C138" s="320"/>
      <c r="D138" s="320"/>
      <c r="E138" s="320"/>
      <c r="F138" s="320"/>
      <c r="G138" s="320"/>
    </row>
    <row r="139" spans="2:7" ht="13.5" thickBot="1">
      <c r="B139" s="696"/>
      <c r="C139" s="627" t="s">
        <v>43</v>
      </c>
      <c r="D139" s="627" t="s">
        <v>81</v>
      </c>
      <c r="E139" s="627" t="s">
        <v>80</v>
      </c>
      <c r="F139" s="482" t="s">
        <v>1328</v>
      </c>
      <c r="G139" s="672" t="s">
        <v>26</v>
      </c>
    </row>
    <row r="140" spans="2:7" ht="13.5" thickBot="1">
      <c r="B140" s="634" t="s">
        <v>1159</v>
      </c>
      <c r="C140" s="621">
        <f>C136</f>
        <v>10</v>
      </c>
      <c r="D140" s="697">
        <f>Banco!D146+Banco!D149</f>
        <v>29500</v>
      </c>
      <c r="E140" s="698">
        <f>D140*E132</f>
        <v>5900</v>
      </c>
      <c r="F140" s="699">
        <f>F136</f>
        <v>30</v>
      </c>
      <c r="G140" s="427">
        <f>C140*E140/F140</f>
        <v>1966.6666666666667</v>
      </c>
    </row>
    <row r="141" spans="2:7">
      <c r="B141" s="357"/>
      <c r="C141" s="356"/>
      <c r="D141" s="700"/>
      <c r="E141" s="700"/>
      <c r="F141" s="356"/>
      <c r="G141" s="403"/>
    </row>
    <row r="142" spans="2:7">
      <c r="B142" s="357" t="s">
        <v>53</v>
      </c>
      <c r="C142" s="320"/>
      <c r="D142" s="320"/>
      <c r="E142" s="320"/>
      <c r="F142" s="320"/>
      <c r="G142" s="320"/>
    </row>
    <row r="143" spans="2:7" ht="13.5" thickBot="1">
      <c r="B143" s="357"/>
      <c r="C143" s="320"/>
      <c r="D143" s="320"/>
      <c r="E143" s="320"/>
      <c r="F143" s="320"/>
      <c r="G143" s="320"/>
    </row>
    <row r="144" spans="2:7">
      <c r="B144" s="1374" t="s">
        <v>396</v>
      </c>
      <c r="C144" s="1375"/>
      <c r="D144" s="1375"/>
      <c r="E144" s="694">
        <f>1-Banco!F163</f>
        <v>0.37</v>
      </c>
      <c r="F144" s="320"/>
      <c r="G144" s="320"/>
    </row>
    <row r="145" spans="2:7" ht="13.5" thickBot="1">
      <c r="B145" s="1376" t="s">
        <v>489</v>
      </c>
      <c r="C145" s="1377"/>
      <c r="D145" s="1377"/>
      <c r="E145" s="695">
        <f>1-Banco!F146</f>
        <v>0.35</v>
      </c>
      <c r="F145" s="320"/>
      <c r="G145" s="320"/>
    </row>
    <row r="146" spans="2:7">
      <c r="B146" s="357"/>
      <c r="C146" s="320"/>
      <c r="D146" s="320"/>
      <c r="E146" s="320"/>
      <c r="F146" s="320"/>
      <c r="G146" s="320"/>
    </row>
    <row r="147" spans="2:7" ht="13.5" thickBot="1">
      <c r="B147" s="357" t="s">
        <v>408</v>
      </c>
      <c r="C147" s="320"/>
      <c r="D147" s="320"/>
      <c r="E147" s="320"/>
      <c r="F147" s="320"/>
      <c r="G147" s="320"/>
    </row>
    <row r="148" spans="2:7" ht="13.5" thickBot="1">
      <c r="B148" s="696"/>
      <c r="C148" s="627" t="s">
        <v>43</v>
      </c>
      <c r="D148" s="627" t="s">
        <v>81</v>
      </c>
      <c r="E148" s="627" t="s">
        <v>1036</v>
      </c>
      <c r="F148" s="482" t="s">
        <v>1328</v>
      </c>
      <c r="G148" s="672" t="s">
        <v>26</v>
      </c>
    </row>
    <row r="149" spans="2:7" ht="13.5" thickBot="1">
      <c r="B149" s="634" t="s">
        <v>1126</v>
      </c>
      <c r="C149" s="701">
        <f>G106</f>
        <v>10</v>
      </c>
      <c r="D149" s="697">
        <f>D136</f>
        <v>238383</v>
      </c>
      <c r="E149" s="698">
        <f>D149*E144</f>
        <v>88201.709999999992</v>
      </c>
      <c r="F149" s="699">
        <f>F136</f>
        <v>30</v>
      </c>
      <c r="G149" s="427">
        <f>C149*E149/F149</f>
        <v>29400.569999999996</v>
      </c>
    </row>
    <row r="150" spans="2:7">
      <c r="B150" s="357"/>
      <c r="C150" s="356"/>
      <c r="D150" s="700"/>
      <c r="E150" s="700"/>
      <c r="F150" s="356"/>
      <c r="G150" s="403"/>
    </row>
    <row r="151" spans="2:7" ht="13.5" thickBot="1">
      <c r="B151" s="357" t="s">
        <v>491</v>
      </c>
      <c r="C151" s="320"/>
      <c r="D151" s="320"/>
      <c r="E151" s="320"/>
      <c r="F151" s="320"/>
      <c r="G151" s="320"/>
    </row>
    <row r="152" spans="2:7" ht="13.5" thickBot="1">
      <c r="B152" s="696"/>
      <c r="C152" s="627" t="s">
        <v>43</v>
      </c>
      <c r="D152" s="627" t="s">
        <v>81</v>
      </c>
      <c r="E152" s="627" t="s">
        <v>1036</v>
      </c>
      <c r="F152" s="482" t="s">
        <v>1328</v>
      </c>
      <c r="G152" s="672" t="s">
        <v>26</v>
      </c>
    </row>
    <row r="153" spans="2:7" ht="13.5" thickBot="1">
      <c r="B153" s="634" t="s">
        <v>1160</v>
      </c>
      <c r="C153" s="621">
        <f>C149</f>
        <v>10</v>
      </c>
      <c r="D153" s="697">
        <f>D140</f>
        <v>29500</v>
      </c>
      <c r="E153" s="698">
        <f>D153*E145</f>
        <v>10325</v>
      </c>
      <c r="F153" s="699">
        <f>F149</f>
        <v>30</v>
      </c>
      <c r="G153" s="427">
        <f>C153*E153/F153</f>
        <v>3441.6666666666665</v>
      </c>
    </row>
    <row r="154" spans="2:7">
      <c r="B154" s="357"/>
      <c r="C154" s="320"/>
      <c r="D154" s="320"/>
      <c r="E154" s="320"/>
      <c r="F154" s="320"/>
      <c r="G154" s="320"/>
    </row>
    <row r="155" spans="2:7" ht="13.5" thickBot="1">
      <c r="B155" s="383" t="s">
        <v>84</v>
      </c>
      <c r="C155" s="320"/>
      <c r="D155" s="320"/>
      <c r="E155" s="320"/>
      <c r="F155" s="320"/>
      <c r="G155" s="320"/>
    </row>
    <row r="156" spans="2:7" ht="13.5" thickBot="1">
      <c r="B156" s="615" t="s">
        <v>28</v>
      </c>
      <c r="C156" s="617" t="s">
        <v>79</v>
      </c>
      <c r="D156" s="320"/>
      <c r="E156" s="320"/>
      <c r="F156" s="320"/>
      <c r="G156" s="320"/>
    </row>
    <row r="157" spans="2:7">
      <c r="B157" s="599" t="s">
        <v>54</v>
      </c>
      <c r="C157" s="687">
        <f>Banco!D269*D136</f>
        <v>2383.83</v>
      </c>
      <c r="D157" s="320"/>
      <c r="E157" s="320"/>
      <c r="F157" s="320"/>
      <c r="G157" s="320"/>
    </row>
    <row r="158" spans="2:7">
      <c r="B158" s="602" t="s">
        <v>55</v>
      </c>
      <c r="C158" s="688">
        <f>Banco!D267</f>
        <v>5.78</v>
      </c>
      <c r="D158" s="320"/>
      <c r="E158" s="320"/>
      <c r="F158" s="320"/>
      <c r="G158" s="320"/>
    </row>
    <row r="159" spans="2:7" ht="13.5" thickBot="1">
      <c r="B159" s="602" t="s">
        <v>56</v>
      </c>
      <c r="C159" s="688">
        <f>D136*Banco!D272</f>
        <v>3575.7449999999999</v>
      </c>
      <c r="D159" s="320"/>
      <c r="E159" s="320"/>
      <c r="F159" s="320"/>
      <c r="G159" s="320"/>
    </row>
    <row r="160" spans="2:7" ht="13.5" thickBot="1">
      <c r="B160" s="602" t="s">
        <v>85</v>
      </c>
      <c r="C160" s="688">
        <f>SUM(C157:C159)</f>
        <v>5965.3549999999996</v>
      </c>
      <c r="D160" s="693" t="s">
        <v>26</v>
      </c>
      <c r="E160" s="320"/>
      <c r="F160" s="320"/>
      <c r="G160" s="320"/>
    </row>
    <row r="161" spans="2:8" ht="13.5" thickBot="1">
      <c r="B161" s="608" t="s">
        <v>86</v>
      </c>
      <c r="C161" s="702">
        <f>C160/12</f>
        <v>497.11291666666665</v>
      </c>
      <c r="D161" s="703">
        <f>G106*C161</f>
        <v>4971.1291666666666</v>
      </c>
      <c r="E161" s="320"/>
      <c r="F161" s="320"/>
      <c r="G161" s="320"/>
    </row>
    <row r="162" spans="2:8">
      <c r="B162" s="357"/>
      <c r="C162" s="700"/>
      <c r="D162" s="852"/>
      <c r="E162" s="320"/>
      <c r="F162" s="320"/>
      <c r="G162" s="320"/>
    </row>
    <row r="163" spans="2:8" ht="13.5" thickBot="1">
      <c r="B163" s="357" t="s">
        <v>440</v>
      </c>
      <c r="C163" s="320"/>
      <c r="D163" s="320"/>
      <c r="E163" s="415"/>
      <c r="F163" s="320"/>
      <c r="G163" s="320"/>
    </row>
    <row r="164" spans="2:8" ht="13.5" thickBot="1">
      <c r="B164" s="670"/>
      <c r="C164" s="722" t="s">
        <v>442</v>
      </c>
      <c r="D164" s="627" t="s">
        <v>81</v>
      </c>
      <c r="E164" s="672" t="s">
        <v>26</v>
      </c>
      <c r="F164" s="320"/>
      <c r="G164" s="320"/>
    </row>
    <row r="165" spans="2:8" ht="13.5" thickBot="1">
      <c r="B165" s="673" t="s">
        <v>441</v>
      </c>
      <c r="C165" s="674">
        <f>G106</f>
        <v>10</v>
      </c>
      <c r="D165" s="704">
        <f>Banco!D274</f>
        <v>160</v>
      </c>
      <c r="E165" s="661">
        <f>C165*D165</f>
        <v>1600</v>
      </c>
      <c r="F165" s="320"/>
      <c r="G165" s="320"/>
    </row>
    <row r="166" spans="2:8" ht="13.5" thickBot="1">
      <c r="B166" s="357"/>
      <c r="C166" s="700"/>
      <c r="D166" s="852"/>
      <c r="E166" s="320"/>
      <c r="F166" s="320"/>
      <c r="G166" s="320"/>
    </row>
    <row r="167" spans="2:8" ht="13.5" thickBot="1">
      <c r="B167" s="320"/>
      <c r="C167" s="320"/>
      <c r="D167" s="320"/>
      <c r="E167" s="320"/>
      <c r="F167" s="320"/>
      <c r="G167" s="693" t="s">
        <v>26</v>
      </c>
    </row>
    <row r="168" spans="2:8" ht="13.5" thickBot="1">
      <c r="B168" s="1371" t="s">
        <v>447</v>
      </c>
      <c r="C168" s="1372"/>
      <c r="D168" s="1372"/>
      <c r="E168" s="1372"/>
      <c r="F168" s="1372"/>
      <c r="G168" s="427">
        <f>E165+D161+G153+G149+G140+G136+E127+E116+F112+F108</f>
        <v>83246.075560787649</v>
      </c>
      <c r="H168" s="169"/>
    </row>
    <row r="169" spans="2:8">
      <c r="B169" s="357"/>
      <c r="C169" s="356"/>
      <c r="D169" s="356"/>
      <c r="E169" s="356"/>
      <c r="F169" s="356"/>
      <c r="G169" s="395"/>
      <c r="H169" s="169"/>
    </row>
    <row r="170" spans="2:8" ht="13.5" thickBot="1">
      <c r="B170" s="335" t="s">
        <v>638</v>
      </c>
      <c r="C170" s="320"/>
      <c r="D170" s="320"/>
      <c r="E170" s="415"/>
      <c r="F170" s="356"/>
      <c r="G170" s="666"/>
    </row>
    <row r="171" spans="2:8" ht="13.5" thickBot="1">
      <c r="B171" s="357"/>
      <c r="C171" s="320"/>
      <c r="D171" s="320"/>
      <c r="E171" s="706" t="s">
        <v>659</v>
      </c>
      <c r="F171" s="438"/>
      <c r="G171" s="896">
        <f>'Dimens areas verdes'!D315</f>
        <v>10</v>
      </c>
    </row>
    <row r="172" spans="2:8">
      <c r="B172" s="357" t="s">
        <v>639</v>
      </c>
      <c r="C172" s="320"/>
      <c r="D172" s="320"/>
      <c r="E172" s="320"/>
      <c r="F172" s="320"/>
      <c r="G172" s="320"/>
    </row>
    <row r="173" spans="2:8" ht="13.5" thickBot="1">
      <c r="B173" s="320"/>
      <c r="C173" s="320"/>
      <c r="D173" s="320"/>
      <c r="E173" s="320"/>
      <c r="F173" s="320"/>
      <c r="G173" s="320"/>
    </row>
    <row r="174" spans="2:8" ht="13.5" thickBot="1">
      <c r="B174" s="1369" t="s">
        <v>640</v>
      </c>
      <c r="C174" s="1370"/>
      <c r="D174" s="1370"/>
      <c r="E174" s="922">
        <f>Banco!D238</f>
        <v>0.25</v>
      </c>
      <c r="F174" s="320"/>
      <c r="G174" s="320"/>
    </row>
    <row r="175" spans="2:8">
      <c r="B175" s="320"/>
      <c r="C175" s="320"/>
      <c r="D175" s="320"/>
      <c r="E175" s="320"/>
      <c r="F175" s="320"/>
      <c r="G175" s="320"/>
    </row>
    <row r="176" spans="2:8" ht="13.5" thickBot="1">
      <c r="B176" s="357" t="s">
        <v>672</v>
      </c>
      <c r="C176" s="320"/>
      <c r="D176" s="320"/>
      <c r="E176" s="320"/>
      <c r="F176" s="320"/>
      <c r="G176" s="320"/>
    </row>
    <row r="177" spans="2:7" ht="13.5" thickBot="1">
      <c r="B177" s="696"/>
      <c r="C177" s="627" t="s">
        <v>43</v>
      </c>
      <c r="D177" s="627" t="s">
        <v>81</v>
      </c>
      <c r="E177" s="627" t="s">
        <v>80</v>
      </c>
      <c r="F177" s="482" t="s">
        <v>1328</v>
      </c>
      <c r="G177" s="672" t="s">
        <v>26</v>
      </c>
    </row>
    <row r="178" spans="2:7" ht="13.5" thickBot="1">
      <c r="B178" s="634" t="s">
        <v>1130</v>
      </c>
      <c r="C178" s="621">
        <f>G171</f>
        <v>10</v>
      </c>
      <c r="D178" s="697">
        <f>Banco!D142+Banco!D180</f>
        <v>4867</v>
      </c>
      <c r="E178" s="698">
        <f>D178*E174</f>
        <v>1216.75</v>
      </c>
      <c r="F178" s="699">
        <f>Banco!D280</f>
        <v>30</v>
      </c>
      <c r="G178" s="427">
        <f>C178*E178/F178</f>
        <v>405.58333333333331</v>
      </c>
    </row>
    <row r="179" spans="2:7">
      <c r="B179" s="357"/>
      <c r="C179" s="356"/>
      <c r="D179" s="700"/>
      <c r="E179" s="700"/>
      <c r="F179" s="356"/>
      <c r="G179" s="403"/>
    </row>
    <row r="180" spans="2:7">
      <c r="B180" s="357" t="s">
        <v>642</v>
      </c>
      <c r="C180" s="320"/>
      <c r="D180" s="320"/>
      <c r="E180" s="320"/>
      <c r="F180" s="320"/>
      <c r="G180" s="320"/>
    </row>
    <row r="181" spans="2:7" ht="13.5" thickBot="1">
      <c r="B181" s="357"/>
      <c r="C181" s="320"/>
      <c r="D181" s="320"/>
      <c r="E181" s="320"/>
      <c r="F181" s="320"/>
      <c r="G181" s="320"/>
    </row>
    <row r="182" spans="2:7" ht="13.5" thickBot="1">
      <c r="B182" s="1369" t="s">
        <v>640</v>
      </c>
      <c r="C182" s="1370"/>
      <c r="D182" s="1370"/>
      <c r="E182" s="708">
        <f>1-Banco!F142</f>
        <v>0.5</v>
      </c>
      <c r="F182" s="320"/>
      <c r="G182" s="320"/>
    </row>
    <row r="183" spans="2:7">
      <c r="B183" s="357"/>
      <c r="C183" s="320"/>
      <c r="D183" s="320"/>
      <c r="E183" s="320"/>
      <c r="F183" s="320"/>
      <c r="G183" s="320"/>
    </row>
    <row r="184" spans="2:7" ht="13.5" thickBot="1">
      <c r="B184" s="357" t="s">
        <v>673</v>
      </c>
      <c r="C184" s="320"/>
      <c r="D184" s="320"/>
      <c r="E184" s="320"/>
      <c r="F184" s="320"/>
      <c r="G184" s="320"/>
    </row>
    <row r="185" spans="2:7" ht="13.5" thickBot="1">
      <c r="B185" s="696"/>
      <c r="C185" s="627" t="s">
        <v>43</v>
      </c>
      <c r="D185" s="627" t="s">
        <v>81</v>
      </c>
      <c r="E185" s="627" t="s">
        <v>1036</v>
      </c>
      <c r="F185" s="482" t="s">
        <v>1328</v>
      </c>
      <c r="G185" s="672" t="s">
        <v>26</v>
      </c>
    </row>
    <row r="186" spans="2:7" ht="13.5" thickBot="1">
      <c r="B186" s="634" t="s">
        <v>1131</v>
      </c>
      <c r="C186" s="701">
        <f>G171</f>
        <v>10</v>
      </c>
      <c r="D186" s="697">
        <f>D178</f>
        <v>4867</v>
      </c>
      <c r="E186" s="698">
        <f>D186*E182</f>
        <v>2433.5</v>
      </c>
      <c r="F186" s="699">
        <f>F178</f>
        <v>30</v>
      </c>
      <c r="G186" s="427">
        <f>C186*E186/F186</f>
        <v>811.16666666666663</v>
      </c>
    </row>
    <row r="187" spans="2:7" ht="13.5" thickBot="1">
      <c r="B187" s="357"/>
      <c r="C187" s="893"/>
      <c r="D187" s="700"/>
      <c r="E187" s="894"/>
      <c r="F187" s="895"/>
      <c r="G187" s="401"/>
    </row>
    <row r="188" spans="2:7" ht="13.5" thickBot="1">
      <c r="B188" s="320"/>
      <c r="C188" s="320"/>
      <c r="D188" s="320"/>
      <c r="E188" s="320"/>
      <c r="F188" s="320"/>
      <c r="G188" s="693" t="s">
        <v>26</v>
      </c>
    </row>
    <row r="189" spans="2:7" ht="13.5" thickBot="1">
      <c r="B189" s="1371" t="s">
        <v>643</v>
      </c>
      <c r="C189" s="1372"/>
      <c r="D189" s="1372"/>
      <c r="E189" s="1372"/>
      <c r="F189" s="1373"/>
      <c r="G189" s="710">
        <f>G186+G178</f>
        <v>1216.75</v>
      </c>
    </row>
    <row r="190" spans="2:7">
      <c r="B190" s="705"/>
      <c r="C190" s="705"/>
      <c r="D190" s="705"/>
      <c r="E190" s="705"/>
      <c r="F190" s="705"/>
      <c r="G190" s="401"/>
    </row>
    <row r="191" spans="2:7" ht="13.5" thickBot="1">
      <c r="B191" s="335" t="s">
        <v>1807</v>
      </c>
      <c r="C191" s="320"/>
      <c r="D191" s="320"/>
      <c r="E191" s="320"/>
      <c r="F191" s="320"/>
      <c r="G191" s="166"/>
    </row>
    <row r="192" spans="2:7">
      <c r="B192" s="335"/>
      <c r="C192" s="320"/>
      <c r="D192" s="320"/>
      <c r="E192" s="353" t="s">
        <v>1014</v>
      </c>
      <c r="F192" s="1251">
        <f>'Dimens areas verdes'!D310</f>
        <v>0.4</v>
      </c>
      <c r="G192" s="166"/>
    </row>
    <row r="193" spans="2:7" ht="13.5" thickBot="1">
      <c r="B193" s="357" t="s">
        <v>831</v>
      </c>
      <c r="C193" s="320"/>
      <c r="D193" s="320"/>
      <c r="E193" s="358" t="s">
        <v>1015</v>
      </c>
      <c r="F193" s="369">
        <f>'Dimens areas verdes'!D313</f>
        <v>604.80000000000007</v>
      </c>
      <c r="G193" s="166"/>
    </row>
    <row r="194" spans="2:7">
      <c r="B194" s="362" t="s">
        <v>1016</v>
      </c>
      <c r="C194" s="363" t="s">
        <v>1017</v>
      </c>
      <c r="D194" s="364" t="s">
        <v>1018</v>
      </c>
      <c r="E194" s="364" t="s">
        <v>1019</v>
      </c>
      <c r="F194" s="365" t="s">
        <v>26</v>
      </c>
      <c r="G194" s="166"/>
    </row>
    <row r="195" spans="2:7" ht="13.5" thickBot="1">
      <c r="B195" s="366" t="s">
        <v>110</v>
      </c>
      <c r="C195" s="367">
        <f>F193</f>
        <v>604.80000000000007</v>
      </c>
      <c r="D195" s="368">
        <f>Banco!D47</f>
        <v>5.49</v>
      </c>
      <c r="E195" s="369">
        <f>Banco!D217</f>
        <v>6</v>
      </c>
      <c r="F195" s="413">
        <f>C195*D195/E195</f>
        <v>553.39200000000005</v>
      </c>
      <c r="G195" s="166"/>
    </row>
    <row r="196" spans="2:7">
      <c r="B196" s="320"/>
      <c r="C196" s="320"/>
      <c r="D196" s="320"/>
      <c r="E196" s="320"/>
      <c r="F196" s="320"/>
      <c r="G196" s="166"/>
    </row>
    <row r="197" spans="2:7" ht="13.5" thickBot="1">
      <c r="B197" s="357" t="s">
        <v>832</v>
      </c>
      <c r="C197" s="320"/>
      <c r="D197" s="320"/>
      <c r="E197" s="320"/>
      <c r="F197" s="320"/>
      <c r="G197" s="166"/>
    </row>
    <row r="198" spans="2:7">
      <c r="B198" s="371" t="s">
        <v>1020</v>
      </c>
      <c r="C198" s="372"/>
      <c r="D198" s="373"/>
      <c r="E198" s="374">
        <f>Banco!D230</f>
        <v>0.08</v>
      </c>
      <c r="F198" s="375" t="s">
        <v>26</v>
      </c>
      <c r="G198" s="166"/>
    </row>
    <row r="199" spans="2:7" ht="13.5" thickBot="1">
      <c r="B199" s="377" t="s">
        <v>105</v>
      </c>
      <c r="C199" s="378"/>
      <c r="D199" s="378"/>
      <c r="E199" s="378"/>
      <c r="F199" s="342">
        <f>F195*E198</f>
        <v>44.271360000000008</v>
      </c>
      <c r="G199" s="166"/>
    </row>
    <row r="200" spans="2:7">
      <c r="B200" s="357"/>
      <c r="C200" s="356"/>
      <c r="D200" s="356"/>
      <c r="E200" s="356"/>
      <c r="F200" s="356"/>
      <c r="G200" s="166"/>
    </row>
    <row r="201" spans="2:7" ht="13.5" thickBot="1">
      <c r="B201" s="357" t="s">
        <v>833</v>
      </c>
      <c r="C201" s="320"/>
      <c r="D201" s="320"/>
      <c r="E201" s="320"/>
      <c r="F201" s="356"/>
      <c r="G201" s="166"/>
    </row>
    <row r="202" spans="2:7">
      <c r="B202" s="362" t="s">
        <v>1021</v>
      </c>
      <c r="C202" s="379" t="s">
        <v>45</v>
      </c>
      <c r="D202" s="337" t="s">
        <v>32</v>
      </c>
      <c r="E202" s="338" t="s">
        <v>26</v>
      </c>
      <c r="F202" s="320"/>
      <c r="G202" s="166"/>
    </row>
    <row r="203" spans="2:7" ht="13.5" thickBot="1">
      <c r="B203" s="366" t="s">
        <v>109</v>
      </c>
      <c r="C203" s="1252">
        <f>F192*'Dimens areas verdes'!D123</f>
        <v>1.6</v>
      </c>
      <c r="D203" s="381">
        <f>Banco!D185</f>
        <v>35</v>
      </c>
      <c r="E203" s="342">
        <f>C203*D203</f>
        <v>56</v>
      </c>
      <c r="F203" s="382"/>
      <c r="G203" s="166"/>
    </row>
    <row r="204" spans="2:7">
      <c r="B204" s="357"/>
      <c r="C204" s="356"/>
      <c r="D204" s="356"/>
      <c r="E204" s="356"/>
      <c r="F204" s="356"/>
      <c r="G204" s="166"/>
    </row>
    <row r="205" spans="2:7" ht="13.5" thickBot="1">
      <c r="B205" s="383" t="s">
        <v>834</v>
      </c>
      <c r="C205" s="335"/>
      <c r="D205" s="335"/>
      <c r="E205" s="335"/>
      <c r="F205" s="320"/>
      <c r="G205" s="166"/>
    </row>
    <row r="206" spans="2:7">
      <c r="B206" s="336" t="s">
        <v>28</v>
      </c>
      <c r="C206" s="337" t="s">
        <v>50</v>
      </c>
      <c r="D206" s="337" t="s">
        <v>32</v>
      </c>
      <c r="E206" s="338" t="s">
        <v>76</v>
      </c>
      <c r="F206" s="320"/>
      <c r="G206" s="166"/>
    </row>
    <row r="207" spans="2:7">
      <c r="B207" s="334" t="s">
        <v>47</v>
      </c>
      <c r="C207" s="384">
        <v>4</v>
      </c>
      <c r="D207" s="385">
        <f>Banco!D110</f>
        <v>482.9</v>
      </c>
      <c r="E207" s="386">
        <f>D207*C207</f>
        <v>1931.6</v>
      </c>
      <c r="F207" s="356"/>
      <c r="G207" s="166"/>
    </row>
    <row r="208" spans="2:7" ht="13.5" thickBot="1">
      <c r="B208" s="389" t="s">
        <v>106</v>
      </c>
      <c r="C208" s="390"/>
      <c r="D208" s="390"/>
      <c r="E208" s="391">
        <f>SUM(E207:E207)</f>
        <v>1931.6</v>
      </c>
      <c r="F208" s="320"/>
      <c r="G208" s="166"/>
    </row>
    <row r="209" spans="2:7" ht="13.5" thickBot="1">
      <c r="B209" s="320"/>
      <c r="C209" s="320"/>
      <c r="D209" s="320"/>
      <c r="E209" s="320"/>
      <c r="F209" s="320"/>
      <c r="G209" s="166"/>
    </row>
    <row r="210" spans="2:7" ht="13.5" thickBot="1">
      <c r="B210" s="392" t="s">
        <v>108</v>
      </c>
      <c r="C210" s="393"/>
      <c r="D210" s="393"/>
      <c r="E210" s="394">
        <f>Banco!D250</f>
        <v>50000</v>
      </c>
      <c r="F210" s="320"/>
      <c r="G210" s="166"/>
    </row>
    <row r="211" spans="2:7" ht="13.5" thickBot="1">
      <c r="B211" s="357"/>
      <c r="C211" s="356"/>
      <c r="D211" s="356"/>
      <c r="E211" s="395"/>
      <c r="F211" s="320"/>
      <c r="G211" s="166"/>
    </row>
    <row r="212" spans="2:7" ht="13.5" thickBot="1">
      <c r="B212" s="320"/>
      <c r="C212" s="320"/>
      <c r="D212" s="320"/>
      <c r="E212" s="396" t="s">
        <v>26</v>
      </c>
      <c r="F212" s="320"/>
      <c r="G212" s="166"/>
    </row>
    <row r="213" spans="2:7" ht="13.5" thickBot="1">
      <c r="B213" s="392" t="s">
        <v>107</v>
      </c>
      <c r="C213" s="393"/>
      <c r="D213" s="393"/>
      <c r="E213" s="342">
        <f>(E208*C195)/E210</f>
        <v>23.364633600000005</v>
      </c>
      <c r="F213" s="320"/>
      <c r="G213" s="166"/>
    </row>
    <row r="214" spans="2:7">
      <c r="B214" s="320"/>
      <c r="C214" s="320"/>
      <c r="D214" s="320"/>
      <c r="E214" s="320"/>
      <c r="F214" s="320"/>
      <c r="G214" s="166"/>
    </row>
    <row r="215" spans="2:7">
      <c r="B215" s="357" t="s">
        <v>835</v>
      </c>
      <c r="C215" s="320"/>
      <c r="D215" s="320"/>
      <c r="E215" s="320"/>
      <c r="F215" s="320"/>
      <c r="G215" s="320"/>
    </row>
    <row r="216" spans="2:7" ht="13.5" thickBot="1">
      <c r="B216" s="320"/>
      <c r="C216" s="320"/>
      <c r="D216" s="320"/>
      <c r="E216" s="320"/>
      <c r="F216" s="320"/>
      <c r="G216" s="320"/>
    </row>
    <row r="217" spans="2:7" ht="13.5" thickBot="1">
      <c r="B217" s="1358" t="s">
        <v>1022</v>
      </c>
      <c r="C217" s="1358"/>
      <c r="D217" s="1358"/>
      <c r="E217" s="397">
        <f>Banco!D235</f>
        <v>0.25</v>
      </c>
      <c r="F217" s="320"/>
      <c r="G217" s="320"/>
    </row>
    <row r="218" spans="2:7">
      <c r="B218" s="320"/>
      <c r="C218" s="320"/>
      <c r="D218" s="320"/>
      <c r="E218" s="320"/>
      <c r="F218" s="320"/>
      <c r="G218" s="320"/>
    </row>
    <row r="219" spans="2:7" ht="13.5" thickBot="1">
      <c r="B219" s="357" t="s">
        <v>1023</v>
      </c>
      <c r="C219" s="320"/>
      <c r="D219" s="320"/>
      <c r="E219" s="320"/>
      <c r="F219" s="320"/>
      <c r="G219" s="320"/>
    </row>
    <row r="220" spans="2:7">
      <c r="B220" s="362" t="s">
        <v>1024</v>
      </c>
      <c r="C220" s="337" t="s">
        <v>43</v>
      </c>
      <c r="D220" s="337" t="s">
        <v>81</v>
      </c>
      <c r="E220" s="337" t="s">
        <v>80</v>
      </c>
      <c r="F220" s="337" t="s">
        <v>1328</v>
      </c>
      <c r="G220" s="365" t="s">
        <v>26</v>
      </c>
    </row>
    <row r="221" spans="2:7" ht="13.5" thickBot="1">
      <c r="B221" s="377" t="s">
        <v>1118</v>
      </c>
      <c r="C221" s="1253">
        <f>F192</f>
        <v>0.4</v>
      </c>
      <c r="D221" s="368">
        <f>Banco!D173</f>
        <v>64733</v>
      </c>
      <c r="E221" s="399">
        <f>D221*E217</f>
        <v>16183.25</v>
      </c>
      <c r="F221" s="400">
        <f>F136</f>
        <v>30</v>
      </c>
      <c r="G221" s="342">
        <f>C221*E221/F221</f>
        <v>215.77666666666667</v>
      </c>
    </row>
    <row r="222" spans="2:7">
      <c r="B222" s="357"/>
      <c r="C222" s="356"/>
      <c r="D222" s="402"/>
      <c r="E222" s="402"/>
      <c r="F222" s="356"/>
      <c r="G222" s="403"/>
    </row>
    <row r="223" spans="2:7">
      <c r="B223" s="357" t="s">
        <v>838</v>
      </c>
      <c r="C223" s="320"/>
      <c r="D223" s="320"/>
      <c r="E223" s="320"/>
      <c r="F223" s="320"/>
      <c r="G223" s="320"/>
    </row>
    <row r="224" spans="2:7" ht="13.5" thickBot="1">
      <c r="B224" s="357"/>
      <c r="C224" s="320"/>
      <c r="D224" s="320"/>
      <c r="E224" s="320"/>
      <c r="F224" s="320"/>
      <c r="G224" s="320"/>
    </row>
    <row r="225" spans="2:7">
      <c r="B225" s="1359" t="s">
        <v>1022</v>
      </c>
      <c r="C225" s="1359"/>
      <c r="D225" s="1359"/>
      <c r="E225" s="404">
        <f>1-Banco!F174</f>
        <v>0.35</v>
      </c>
      <c r="F225" s="320"/>
      <c r="G225" s="320"/>
    </row>
    <row r="226" spans="2:7">
      <c r="B226" s="357"/>
      <c r="C226" s="320"/>
      <c r="D226" s="320"/>
      <c r="E226" s="320"/>
      <c r="F226" s="320"/>
      <c r="G226" s="320"/>
    </row>
    <row r="227" spans="2:7" ht="13.5" thickBot="1">
      <c r="B227" s="357" t="s">
        <v>1025</v>
      </c>
      <c r="C227" s="320"/>
      <c r="D227" s="320"/>
      <c r="E227" s="320"/>
      <c r="F227" s="320"/>
      <c r="G227" s="320"/>
    </row>
    <row r="228" spans="2:7">
      <c r="B228" s="362" t="s">
        <v>1026</v>
      </c>
      <c r="C228" s="337" t="s">
        <v>43</v>
      </c>
      <c r="D228" s="337" t="s">
        <v>81</v>
      </c>
      <c r="E228" s="405" t="s">
        <v>80</v>
      </c>
      <c r="F228" s="337" t="s">
        <v>1328</v>
      </c>
      <c r="G228" s="365" t="s">
        <v>26</v>
      </c>
    </row>
    <row r="229" spans="2:7" ht="13.5" thickBot="1">
      <c r="B229" s="377" t="s">
        <v>1119</v>
      </c>
      <c r="C229" s="1254">
        <f>C221</f>
        <v>0.4</v>
      </c>
      <c r="D229" s="368">
        <f>D221</f>
        <v>64733</v>
      </c>
      <c r="E229" s="399">
        <f>D229*E225</f>
        <v>22656.55</v>
      </c>
      <c r="F229" s="400">
        <f>F221</f>
        <v>30</v>
      </c>
      <c r="G229" s="342">
        <f>C229*E229/F229</f>
        <v>302.08733333333333</v>
      </c>
    </row>
    <row r="230" spans="2:7">
      <c r="B230" s="357"/>
      <c r="C230" s="356"/>
      <c r="D230" s="402"/>
      <c r="E230" s="402"/>
      <c r="F230" s="356"/>
      <c r="G230" s="403"/>
    </row>
    <row r="231" spans="2:7" ht="13.5" thickBot="1">
      <c r="B231" s="383" t="s">
        <v>1848</v>
      </c>
      <c r="C231" s="320"/>
      <c r="D231" s="320"/>
      <c r="E231" s="320"/>
      <c r="F231" s="356"/>
      <c r="G231" s="320"/>
    </row>
    <row r="232" spans="2:7">
      <c r="B232" s="336" t="s">
        <v>28</v>
      </c>
      <c r="C232" s="407" t="s">
        <v>79</v>
      </c>
      <c r="D232" s="338" t="s">
        <v>26</v>
      </c>
      <c r="E232" s="320"/>
      <c r="F232" s="356"/>
      <c r="G232" s="320"/>
    </row>
    <row r="233" spans="2:7">
      <c r="B233" s="334" t="s">
        <v>54</v>
      </c>
      <c r="C233" s="408">
        <f>D221*Banco!D270</f>
        <v>1294.6600000000001</v>
      </c>
      <c r="D233" s="409"/>
      <c r="E233" s="320"/>
      <c r="F233" s="356"/>
      <c r="G233" s="320"/>
    </row>
    <row r="234" spans="2:7">
      <c r="B234" s="387" t="s">
        <v>55</v>
      </c>
      <c r="C234" s="410">
        <f>Banco!D266</f>
        <v>5.23</v>
      </c>
      <c r="D234" s="409"/>
      <c r="E234" s="320"/>
      <c r="F234" s="356"/>
      <c r="G234" s="320"/>
    </row>
    <row r="235" spans="2:7">
      <c r="B235" s="387" t="s">
        <v>56</v>
      </c>
      <c r="C235" s="410">
        <f>D221*Banco!D271</f>
        <v>1618.325</v>
      </c>
      <c r="D235" s="409"/>
      <c r="E235" s="320"/>
      <c r="F235" s="356"/>
      <c r="G235" s="320"/>
    </row>
    <row r="236" spans="2:7" ht="13.5" thickBot="1">
      <c r="B236" s="387" t="s">
        <v>85</v>
      </c>
      <c r="C236" s="410">
        <f>SUM(C233:C235)</f>
        <v>2918.2150000000001</v>
      </c>
      <c r="D236" s="409"/>
      <c r="E236" s="320"/>
      <c r="F236" s="356"/>
      <c r="G236" s="320"/>
    </row>
    <row r="237" spans="2:7" ht="13.5" thickBot="1">
      <c r="B237" s="358" t="s">
        <v>86</v>
      </c>
      <c r="C237" s="411">
        <f>C236/12</f>
        <v>243.18458333333334</v>
      </c>
      <c r="D237" s="412">
        <f>F192*C237</f>
        <v>97.273833333333343</v>
      </c>
      <c r="E237" s="320"/>
      <c r="F237" s="356"/>
      <c r="G237" s="320"/>
    </row>
    <row r="238" spans="2:7" ht="13.5" thickBot="1">
      <c r="B238" s="162"/>
      <c r="C238" s="153"/>
      <c r="D238" s="153"/>
      <c r="E238" s="153"/>
      <c r="F238" s="153"/>
      <c r="G238" s="166"/>
    </row>
    <row r="239" spans="2:7" ht="13.5" thickBot="1">
      <c r="B239" s="383"/>
      <c r="C239" s="320"/>
      <c r="D239" s="320"/>
      <c r="E239" s="320"/>
      <c r="F239" s="320"/>
      <c r="G239" s="396" t="s">
        <v>26</v>
      </c>
    </row>
    <row r="240" spans="2:7" ht="13.5" thickBot="1">
      <c r="B240" s="392" t="s">
        <v>1849</v>
      </c>
      <c r="C240" s="393"/>
      <c r="D240" s="393"/>
      <c r="E240" s="393"/>
      <c r="F240" s="393"/>
      <c r="G240" s="413">
        <f>F195+F199+E203+E213+G221+G229+D237</f>
        <v>1292.1658269333334</v>
      </c>
    </row>
    <row r="241" spans="2:7">
      <c r="B241" s="705"/>
      <c r="C241" s="705"/>
      <c r="D241" s="705"/>
      <c r="E241" s="705"/>
      <c r="F241" s="705"/>
      <c r="G241" s="401"/>
    </row>
    <row r="242" spans="2:7">
      <c r="B242" s="335" t="s">
        <v>61</v>
      </c>
      <c r="C242" s="320"/>
      <c r="D242" s="320"/>
      <c r="E242" s="320"/>
      <c r="F242" s="320"/>
      <c r="G242" s="320"/>
    </row>
    <row r="243" spans="2:7" ht="13.5" thickBot="1">
      <c r="B243" s="320"/>
      <c r="C243" s="320"/>
      <c r="D243" s="320"/>
      <c r="E243" s="320"/>
      <c r="F243" s="320"/>
      <c r="G243" s="320"/>
    </row>
    <row r="244" spans="2:7" ht="14.1" customHeight="1">
      <c r="B244" s="696" t="s">
        <v>57</v>
      </c>
      <c r="C244" s="424"/>
      <c r="D244" s="424"/>
      <c r="E244" s="711"/>
      <c r="F244" s="712">
        <f>E30</f>
        <v>367825.33</v>
      </c>
      <c r="G244" s="320"/>
    </row>
    <row r="245" spans="2:7">
      <c r="B245" s="630" t="s">
        <v>124</v>
      </c>
      <c r="C245" s="356"/>
      <c r="D245" s="356"/>
      <c r="E245" s="713"/>
      <c r="F245" s="714">
        <f>E71</f>
        <v>4372.22</v>
      </c>
      <c r="G245" s="320"/>
    </row>
    <row r="246" spans="2:7">
      <c r="B246" s="630" t="s">
        <v>1689</v>
      </c>
      <c r="C246" s="356"/>
      <c r="D246" s="356"/>
      <c r="E246" s="713"/>
      <c r="F246" s="714">
        <f>G102</f>
        <v>5598.27</v>
      </c>
      <c r="G246" s="320"/>
    </row>
    <row r="247" spans="2:7">
      <c r="B247" s="630" t="s">
        <v>412</v>
      </c>
      <c r="C247" s="356"/>
      <c r="D247" s="356"/>
      <c r="E247" s="713"/>
      <c r="F247" s="714">
        <f>G168</f>
        <v>83246.075560787649</v>
      </c>
      <c r="G247" s="320"/>
    </row>
    <row r="248" spans="2:7">
      <c r="B248" s="630" t="s">
        <v>648</v>
      </c>
      <c r="C248" s="356"/>
      <c r="D248" s="356"/>
      <c r="E248" s="713"/>
      <c r="F248" s="714">
        <f>G189</f>
        <v>1216.75</v>
      </c>
      <c r="G248" s="320"/>
    </row>
    <row r="249" spans="2:7" ht="13.5" thickBot="1">
      <c r="B249" s="630" t="s">
        <v>1811</v>
      </c>
      <c r="C249" s="356"/>
      <c r="D249" s="356"/>
      <c r="E249" s="713"/>
      <c r="F249" s="714">
        <f>G240</f>
        <v>1292.1658269333334</v>
      </c>
      <c r="G249" s="320"/>
    </row>
    <row r="250" spans="2:7">
      <c r="B250" s="696" t="s">
        <v>1825</v>
      </c>
      <c r="C250" s="424"/>
      <c r="D250" s="424"/>
      <c r="E250" s="711"/>
      <c r="F250" s="712">
        <f>SUM(F244:F249)</f>
        <v>463550.81138772098</v>
      </c>
      <c r="G250" s="320"/>
    </row>
    <row r="251" spans="2:7" ht="13.5" thickBot="1">
      <c r="B251" s="634" t="s">
        <v>410</v>
      </c>
      <c r="C251" s="715"/>
      <c r="D251" s="716">
        <f>Banco!D211</f>
        <v>0.38690000000000002</v>
      </c>
      <c r="E251" s="717"/>
      <c r="F251" s="718">
        <f>D251*F250</f>
        <v>179347.80892590925</v>
      </c>
      <c r="G251" s="320"/>
    </row>
    <row r="252" spans="2:7" ht="13.5" thickBot="1">
      <c r="B252" s="150" t="s">
        <v>58</v>
      </c>
      <c r="C252" s="149"/>
      <c r="D252" s="149"/>
      <c r="E252" s="148"/>
      <c r="F252" s="1004">
        <f>F251+F250</f>
        <v>642898.62031363021</v>
      </c>
    </row>
    <row r="253" spans="2:7" ht="13.5" thickBot="1">
      <c r="B253" s="150" t="s">
        <v>471</v>
      </c>
      <c r="C253" s="149"/>
      <c r="D253" s="149"/>
      <c r="E253" s="148"/>
      <c r="F253" s="147">
        <f>'Dimens areas verdes'!D294</f>
        <v>252</v>
      </c>
    </row>
    <row r="254" spans="2:7" ht="13.5" thickBot="1">
      <c r="B254" s="146" t="s">
        <v>484</v>
      </c>
      <c r="C254" s="145"/>
      <c r="D254" s="145"/>
      <c r="E254" s="144"/>
      <c r="F254" s="590">
        <f>ROUND(F252/F253,2)</f>
        <v>2551.19</v>
      </c>
    </row>
  </sheetData>
  <mergeCells count="10">
    <mergeCell ref="B131:D131"/>
    <mergeCell ref="B132:D132"/>
    <mergeCell ref="B144:D144"/>
    <mergeCell ref="B145:D145"/>
    <mergeCell ref="B168:F168"/>
    <mergeCell ref="B217:D217"/>
    <mergeCell ref="B225:D225"/>
    <mergeCell ref="B182:D182"/>
    <mergeCell ref="B189:F189"/>
    <mergeCell ref="B174:D174"/>
  </mergeCells>
  <printOptions horizontalCentered="1"/>
  <pageMargins left="0.59055118110236227" right="0.39370078740157483" top="0.59055118110236227" bottom="0.43307086614173229" header="0" footer="0"/>
  <pageSetup paperSize="9" scale="69" fitToHeight="4" orientation="portrait" r:id="rId1"/>
  <headerFooter alignWithMargins="0"/>
  <rowBreaks count="2" manualBreakCount="2">
    <brk id="71" min="1" max="6" man="1"/>
    <brk id="145" min="1" max="6" man="1"/>
  </rowBreaks>
  <ignoredErrors>
    <ignoredError sqref="E186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N257"/>
  <sheetViews>
    <sheetView showGridLines="0" view="pageBreakPreview" topLeftCell="A234" zoomScaleNormal="100" zoomScaleSheetLayoutView="100" workbookViewId="0">
      <selection activeCell="H15" sqref="H15"/>
    </sheetView>
  </sheetViews>
  <sheetFormatPr defaultColWidth="12.796875" defaultRowHeight="12.75"/>
  <cols>
    <col min="1" max="1" width="8.3984375" style="143" customWidth="1"/>
    <col min="2" max="2" width="34.796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1634</v>
      </c>
    </row>
    <row r="5" spans="2:9" ht="15">
      <c r="B5" s="295"/>
    </row>
    <row r="6" spans="2:9">
      <c r="B6" s="335" t="s">
        <v>19</v>
      </c>
      <c r="C6" s="320"/>
      <c r="D6" s="320"/>
      <c r="E6" s="320"/>
      <c r="F6" s="320"/>
      <c r="G6" s="320"/>
      <c r="H6" s="320"/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2:9" s="184" customFormat="1" ht="26.25" thickBot="1">
      <c r="B8" s="591" t="s">
        <v>20</v>
      </c>
      <c r="C8" s="592" t="s">
        <v>657</v>
      </c>
      <c r="D8" s="592" t="s">
        <v>658</v>
      </c>
      <c r="E8" s="592" t="s">
        <v>998</v>
      </c>
      <c r="F8" s="451" t="s">
        <v>1169</v>
      </c>
      <c r="G8" s="594"/>
      <c r="H8" s="594"/>
    </row>
    <row r="9" spans="2:9">
      <c r="B9" s="595" t="s">
        <v>22</v>
      </c>
      <c r="C9" s="596">
        <f>('Salários 01 2021'!C46)</f>
        <v>1530.83</v>
      </c>
      <c r="D9" s="596">
        <f>'Salários 01 2021'!C56</f>
        <v>2177.0700000000002</v>
      </c>
      <c r="E9" s="596">
        <f>('Salários 01 2021'!C42)</f>
        <v>2294.25</v>
      </c>
      <c r="F9" s="597">
        <f>('Salários 01 2021'!C19)</f>
        <v>9000</v>
      </c>
      <c r="G9" s="598"/>
      <c r="H9" s="598"/>
    </row>
    <row r="10" spans="2:9">
      <c r="B10" s="602" t="s">
        <v>95</v>
      </c>
      <c r="C10" s="926"/>
      <c r="D10" s="926"/>
      <c r="E10" s="926"/>
      <c r="F10" s="927"/>
      <c r="G10" s="598"/>
      <c r="H10" s="598"/>
    </row>
    <row r="11" spans="2:9">
      <c r="B11" s="602" t="s">
        <v>96</v>
      </c>
      <c r="C11" s="926">
        <f>'Dimens areas verdes'!D295*(C9/220)*2</f>
        <v>102.00894454545454</v>
      </c>
      <c r="D11" s="926">
        <f>'Dimens areas verdes'!D295*(D9/220)*2</f>
        <v>145.07202818181821</v>
      </c>
      <c r="E11" s="926">
        <f>'Dimens areas verdes'!D295*(E9/220)*2</f>
        <v>152.88047727272726</v>
      </c>
      <c r="F11" s="927">
        <f>'Dimens areas verdes'!D295*(F9/220)*2</f>
        <v>599.72727272727275</v>
      </c>
      <c r="G11" s="598"/>
      <c r="H11" s="598"/>
    </row>
    <row r="12" spans="2:9">
      <c r="B12" s="602" t="s">
        <v>23</v>
      </c>
      <c r="C12" s="603"/>
      <c r="D12" s="603"/>
      <c r="E12" s="603"/>
      <c r="F12" s="604"/>
      <c r="G12" s="323"/>
      <c r="H12" s="323"/>
    </row>
    <row r="13" spans="2:9">
      <c r="B13" s="602" t="s">
        <v>87</v>
      </c>
      <c r="C13" s="603"/>
      <c r="D13" s="603"/>
      <c r="E13" s="603"/>
      <c r="F13" s="604"/>
      <c r="G13" s="323"/>
      <c r="H13" s="323"/>
    </row>
    <row r="14" spans="2:9">
      <c r="B14" s="602" t="s">
        <v>987</v>
      </c>
      <c r="C14" s="603"/>
      <c r="D14" s="603"/>
      <c r="E14" s="603"/>
      <c r="F14" s="604"/>
      <c r="G14" s="323"/>
      <c r="H14" s="323"/>
    </row>
    <row r="15" spans="2:9">
      <c r="B15" s="602" t="s">
        <v>24</v>
      </c>
      <c r="C15" s="603">
        <f>$E$7*SUM(C10:C14)</f>
        <v>75.515181468109091</v>
      </c>
      <c r="D15" s="603">
        <f>$E$7*SUM(D10:D14)</f>
        <v>107.39392102243639</v>
      </c>
      <c r="E15" s="603">
        <f>$E$7*SUM(E10:E14)</f>
        <v>113.17435971545454</v>
      </c>
      <c r="F15" s="604">
        <f>$E$7*SUM(F10:F14)</f>
        <v>443.96610545454553</v>
      </c>
      <c r="G15" s="323"/>
      <c r="H15" s="323"/>
    </row>
    <row r="16" spans="2:9">
      <c r="B16" s="602" t="s">
        <v>390</v>
      </c>
      <c r="C16" s="603"/>
      <c r="D16" s="603"/>
      <c r="E16" s="603"/>
      <c r="F16" s="604"/>
      <c r="G16" s="323"/>
      <c r="H16" s="323"/>
    </row>
    <row r="17" spans="2:8">
      <c r="B17" s="602" t="s">
        <v>1004</v>
      </c>
      <c r="C17" s="603">
        <f>'Dimens areas verdes'!$C$114*Banco!$D$196</f>
        <v>2.5</v>
      </c>
      <c r="D17" s="603">
        <f>'Dimens areas verdes'!$C$114*Banco!$D$196</f>
        <v>2.5</v>
      </c>
      <c r="E17" s="603">
        <f>'Dimens areas verdes'!$C$114*Banco!$D$196</f>
        <v>2.5</v>
      </c>
      <c r="F17" s="604">
        <f>'Dimens areas verdes'!$C$114*Banco!$D$196</f>
        <v>2.5</v>
      </c>
      <c r="G17" s="323"/>
      <c r="H17" s="323"/>
    </row>
    <row r="18" spans="2:8">
      <c r="B18" s="602" t="s">
        <v>389</v>
      </c>
      <c r="C18" s="603">
        <f>'Dimens areas verdes'!$C$114*Banco!$D$193</f>
        <v>25.71</v>
      </c>
      <c r="D18" s="603">
        <f>'Dimens areas verdes'!$C$114*Banco!$D$193</f>
        <v>25.71</v>
      </c>
      <c r="E18" s="603">
        <f>'Dimens areas verdes'!$C$114*Banco!$D$193</f>
        <v>25.71</v>
      </c>
      <c r="F18" s="604">
        <f>'Dimens areas verdes'!$C$114*Banco!$D$193</f>
        <v>25.71</v>
      </c>
      <c r="G18" s="323"/>
      <c r="H18" s="323"/>
    </row>
    <row r="19" spans="2:8">
      <c r="B19" s="602" t="s">
        <v>97</v>
      </c>
      <c r="C19" s="603"/>
      <c r="D19" s="603"/>
      <c r="E19" s="603"/>
      <c r="F19" s="604"/>
      <c r="G19" s="323"/>
      <c r="H19" s="323"/>
    </row>
    <row r="20" spans="2:8">
      <c r="B20" s="454" t="s">
        <v>1775</v>
      </c>
      <c r="C20" s="455"/>
      <c r="D20" s="455"/>
      <c r="E20" s="455"/>
      <c r="F20" s="456"/>
      <c r="G20" s="323"/>
      <c r="H20" s="323"/>
    </row>
    <row r="21" spans="2:8" ht="13.5" thickBot="1">
      <c r="B21" s="608" t="s">
        <v>25</v>
      </c>
      <c r="C21" s="609">
        <f>Banco!$D$190*'Dimens areas verdes'!$C$114*2</f>
        <v>8</v>
      </c>
      <c r="D21" s="609">
        <f>Banco!$D$190*'Dimens areas verdes'!$C$114*2</f>
        <v>8</v>
      </c>
      <c r="E21" s="609">
        <f>Banco!$D$190*'Dimens areas verdes'!$C$114*2</f>
        <v>8</v>
      </c>
      <c r="F21" s="610">
        <f>Banco!$D$190*'Dimens areas verdes'!$C$114*2</f>
        <v>8</v>
      </c>
      <c r="G21" s="323"/>
      <c r="H21" s="323"/>
    </row>
    <row r="22" spans="2:8" ht="13.5" thickBot="1">
      <c r="B22" s="611" t="s">
        <v>26</v>
      </c>
      <c r="C22" s="612">
        <f>SUM(C10:C21)</f>
        <v>213.73412601356364</v>
      </c>
      <c r="D22" s="612">
        <f>SUM(D10:D21)</f>
        <v>288.67594920425461</v>
      </c>
      <c r="E22" s="612">
        <f>SUM(E10:E21)</f>
        <v>302.2648369881818</v>
      </c>
      <c r="F22" s="613">
        <f>SUM(F10:F21)</f>
        <v>1079.9033781818184</v>
      </c>
      <c r="G22" s="614"/>
      <c r="H22" s="614"/>
    </row>
    <row r="23" spans="2:8">
      <c r="B23" s="320"/>
      <c r="C23" s="320"/>
      <c r="D23" s="320"/>
      <c r="E23" s="320"/>
      <c r="F23" s="320"/>
      <c r="G23" s="320"/>
      <c r="H23" s="320"/>
    </row>
    <row r="24" spans="2:8" ht="13.5" thickBot="1">
      <c r="B24" s="335" t="s">
        <v>27</v>
      </c>
      <c r="C24" s="320"/>
      <c r="D24" s="320"/>
      <c r="E24" s="320"/>
      <c r="F24" s="320"/>
      <c r="G24" s="320"/>
      <c r="H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2:8">
      <c r="B26" s="599" t="str">
        <f>C8</f>
        <v xml:space="preserve">Jardineiro </v>
      </c>
      <c r="C26" s="304">
        <f>'Dimens areas verdes'!D298</f>
        <v>7</v>
      </c>
      <c r="D26" s="297">
        <f>C22</f>
        <v>213.73412601356364</v>
      </c>
      <c r="E26" s="619">
        <f>ROUND(D26*C26,2)</f>
        <v>1496.14</v>
      </c>
      <c r="F26" s="320"/>
      <c r="G26" s="320"/>
      <c r="H26" s="320"/>
    </row>
    <row r="27" spans="2:8">
      <c r="B27" s="599" t="str">
        <f>D8</f>
        <v xml:space="preserve">Motorista  </v>
      </c>
      <c r="C27" s="304">
        <f>'Dimens areas verdes'!D299</f>
        <v>1</v>
      </c>
      <c r="D27" s="297">
        <f>D22</f>
        <v>288.67594920425461</v>
      </c>
      <c r="E27" s="619">
        <f>ROUND(D27*C27,2)</f>
        <v>288.68</v>
      </c>
      <c r="F27" s="320"/>
      <c r="G27" s="320"/>
      <c r="H27" s="320"/>
    </row>
    <row r="28" spans="2:8">
      <c r="B28" s="599" t="str">
        <f>E8</f>
        <v>Supervisor de Turma</v>
      </c>
      <c r="C28" s="304">
        <f>'Dimens areas verdes'!D300</f>
        <v>1</v>
      </c>
      <c r="D28" s="426">
        <f>E22</f>
        <v>302.2648369881818</v>
      </c>
      <c r="E28" s="619">
        <f>ROUND(D28*C28,2)</f>
        <v>302.26</v>
      </c>
      <c r="F28" s="320"/>
      <c r="G28" s="320"/>
      <c r="H28" s="320"/>
    </row>
    <row r="29" spans="2:8" ht="13.5" thickBot="1">
      <c r="B29" s="608" t="str">
        <f>F8</f>
        <v>Engenheiro Agrônomo</v>
      </c>
      <c r="C29" s="1104">
        <f>Paisagismo!C29</f>
        <v>0.4</v>
      </c>
      <c r="D29" s="622">
        <f>F22</f>
        <v>1079.9033781818184</v>
      </c>
      <c r="E29" s="619">
        <f>ROUND(D29*C29,2)</f>
        <v>431.96</v>
      </c>
      <c r="F29" s="320"/>
      <c r="G29" s="320"/>
      <c r="H29" s="320"/>
    </row>
    <row r="30" spans="2:8" ht="13.5" thickBot="1">
      <c r="B30" s="624"/>
      <c r="C30" s="624"/>
      <c r="D30" s="624"/>
      <c r="E30" s="876">
        <f>SUM(E26:E29)</f>
        <v>2519.04</v>
      </c>
      <c r="F30" s="320"/>
      <c r="G30" s="320"/>
      <c r="H30" s="320"/>
    </row>
    <row r="31" spans="2:8">
      <c r="B31" s="383"/>
      <c r="C31" s="320"/>
      <c r="D31" s="320"/>
      <c r="E31" s="877"/>
      <c r="F31" s="878"/>
      <c r="G31" s="320"/>
      <c r="H31" s="320"/>
    </row>
    <row r="32" spans="2:8">
      <c r="B32" s="335" t="s">
        <v>872</v>
      </c>
      <c r="C32" s="320"/>
      <c r="D32" s="320"/>
      <c r="E32" s="320"/>
      <c r="F32" s="320"/>
      <c r="G32" s="320"/>
      <c r="H32" s="320"/>
    </row>
    <row r="33" spans="2:8" ht="13.5" thickBot="1">
      <c r="B33" s="335" t="s">
        <v>99</v>
      </c>
      <c r="C33" s="320"/>
      <c r="D33" s="320"/>
      <c r="E33" s="320"/>
      <c r="F33" s="320"/>
      <c r="G33" s="320"/>
      <c r="H33" s="320"/>
    </row>
    <row r="34" spans="2:8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617" t="s">
        <v>26</v>
      </c>
      <c r="G34" s="320"/>
      <c r="H34" s="320"/>
    </row>
    <row r="35" spans="2:8">
      <c r="B35" s="651"/>
      <c r="C35" s="626" t="str">
        <f>'Dimens areas verdes'!D7</f>
        <v>Calça de brim</v>
      </c>
      <c r="D35" s="879"/>
      <c r="E35" s="628">
        <f>Banco!$D$125</f>
        <v>29.8</v>
      </c>
      <c r="F35" s="629">
        <f t="shared" ref="F35:F41" si="0">ROUND(E35*D35/12,2)</f>
        <v>0</v>
      </c>
      <c r="G35" s="320"/>
      <c r="H35" s="320"/>
    </row>
    <row r="36" spans="2:8">
      <c r="B36" s="652"/>
      <c r="C36" s="631" t="str">
        <f>'Dimens areas verdes'!D8</f>
        <v>Camisa de brim</v>
      </c>
      <c r="D36" s="880"/>
      <c r="E36" s="426">
        <f>Banco!$D$127</f>
        <v>32.5</v>
      </c>
      <c r="F36" s="604">
        <f t="shared" si="0"/>
        <v>0</v>
      </c>
      <c r="G36" s="320"/>
      <c r="H36" s="320"/>
    </row>
    <row r="37" spans="2:8">
      <c r="B37" s="653" t="str">
        <f>B26</f>
        <v xml:space="preserve">Jardineiro </v>
      </c>
      <c r="C37" s="631" t="str">
        <f>'Dimens areas verdes'!D9</f>
        <v>Calçado de proteção</v>
      </c>
      <c r="D37" s="880"/>
      <c r="E37" s="297">
        <f>Banco!$D$126</f>
        <v>33.166666666666664</v>
      </c>
      <c r="F37" s="604">
        <f t="shared" si="0"/>
        <v>0</v>
      </c>
      <c r="G37" s="320"/>
      <c r="H37" s="320"/>
    </row>
    <row r="38" spans="2:8">
      <c r="B38" s="652"/>
      <c r="C38" s="631" t="str">
        <f>'Dimens areas verdes'!D10</f>
        <v>Capa impermeável</v>
      </c>
      <c r="D38" s="880"/>
      <c r="E38" s="299">
        <f>Banco!$D$128</f>
        <v>10.8</v>
      </c>
      <c r="F38" s="604">
        <f t="shared" si="0"/>
        <v>0</v>
      </c>
      <c r="G38" s="320"/>
      <c r="H38" s="320"/>
    </row>
    <row r="39" spans="2:8">
      <c r="B39" s="652"/>
      <c r="C39" s="631" t="str">
        <f>'Dimens areas verdes'!D11</f>
        <v>Boné</v>
      </c>
      <c r="D39" s="880"/>
      <c r="E39" s="299">
        <f>Banco!$D$120</f>
        <v>6</v>
      </c>
      <c r="F39" s="604">
        <f t="shared" si="0"/>
        <v>0</v>
      </c>
      <c r="G39" s="320"/>
      <c r="H39" s="320"/>
    </row>
    <row r="40" spans="2:8">
      <c r="B40" s="652"/>
      <c r="C40" s="631" t="str">
        <f>'Dimens areas verdes'!D12</f>
        <v>Luva de vaqueta</v>
      </c>
      <c r="D40" s="880"/>
      <c r="E40" s="299">
        <f>Banco!D133</f>
        <v>17.55</v>
      </c>
      <c r="F40" s="604">
        <f t="shared" si="0"/>
        <v>0</v>
      </c>
      <c r="G40" s="320"/>
      <c r="H40" s="320"/>
    </row>
    <row r="41" spans="2:8" ht="13.5" thickBot="1">
      <c r="B41" s="673"/>
      <c r="C41" s="635" t="str">
        <f>'Dimens areas verdes'!D13</f>
        <v>Colete refletivo</v>
      </c>
      <c r="D41" s="881"/>
      <c r="E41" s="622">
        <f>Banco!D131</f>
        <v>13.4</v>
      </c>
      <c r="F41" s="610">
        <f t="shared" si="0"/>
        <v>0</v>
      </c>
      <c r="G41" s="320"/>
      <c r="H41" s="320"/>
    </row>
    <row r="42" spans="2:8" ht="13.5" thickBot="1">
      <c r="B42" s="637"/>
      <c r="C42" s="637"/>
      <c r="D42" s="639"/>
      <c r="E42" s="639"/>
      <c r="F42" s="640">
        <f>SUM(F35:F41)</f>
        <v>0</v>
      </c>
      <c r="G42" s="320"/>
      <c r="H42" s="320"/>
    </row>
    <row r="43" spans="2:8" ht="13.5" thickBot="1">
      <c r="B43" s="320"/>
      <c r="C43" s="320"/>
      <c r="D43" s="320"/>
      <c r="E43" s="320"/>
      <c r="F43" s="320"/>
      <c r="G43" s="320"/>
      <c r="H43" s="320"/>
    </row>
    <row r="44" spans="2:8" ht="13.5" thickBot="1">
      <c r="B44" s="615" t="s">
        <v>28</v>
      </c>
      <c r="C44" s="616" t="s">
        <v>20</v>
      </c>
      <c r="D44" s="616" t="s">
        <v>31</v>
      </c>
      <c r="E44" s="616" t="s">
        <v>32</v>
      </c>
      <c r="F44" s="617" t="s">
        <v>26</v>
      </c>
      <c r="G44" s="320"/>
      <c r="H44" s="320"/>
    </row>
    <row r="45" spans="2:8">
      <c r="B45" s="651"/>
      <c r="C45" s="887" t="str">
        <f>'Dimens areas verdes'!D15</f>
        <v>Calça de brim</v>
      </c>
      <c r="D45" s="884"/>
      <c r="E45" s="918">
        <f>Banco!$D$125</f>
        <v>29.8</v>
      </c>
      <c r="F45" s="885">
        <f>ROUND(E45*D45/12,2)</f>
        <v>0</v>
      </c>
      <c r="G45" s="320"/>
      <c r="H45" s="320"/>
    </row>
    <row r="46" spans="2:8">
      <c r="B46" s="653"/>
      <c r="C46" s="643" t="str">
        <f>'Dimens areas verdes'!D16</f>
        <v>Camisa de brim</v>
      </c>
      <c r="D46" s="886"/>
      <c r="E46" s="426">
        <f t="shared" ref="E46:E51" si="1">E36</f>
        <v>32.5</v>
      </c>
      <c r="F46" s="604">
        <f t="shared" ref="F46:F55" si="2">ROUND(E46*D46/12,2)</f>
        <v>0</v>
      </c>
      <c r="G46" s="320"/>
      <c r="H46" s="320"/>
    </row>
    <row r="47" spans="2:8">
      <c r="B47" s="653"/>
      <c r="C47" s="643" t="str">
        <f>'Dimens areas verdes'!D17</f>
        <v>Calçado de proteção</v>
      </c>
      <c r="D47" s="886"/>
      <c r="E47" s="426">
        <f t="shared" si="1"/>
        <v>33.166666666666664</v>
      </c>
      <c r="F47" s="604">
        <f t="shared" si="2"/>
        <v>0</v>
      </c>
      <c r="G47" s="320"/>
      <c r="H47" s="320"/>
    </row>
    <row r="48" spans="2:8">
      <c r="B48" s="653"/>
      <c r="C48" s="643" t="str">
        <f>'Dimens areas verdes'!D18</f>
        <v>Capa impermeável</v>
      </c>
      <c r="D48" s="886"/>
      <c r="E48" s="426">
        <f t="shared" si="1"/>
        <v>10.8</v>
      </c>
      <c r="F48" s="604">
        <f t="shared" si="2"/>
        <v>0</v>
      </c>
      <c r="G48" s="320"/>
      <c r="H48" s="320"/>
    </row>
    <row r="49" spans="2:8">
      <c r="B49" s="653" t="str">
        <f>B27</f>
        <v xml:space="preserve">Motorista  </v>
      </c>
      <c r="C49" s="643" t="str">
        <f>'Dimens areas verdes'!D19</f>
        <v>Boné</v>
      </c>
      <c r="D49" s="886"/>
      <c r="E49" s="426">
        <f t="shared" si="1"/>
        <v>6</v>
      </c>
      <c r="F49" s="604">
        <f t="shared" si="2"/>
        <v>0</v>
      </c>
      <c r="G49" s="320"/>
      <c r="H49" s="320"/>
    </row>
    <row r="50" spans="2:8">
      <c r="B50" s="653"/>
      <c r="C50" s="643" t="str">
        <f>'Dimens areas verdes'!D20</f>
        <v>Luva de vaqueta</v>
      </c>
      <c r="D50" s="886"/>
      <c r="E50" s="426">
        <f t="shared" si="1"/>
        <v>17.55</v>
      </c>
      <c r="F50" s="604">
        <f t="shared" si="2"/>
        <v>0</v>
      </c>
      <c r="G50" s="320"/>
      <c r="H50" s="320"/>
    </row>
    <row r="51" spans="2:8">
      <c r="B51" s="653"/>
      <c r="C51" s="643" t="str">
        <f>'Dimens areas verdes'!D21</f>
        <v>Colete refletivo</v>
      </c>
      <c r="D51" s="886"/>
      <c r="E51" s="426">
        <f t="shared" si="1"/>
        <v>13.4</v>
      </c>
      <c r="F51" s="604">
        <f t="shared" si="2"/>
        <v>0</v>
      </c>
      <c r="G51" s="320"/>
      <c r="H51" s="320"/>
    </row>
    <row r="52" spans="2:8">
      <c r="B52" s="653"/>
      <c r="C52" s="643" t="str">
        <f>'Dimens areas verdes'!D22</f>
        <v>Abafador de ruido</v>
      </c>
      <c r="D52" s="886"/>
      <c r="E52" s="426">
        <f>Banco!D118</f>
        <v>15</v>
      </c>
      <c r="F52" s="604">
        <f t="shared" si="2"/>
        <v>0</v>
      </c>
      <c r="G52" s="320"/>
      <c r="H52" s="320"/>
    </row>
    <row r="53" spans="2:8">
      <c r="B53" s="653"/>
      <c r="C53" s="643" t="str">
        <f>'Dimens areas verdes'!D23</f>
        <v>Capacete c aba frontal</v>
      </c>
      <c r="D53" s="886"/>
      <c r="E53" s="426">
        <f>Banco!D129</f>
        <v>13.42</v>
      </c>
      <c r="F53" s="604">
        <f t="shared" si="2"/>
        <v>0</v>
      </c>
      <c r="G53" s="320"/>
      <c r="H53" s="320"/>
    </row>
    <row r="54" spans="2:8">
      <c r="B54" s="653"/>
      <c r="C54" s="643" t="str">
        <f>'Dimens areas verdes'!D24</f>
        <v>Avental proteção</v>
      </c>
      <c r="D54" s="886"/>
      <c r="E54" s="426">
        <f>Banco!D119</f>
        <v>35.869999999999997</v>
      </c>
      <c r="F54" s="604">
        <f t="shared" si="2"/>
        <v>0</v>
      </c>
      <c r="G54" s="320"/>
      <c r="H54" s="320"/>
    </row>
    <row r="55" spans="2:8" ht="13.5" thickBot="1">
      <c r="B55" s="673"/>
      <c r="C55" s="635" t="str">
        <f>'Dimens areas verdes'!D25</f>
        <v>Perneira</v>
      </c>
      <c r="D55" s="881"/>
      <c r="E55" s="883">
        <f>Banco!D138</f>
        <v>26.56</v>
      </c>
      <c r="F55" s="882">
        <f t="shared" si="2"/>
        <v>0</v>
      </c>
      <c r="G55" s="320"/>
      <c r="H55" s="320"/>
    </row>
    <row r="56" spans="2:8" ht="13.5" thickBot="1">
      <c r="B56" s="637"/>
      <c r="C56" s="637"/>
      <c r="D56" s="639"/>
      <c r="E56" s="639"/>
      <c r="F56" s="640">
        <f>SUM(F45:F55)</f>
        <v>0</v>
      </c>
      <c r="G56" s="320"/>
      <c r="H56" s="320"/>
    </row>
    <row r="57" spans="2:8" ht="13.5" thickBot="1">
      <c r="B57" s="320"/>
      <c r="C57" s="320"/>
      <c r="D57" s="320"/>
      <c r="E57" s="320"/>
      <c r="F57" s="320"/>
      <c r="G57" s="320"/>
      <c r="H57" s="320"/>
    </row>
    <row r="58" spans="2:8">
      <c r="B58" s="651"/>
      <c r="C58" s="887" t="str">
        <f>'Dimens areas verdes'!D40</f>
        <v>Calça de brim</v>
      </c>
      <c r="D58" s="888"/>
      <c r="E58" s="628">
        <f>Banco!$D$125</f>
        <v>29.8</v>
      </c>
      <c r="F58" s="629">
        <f>ROUND(E58*D58/12,2)</f>
        <v>0</v>
      </c>
      <c r="G58" s="320"/>
      <c r="H58" s="320"/>
    </row>
    <row r="59" spans="2:8">
      <c r="B59" s="652"/>
      <c r="C59" s="643" t="str">
        <f>'Dimens areas verdes'!D41</f>
        <v>Camisa de brim</v>
      </c>
      <c r="D59" s="644"/>
      <c r="E59" s="426">
        <f>Banco!$D$127</f>
        <v>32.5</v>
      </c>
      <c r="F59" s="604">
        <f>ROUND(E59*D59/12,2)</f>
        <v>0</v>
      </c>
      <c r="G59" s="320"/>
      <c r="H59" s="320"/>
    </row>
    <row r="60" spans="2:8">
      <c r="B60" s="653" t="str">
        <f>B28</f>
        <v>Supervisor de Turma</v>
      </c>
      <c r="C60" s="643" t="str">
        <f>'Dimens areas verdes'!D42</f>
        <v>Calçado de proteção</v>
      </c>
      <c r="D60" s="644"/>
      <c r="E60" s="426">
        <f>Banco!$D$126</f>
        <v>33.166666666666664</v>
      </c>
      <c r="F60" s="604">
        <f>ROUND(E60*D60/12,2)</f>
        <v>0</v>
      </c>
      <c r="G60" s="320"/>
      <c r="H60" s="320"/>
    </row>
    <row r="61" spans="2:8">
      <c r="B61" s="652"/>
      <c r="C61" s="643" t="str">
        <f>'Dimens areas verdes'!D43</f>
        <v>Capa impermeável</v>
      </c>
      <c r="D61" s="644"/>
      <c r="E61" s="426">
        <f>Banco!$D$128</f>
        <v>10.8</v>
      </c>
      <c r="F61" s="604">
        <f>ROUND(E61*D61/12,2)</f>
        <v>0</v>
      </c>
      <c r="G61" s="320"/>
      <c r="H61" s="320"/>
    </row>
    <row r="62" spans="2:8" ht="13.5" thickBot="1">
      <c r="B62" s="673"/>
      <c r="C62" s="635" t="str">
        <f>'Dimens areas verdes'!D44</f>
        <v>Boné</v>
      </c>
      <c r="D62" s="889"/>
      <c r="E62" s="622">
        <f>Banco!$D$120</f>
        <v>6</v>
      </c>
      <c r="F62" s="610">
        <f>ROUND(E62*D62/12,2)</f>
        <v>0</v>
      </c>
      <c r="G62" s="320"/>
      <c r="H62" s="320"/>
    </row>
    <row r="63" spans="2:8" ht="13.5" thickBot="1">
      <c r="B63" s="357"/>
      <c r="C63" s="325"/>
      <c r="D63" s="647"/>
      <c r="E63" s="648"/>
      <c r="F63" s="649">
        <f>SUM(F58:F62)</f>
        <v>0</v>
      </c>
      <c r="G63" s="320"/>
      <c r="H63" s="320"/>
    </row>
    <row r="64" spans="2:8" ht="13.5" thickBot="1">
      <c r="B64" s="637"/>
      <c r="C64" s="637"/>
      <c r="D64" s="639"/>
      <c r="E64" s="639"/>
      <c r="F64" s="650"/>
      <c r="G64" s="320"/>
      <c r="H64" s="320"/>
    </row>
    <row r="65" spans="2:8">
      <c r="B65" s="651"/>
      <c r="C65" s="887" t="str">
        <f>C58</f>
        <v>Calça de brim</v>
      </c>
      <c r="D65" s="888">
        <f>D58</f>
        <v>0</v>
      </c>
      <c r="E65" s="918">
        <f>E58</f>
        <v>29.8</v>
      </c>
      <c r="F65" s="629">
        <f>ROUND(E65*D65/12,2)</f>
        <v>0</v>
      </c>
      <c r="G65" s="320"/>
      <c r="H65" s="320"/>
    </row>
    <row r="66" spans="2:8">
      <c r="B66" s="652"/>
      <c r="C66" s="643" t="str">
        <f t="shared" ref="C66:E66" si="3">C59</f>
        <v>Camisa de brim</v>
      </c>
      <c r="D66" s="644">
        <f t="shared" si="3"/>
        <v>0</v>
      </c>
      <c r="E66" s="426">
        <f t="shared" si="3"/>
        <v>32.5</v>
      </c>
      <c r="F66" s="604">
        <f>ROUND(E66*D66/12,2)</f>
        <v>0</v>
      </c>
      <c r="G66" s="320"/>
      <c r="H66" s="320"/>
    </row>
    <row r="67" spans="2:8">
      <c r="B67" s="653" t="str">
        <f>B29</f>
        <v>Engenheiro Agrônomo</v>
      </c>
      <c r="C67" s="643" t="str">
        <f t="shared" ref="C67:E67" si="4">C60</f>
        <v>Calçado de proteção</v>
      </c>
      <c r="D67" s="644">
        <f t="shared" si="4"/>
        <v>0</v>
      </c>
      <c r="E67" s="426">
        <f t="shared" si="4"/>
        <v>33.166666666666664</v>
      </c>
      <c r="F67" s="604">
        <f>ROUND(E67*D67/12,2)</f>
        <v>0</v>
      </c>
      <c r="G67" s="320"/>
      <c r="H67" s="320"/>
    </row>
    <row r="68" spans="2:8">
      <c r="B68" s="652"/>
      <c r="C68" s="643" t="str">
        <f t="shared" ref="C68:E68" si="5">C61</f>
        <v>Capa impermeável</v>
      </c>
      <c r="D68" s="644">
        <f t="shared" si="5"/>
        <v>0</v>
      </c>
      <c r="E68" s="426">
        <f t="shared" si="5"/>
        <v>10.8</v>
      </c>
      <c r="F68" s="604">
        <f>ROUND(E68*D68/12,2)</f>
        <v>0</v>
      </c>
      <c r="G68" s="320"/>
      <c r="H68" s="320"/>
    </row>
    <row r="69" spans="2:8" ht="13.5" thickBot="1">
      <c r="B69" s="673"/>
      <c r="C69" s="635" t="str">
        <f t="shared" ref="C69:E69" si="6">C62</f>
        <v>Boné</v>
      </c>
      <c r="D69" s="889">
        <f t="shared" si="6"/>
        <v>0</v>
      </c>
      <c r="E69" s="883">
        <f t="shared" si="6"/>
        <v>6</v>
      </c>
      <c r="F69" s="610">
        <f>ROUND(E69*D69/12,2)</f>
        <v>0</v>
      </c>
      <c r="G69" s="320"/>
      <c r="H69" s="320"/>
    </row>
    <row r="70" spans="2:8" ht="13.5" thickBot="1">
      <c r="B70" s="357"/>
      <c r="C70" s="325"/>
      <c r="D70" s="647"/>
      <c r="E70" s="648"/>
      <c r="F70" s="649">
        <f>SUM(F65:F69)</f>
        <v>0</v>
      </c>
      <c r="G70" s="320"/>
      <c r="H70" s="320"/>
    </row>
    <row r="71" spans="2:8">
      <c r="B71" s="637"/>
      <c r="C71" s="637"/>
      <c r="D71" s="639"/>
      <c r="E71" s="639"/>
      <c r="F71" s="650"/>
      <c r="G71" s="320"/>
      <c r="H71" s="320"/>
    </row>
    <row r="72" spans="2:8">
      <c r="B72" s="637"/>
      <c r="C72" s="637"/>
      <c r="D72" s="639"/>
      <c r="E72" s="639"/>
      <c r="F72" s="650"/>
      <c r="G72" s="320"/>
      <c r="H72" s="320"/>
    </row>
    <row r="73" spans="2:8" ht="13.5" thickBot="1">
      <c r="B73" s="335" t="s">
        <v>690</v>
      </c>
      <c r="C73" s="320"/>
      <c r="D73" s="320"/>
      <c r="E73" s="320"/>
      <c r="F73" s="320"/>
      <c r="G73" s="320"/>
      <c r="H73" s="320"/>
    </row>
    <row r="74" spans="2:8" ht="13.5" thickBot="1">
      <c r="B74" s="615" t="s">
        <v>28</v>
      </c>
      <c r="C74" s="616" t="s">
        <v>33</v>
      </c>
      <c r="D74" s="616" t="s">
        <v>34</v>
      </c>
      <c r="E74" s="617" t="s">
        <v>26</v>
      </c>
      <c r="F74" s="320"/>
      <c r="G74" s="320"/>
      <c r="H74" s="320"/>
    </row>
    <row r="75" spans="2:8">
      <c r="B75" s="599" t="str">
        <f t="shared" ref="B75:C77" si="7">B26</f>
        <v xml:space="preserve">Jardineiro </v>
      </c>
      <c r="C75" s="618">
        <f t="shared" si="7"/>
        <v>7</v>
      </c>
      <c r="D75" s="297">
        <f>F42</f>
        <v>0</v>
      </c>
      <c r="E75" s="656">
        <f>ROUND(D75*C75,2)</f>
        <v>0</v>
      </c>
      <c r="F75" s="320"/>
      <c r="G75" s="320"/>
      <c r="H75" s="320"/>
    </row>
    <row r="76" spans="2:8">
      <c r="B76" s="599" t="str">
        <f t="shared" si="7"/>
        <v xml:space="preserve">Motorista  </v>
      </c>
      <c r="C76" s="618">
        <f t="shared" si="7"/>
        <v>1</v>
      </c>
      <c r="D76" s="297">
        <f>F56</f>
        <v>0</v>
      </c>
      <c r="E76" s="656">
        <f>ROUND(D76*C76,2)</f>
        <v>0</v>
      </c>
      <c r="F76" s="320"/>
      <c r="G76" s="320"/>
      <c r="H76" s="320"/>
    </row>
    <row r="77" spans="2:8">
      <c r="B77" s="602" t="str">
        <f t="shared" si="7"/>
        <v>Supervisor de Turma</v>
      </c>
      <c r="C77" s="618">
        <f t="shared" si="7"/>
        <v>1</v>
      </c>
      <c r="D77" s="426">
        <f>F63</f>
        <v>0</v>
      </c>
      <c r="E77" s="656">
        <f>ROUND(D77*C77,2)</f>
        <v>0</v>
      </c>
      <c r="F77" s="320"/>
      <c r="G77" s="320"/>
      <c r="H77" s="320"/>
    </row>
    <row r="78" spans="2:8" ht="15.75" customHeight="1" thickBot="1">
      <c r="B78" s="608" t="str">
        <f>B67</f>
        <v>Engenheiro Agrônomo</v>
      </c>
      <c r="C78" s="1105">
        <f>C29</f>
        <v>0.4</v>
      </c>
      <c r="D78" s="659">
        <f>F70</f>
        <v>0</v>
      </c>
      <c r="E78" s="656">
        <f>ROUND(D78*C78,2)</f>
        <v>0</v>
      </c>
      <c r="F78" s="320"/>
      <c r="G78" s="320"/>
      <c r="H78" s="320"/>
    </row>
    <row r="79" spans="2:8" ht="15.75" customHeight="1" thickBot="1">
      <c r="B79" s="357"/>
      <c r="C79" s="624"/>
      <c r="D79" s="660"/>
      <c r="E79" s="661">
        <f>SUM(E75:E78)</f>
        <v>0</v>
      </c>
      <c r="F79" s="320"/>
      <c r="G79" s="320"/>
      <c r="H79" s="320"/>
    </row>
    <row r="80" spans="2:8">
      <c r="B80" s="320"/>
      <c r="C80" s="320"/>
      <c r="D80" s="320"/>
      <c r="E80" s="320"/>
      <c r="F80" s="320"/>
      <c r="G80" s="320"/>
      <c r="H80" s="320"/>
    </row>
    <row r="81" spans="2:248" ht="13.5" thickBot="1">
      <c r="B81" s="335" t="s">
        <v>1739</v>
      </c>
      <c r="C81" s="320"/>
      <c r="D81" s="320"/>
      <c r="E81" s="320"/>
      <c r="F81" s="320"/>
      <c r="G81" s="320"/>
      <c r="H81" s="320"/>
    </row>
    <row r="82" spans="2:248" s="153" customFormat="1" ht="13.5" thickBot="1">
      <c r="B82" s="615" t="s">
        <v>28</v>
      </c>
      <c r="C82" s="616" t="s">
        <v>102</v>
      </c>
      <c r="D82" s="616" t="s">
        <v>103</v>
      </c>
      <c r="E82" s="616" t="s">
        <v>114</v>
      </c>
      <c r="F82" s="616" t="s">
        <v>32</v>
      </c>
      <c r="G82" s="617" t="s">
        <v>26</v>
      </c>
      <c r="H82" s="320"/>
      <c r="I82" s="181"/>
    </row>
    <row r="83" spans="2:248" s="153" customFormat="1">
      <c r="B83" s="595" t="str">
        <f>Paisagismo!B75</f>
        <v>vasoura pet</v>
      </c>
      <c r="C83" s="915"/>
      <c r="D83" s="300">
        <v>1</v>
      </c>
      <c r="E83" s="919">
        <f>Paisagismo!E75</f>
        <v>1</v>
      </c>
      <c r="F83" s="930">
        <f>Paisagismo!F75</f>
        <v>26</v>
      </c>
      <c r="G83" s="629">
        <f t="shared" ref="G83:G103" si="8">ROUND(C83*D83*E83*F83,2)</f>
        <v>0</v>
      </c>
      <c r="H83" s="320"/>
      <c r="M83" s="177"/>
      <c r="N83" s="176"/>
      <c r="O83" s="166"/>
      <c r="P83" s="175"/>
      <c r="U83" s="177"/>
      <c r="V83" s="176"/>
      <c r="W83" s="166"/>
      <c r="X83" s="175"/>
      <c r="AC83" s="177"/>
      <c r="AD83" s="176"/>
      <c r="AE83" s="166"/>
      <c r="AF83" s="175"/>
      <c r="AK83" s="177"/>
      <c r="AL83" s="176"/>
      <c r="AM83" s="166"/>
      <c r="AN83" s="175"/>
      <c r="AS83" s="177"/>
      <c r="AT83" s="176"/>
      <c r="AU83" s="166"/>
      <c r="AV83" s="175"/>
      <c r="BA83" s="177"/>
      <c r="BB83" s="176"/>
      <c r="BC83" s="166"/>
      <c r="BD83" s="175"/>
      <c r="BI83" s="177"/>
      <c r="BJ83" s="176"/>
      <c r="BK83" s="166"/>
      <c r="BL83" s="175"/>
      <c r="BQ83" s="177"/>
      <c r="BR83" s="176"/>
      <c r="BS83" s="166"/>
      <c r="BT83" s="175"/>
      <c r="BY83" s="177"/>
      <c r="BZ83" s="176"/>
      <c r="CA83" s="166"/>
      <c r="CB83" s="175"/>
      <c r="CG83" s="177"/>
      <c r="CH83" s="176"/>
      <c r="CI83" s="166"/>
      <c r="CJ83" s="175"/>
      <c r="CO83" s="177"/>
      <c r="CP83" s="176"/>
      <c r="CQ83" s="166"/>
      <c r="CR83" s="175"/>
      <c r="CW83" s="177"/>
      <c r="CX83" s="176"/>
      <c r="CY83" s="166"/>
      <c r="CZ83" s="175"/>
      <c r="DE83" s="177"/>
      <c r="DF83" s="176"/>
      <c r="DG83" s="166"/>
      <c r="DH83" s="175"/>
      <c r="DM83" s="177"/>
      <c r="DN83" s="176"/>
      <c r="DO83" s="166"/>
      <c r="DP83" s="175"/>
      <c r="DU83" s="177"/>
      <c r="DV83" s="176"/>
      <c r="DW83" s="166"/>
      <c r="DX83" s="175"/>
      <c r="EC83" s="177"/>
      <c r="ED83" s="176"/>
      <c r="EE83" s="166"/>
      <c r="EF83" s="175"/>
      <c r="EK83" s="177"/>
      <c r="EL83" s="176"/>
      <c r="EM83" s="166"/>
      <c r="EN83" s="175"/>
      <c r="ES83" s="177"/>
      <c r="ET83" s="176"/>
      <c r="EU83" s="166"/>
      <c r="EV83" s="175"/>
      <c r="FA83" s="177"/>
      <c r="FB83" s="176"/>
      <c r="FC83" s="166"/>
      <c r="FD83" s="175"/>
      <c r="FI83" s="177"/>
      <c r="FJ83" s="176"/>
      <c r="FK83" s="166"/>
      <c r="FL83" s="175"/>
      <c r="FQ83" s="177"/>
      <c r="FR83" s="176"/>
      <c r="FS83" s="166"/>
      <c r="FT83" s="175"/>
      <c r="FY83" s="177"/>
      <c r="FZ83" s="176"/>
      <c r="GA83" s="166"/>
      <c r="GB83" s="175"/>
      <c r="GG83" s="177"/>
      <c r="GH83" s="176"/>
      <c r="GI83" s="166"/>
      <c r="GJ83" s="175"/>
      <c r="GO83" s="177"/>
      <c r="GP83" s="176"/>
      <c r="GQ83" s="166"/>
      <c r="GR83" s="175"/>
      <c r="GW83" s="177"/>
      <c r="GX83" s="176"/>
      <c r="GY83" s="166"/>
      <c r="GZ83" s="175"/>
      <c r="HE83" s="177"/>
      <c r="HF83" s="176"/>
      <c r="HG83" s="166"/>
      <c r="HH83" s="175"/>
      <c r="HM83" s="177"/>
      <c r="HN83" s="176"/>
      <c r="HO83" s="166"/>
      <c r="HP83" s="175"/>
      <c r="HU83" s="177"/>
      <c r="HV83" s="176"/>
      <c r="HW83" s="166"/>
      <c r="HX83" s="175"/>
      <c r="IC83" s="177"/>
      <c r="ID83" s="176"/>
      <c r="IE83" s="166"/>
      <c r="IF83" s="175"/>
      <c r="IK83" s="177"/>
      <c r="IL83" s="176"/>
      <c r="IM83" s="166"/>
      <c r="IN83" s="175"/>
    </row>
    <row r="84" spans="2:248" s="153" customFormat="1">
      <c r="B84" s="599" t="str">
        <f>Paisagismo!B76</f>
        <v>vasoura de aço</v>
      </c>
      <c r="C84" s="662"/>
      <c r="D84" s="215">
        <v>1</v>
      </c>
      <c r="E84" s="618">
        <f>Paisagismo!E76</f>
        <v>1</v>
      </c>
      <c r="F84" s="931">
        <f>Paisagismo!F76</f>
        <v>66.8</v>
      </c>
      <c r="G84" s="656">
        <f t="shared" si="8"/>
        <v>0</v>
      </c>
      <c r="H84" s="320"/>
      <c r="M84" s="177"/>
      <c r="N84" s="176"/>
      <c r="O84" s="166"/>
      <c r="P84" s="175"/>
      <c r="U84" s="177"/>
      <c r="V84" s="176"/>
      <c r="W84" s="166"/>
      <c r="X84" s="175"/>
      <c r="AC84" s="177"/>
      <c r="AD84" s="176"/>
      <c r="AE84" s="166"/>
      <c r="AF84" s="175"/>
      <c r="AK84" s="177"/>
      <c r="AL84" s="176"/>
      <c r="AM84" s="166"/>
      <c r="AN84" s="175"/>
      <c r="AS84" s="177"/>
      <c r="AT84" s="176"/>
      <c r="AU84" s="166"/>
      <c r="AV84" s="175"/>
      <c r="BA84" s="177"/>
      <c r="BB84" s="176"/>
      <c r="BC84" s="166"/>
      <c r="BD84" s="175"/>
      <c r="BI84" s="177"/>
      <c r="BJ84" s="176"/>
      <c r="BK84" s="166"/>
      <c r="BL84" s="175"/>
      <c r="BQ84" s="177"/>
      <c r="BR84" s="176"/>
      <c r="BS84" s="166"/>
      <c r="BT84" s="175"/>
      <c r="BY84" s="177"/>
      <c r="BZ84" s="176"/>
      <c r="CA84" s="166"/>
      <c r="CB84" s="175"/>
      <c r="CG84" s="177"/>
      <c r="CH84" s="176"/>
      <c r="CI84" s="166"/>
      <c r="CJ84" s="175"/>
      <c r="CO84" s="177"/>
      <c r="CP84" s="176"/>
      <c r="CQ84" s="166"/>
      <c r="CR84" s="175"/>
      <c r="CW84" s="177"/>
      <c r="CX84" s="176"/>
      <c r="CY84" s="166"/>
      <c r="CZ84" s="175"/>
      <c r="DE84" s="177"/>
      <c r="DF84" s="176"/>
      <c r="DG84" s="166"/>
      <c r="DH84" s="175"/>
      <c r="DM84" s="177"/>
      <c r="DN84" s="176"/>
      <c r="DO84" s="166"/>
      <c r="DP84" s="175"/>
      <c r="DU84" s="177"/>
      <c r="DV84" s="176"/>
      <c r="DW84" s="166"/>
      <c r="DX84" s="175"/>
      <c r="EC84" s="177"/>
      <c r="ED84" s="176"/>
      <c r="EE84" s="166"/>
      <c r="EF84" s="175"/>
      <c r="EK84" s="177"/>
      <c r="EL84" s="176"/>
      <c r="EM84" s="166"/>
      <c r="EN84" s="175"/>
      <c r="ES84" s="177"/>
      <c r="ET84" s="176"/>
      <c r="EU84" s="166"/>
      <c r="EV84" s="175"/>
      <c r="FA84" s="177"/>
      <c r="FB84" s="176"/>
      <c r="FC84" s="166"/>
      <c r="FD84" s="175"/>
      <c r="FI84" s="177"/>
      <c r="FJ84" s="176"/>
      <c r="FK84" s="166"/>
      <c r="FL84" s="175"/>
      <c r="FQ84" s="177"/>
      <c r="FR84" s="176"/>
      <c r="FS84" s="166"/>
      <c r="FT84" s="175"/>
      <c r="FY84" s="177"/>
      <c r="FZ84" s="176"/>
      <c r="GA84" s="166"/>
      <c r="GB84" s="175"/>
      <c r="GG84" s="177"/>
      <c r="GH84" s="176"/>
      <c r="GI84" s="166"/>
      <c r="GJ84" s="175"/>
      <c r="GO84" s="177"/>
      <c r="GP84" s="176"/>
      <c r="GQ84" s="166"/>
      <c r="GR84" s="175"/>
      <c r="GW84" s="177"/>
      <c r="GX84" s="176"/>
      <c r="GY84" s="166"/>
      <c r="GZ84" s="175"/>
      <c r="HE84" s="177"/>
      <c r="HF84" s="176"/>
      <c r="HG84" s="166"/>
      <c r="HH84" s="175"/>
      <c r="HM84" s="177"/>
      <c r="HN84" s="176"/>
      <c r="HO84" s="166"/>
      <c r="HP84" s="175"/>
      <c r="HU84" s="177"/>
      <c r="HV84" s="176"/>
      <c r="HW84" s="166"/>
      <c r="HX84" s="175"/>
      <c r="IC84" s="177"/>
      <c r="ID84" s="176"/>
      <c r="IE84" s="166"/>
      <c r="IF84" s="175"/>
      <c r="IK84" s="177"/>
      <c r="IL84" s="176"/>
      <c r="IM84" s="166"/>
      <c r="IN84" s="175"/>
    </row>
    <row r="85" spans="2:248" s="153" customFormat="1">
      <c r="B85" s="599" t="str">
        <f>Paisagismo!B77</f>
        <v>vasoura de piaçava</v>
      </c>
      <c r="C85" s="662"/>
      <c r="D85" s="215">
        <v>1</v>
      </c>
      <c r="E85" s="618">
        <f>Paisagismo!E77</f>
        <v>1</v>
      </c>
      <c r="F85" s="931">
        <f>Paisagismo!F77</f>
        <v>26.9</v>
      </c>
      <c r="G85" s="656">
        <f t="shared" si="8"/>
        <v>0</v>
      </c>
      <c r="H85" s="320"/>
      <c r="M85" s="177"/>
      <c r="N85" s="176"/>
      <c r="O85" s="166"/>
      <c r="P85" s="175"/>
      <c r="U85" s="177"/>
      <c r="V85" s="176"/>
      <c r="W85" s="166"/>
      <c r="X85" s="175"/>
      <c r="AC85" s="177"/>
      <c r="AD85" s="176"/>
      <c r="AE85" s="166"/>
      <c r="AF85" s="175"/>
      <c r="AK85" s="177"/>
      <c r="AL85" s="176"/>
      <c r="AM85" s="166"/>
      <c r="AN85" s="175"/>
      <c r="AS85" s="177"/>
      <c r="AT85" s="176"/>
      <c r="AU85" s="166"/>
      <c r="AV85" s="175"/>
      <c r="BA85" s="177"/>
      <c r="BB85" s="176"/>
      <c r="BC85" s="166"/>
      <c r="BD85" s="175"/>
      <c r="BI85" s="177"/>
      <c r="BJ85" s="176"/>
      <c r="BK85" s="166"/>
      <c r="BL85" s="175"/>
      <c r="BQ85" s="177"/>
      <c r="BR85" s="176"/>
      <c r="BS85" s="166"/>
      <c r="BT85" s="175"/>
      <c r="BY85" s="177"/>
      <c r="BZ85" s="176"/>
      <c r="CA85" s="166"/>
      <c r="CB85" s="175"/>
      <c r="CG85" s="177"/>
      <c r="CH85" s="176"/>
      <c r="CI85" s="166"/>
      <c r="CJ85" s="175"/>
      <c r="CO85" s="177"/>
      <c r="CP85" s="176"/>
      <c r="CQ85" s="166"/>
      <c r="CR85" s="175"/>
      <c r="CW85" s="177"/>
      <c r="CX85" s="176"/>
      <c r="CY85" s="166"/>
      <c r="CZ85" s="175"/>
      <c r="DE85" s="177"/>
      <c r="DF85" s="176"/>
      <c r="DG85" s="166"/>
      <c r="DH85" s="175"/>
      <c r="DM85" s="177"/>
      <c r="DN85" s="176"/>
      <c r="DO85" s="166"/>
      <c r="DP85" s="175"/>
      <c r="DU85" s="177"/>
      <c r="DV85" s="176"/>
      <c r="DW85" s="166"/>
      <c r="DX85" s="175"/>
      <c r="EC85" s="177"/>
      <c r="ED85" s="176"/>
      <c r="EE85" s="166"/>
      <c r="EF85" s="175"/>
      <c r="EK85" s="177"/>
      <c r="EL85" s="176"/>
      <c r="EM85" s="166"/>
      <c r="EN85" s="175"/>
      <c r="ES85" s="177"/>
      <c r="ET85" s="176"/>
      <c r="EU85" s="166"/>
      <c r="EV85" s="175"/>
      <c r="FA85" s="177"/>
      <c r="FB85" s="176"/>
      <c r="FC85" s="166"/>
      <c r="FD85" s="175"/>
      <c r="FI85" s="177"/>
      <c r="FJ85" s="176"/>
      <c r="FK85" s="166"/>
      <c r="FL85" s="175"/>
      <c r="FQ85" s="177"/>
      <c r="FR85" s="176"/>
      <c r="FS85" s="166"/>
      <c r="FT85" s="175"/>
      <c r="FY85" s="177"/>
      <c r="FZ85" s="176"/>
      <c r="GA85" s="166"/>
      <c r="GB85" s="175"/>
      <c r="GG85" s="177"/>
      <c r="GH85" s="176"/>
      <c r="GI85" s="166"/>
      <c r="GJ85" s="175"/>
      <c r="GO85" s="177"/>
      <c r="GP85" s="176"/>
      <c r="GQ85" s="166"/>
      <c r="GR85" s="175"/>
      <c r="GW85" s="177"/>
      <c r="GX85" s="176"/>
      <c r="GY85" s="166"/>
      <c r="GZ85" s="175"/>
      <c r="HE85" s="177"/>
      <c r="HF85" s="176"/>
      <c r="HG85" s="166"/>
      <c r="HH85" s="175"/>
      <c r="HM85" s="177"/>
      <c r="HN85" s="176"/>
      <c r="HO85" s="166"/>
      <c r="HP85" s="175"/>
      <c r="HU85" s="177"/>
      <c r="HV85" s="176"/>
      <c r="HW85" s="166"/>
      <c r="HX85" s="175"/>
      <c r="IC85" s="177"/>
      <c r="ID85" s="176"/>
      <c r="IE85" s="166"/>
      <c r="IF85" s="175"/>
      <c r="IK85" s="177"/>
      <c r="IL85" s="176"/>
      <c r="IM85" s="166"/>
      <c r="IN85" s="175"/>
    </row>
    <row r="86" spans="2:248" s="153" customFormat="1">
      <c r="B86" s="599" t="str">
        <f>Paisagismo!B78</f>
        <v>pa</v>
      </c>
      <c r="C86" s="662"/>
      <c r="D86" s="215">
        <v>1</v>
      </c>
      <c r="E86" s="618">
        <f>Paisagismo!E78</f>
        <v>0.25</v>
      </c>
      <c r="F86" s="931">
        <f>Paisagismo!F78</f>
        <v>35.9</v>
      </c>
      <c r="G86" s="656">
        <f t="shared" si="8"/>
        <v>0</v>
      </c>
      <c r="H86" s="320"/>
      <c r="M86" s="177"/>
      <c r="N86" s="176"/>
      <c r="O86" s="166"/>
      <c r="P86" s="175"/>
      <c r="U86" s="177"/>
      <c r="V86" s="176"/>
      <c r="W86" s="166"/>
      <c r="X86" s="175"/>
      <c r="AC86" s="177"/>
      <c r="AD86" s="176"/>
      <c r="AE86" s="166"/>
      <c r="AF86" s="175"/>
      <c r="AK86" s="177"/>
      <c r="AL86" s="176"/>
      <c r="AM86" s="166"/>
      <c r="AN86" s="175"/>
      <c r="AS86" s="177"/>
      <c r="AT86" s="176"/>
      <c r="AU86" s="166"/>
      <c r="AV86" s="175"/>
      <c r="BA86" s="177"/>
      <c r="BB86" s="176"/>
      <c r="BC86" s="166"/>
      <c r="BD86" s="175"/>
      <c r="BI86" s="177"/>
      <c r="BJ86" s="176"/>
      <c r="BK86" s="166"/>
      <c r="BL86" s="175"/>
      <c r="BQ86" s="177"/>
      <c r="BR86" s="176"/>
      <c r="BS86" s="166"/>
      <c r="BT86" s="175"/>
      <c r="BY86" s="177"/>
      <c r="BZ86" s="176"/>
      <c r="CA86" s="166"/>
      <c r="CB86" s="175"/>
      <c r="CG86" s="177"/>
      <c r="CH86" s="176"/>
      <c r="CI86" s="166"/>
      <c r="CJ86" s="175"/>
      <c r="CO86" s="177"/>
      <c r="CP86" s="176"/>
      <c r="CQ86" s="166"/>
      <c r="CR86" s="175"/>
      <c r="CW86" s="177"/>
      <c r="CX86" s="176"/>
      <c r="CY86" s="166"/>
      <c r="CZ86" s="175"/>
      <c r="DE86" s="177"/>
      <c r="DF86" s="176"/>
      <c r="DG86" s="166"/>
      <c r="DH86" s="175"/>
      <c r="DM86" s="177"/>
      <c r="DN86" s="176"/>
      <c r="DO86" s="166"/>
      <c r="DP86" s="175"/>
      <c r="DU86" s="177"/>
      <c r="DV86" s="176"/>
      <c r="DW86" s="166"/>
      <c r="DX86" s="175"/>
      <c r="EC86" s="177"/>
      <c r="ED86" s="176"/>
      <c r="EE86" s="166"/>
      <c r="EF86" s="175"/>
      <c r="EK86" s="177"/>
      <c r="EL86" s="176"/>
      <c r="EM86" s="166"/>
      <c r="EN86" s="175"/>
      <c r="ES86" s="177"/>
      <c r="ET86" s="176"/>
      <c r="EU86" s="166"/>
      <c r="EV86" s="175"/>
      <c r="FA86" s="177"/>
      <c r="FB86" s="176"/>
      <c r="FC86" s="166"/>
      <c r="FD86" s="175"/>
      <c r="FI86" s="177"/>
      <c r="FJ86" s="176"/>
      <c r="FK86" s="166"/>
      <c r="FL86" s="175"/>
      <c r="FQ86" s="177"/>
      <c r="FR86" s="176"/>
      <c r="FS86" s="166"/>
      <c r="FT86" s="175"/>
      <c r="FY86" s="177"/>
      <c r="FZ86" s="176"/>
      <c r="GA86" s="166"/>
      <c r="GB86" s="175"/>
      <c r="GG86" s="177"/>
      <c r="GH86" s="176"/>
      <c r="GI86" s="166"/>
      <c r="GJ86" s="175"/>
      <c r="GO86" s="177"/>
      <c r="GP86" s="176"/>
      <c r="GQ86" s="166"/>
      <c r="GR86" s="175"/>
      <c r="GW86" s="177"/>
      <c r="GX86" s="176"/>
      <c r="GY86" s="166"/>
      <c r="GZ86" s="175"/>
      <c r="HE86" s="177"/>
      <c r="HF86" s="176"/>
      <c r="HG86" s="166"/>
      <c r="HH86" s="175"/>
      <c r="HM86" s="177"/>
      <c r="HN86" s="176"/>
      <c r="HO86" s="166"/>
      <c r="HP86" s="175"/>
      <c r="HU86" s="177"/>
      <c r="HV86" s="176"/>
      <c r="HW86" s="166"/>
      <c r="HX86" s="175"/>
      <c r="IC86" s="177"/>
      <c r="ID86" s="176"/>
      <c r="IE86" s="166"/>
      <c r="IF86" s="175"/>
      <c r="IK86" s="177"/>
      <c r="IL86" s="176"/>
      <c r="IM86" s="166"/>
      <c r="IN86" s="175"/>
    </row>
    <row r="87" spans="2:248" s="153" customFormat="1">
      <c r="B87" s="599" t="str">
        <f>Paisagismo!B79</f>
        <v>enxada estreita</v>
      </c>
      <c r="C87" s="662"/>
      <c r="D87" s="215">
        <v>1</v>
      </c>
      <c r="E87" s="618">
        <f>Paisagismo!E79</f>
        <v>0.25</v>
      </c>
      <c r="F87" s="931">
        <f>Paisagismo!F79</f>
        <v>47.9</v>
      </c>
      <c r="G87" s="656">
        <f t="shared" si="8"/>
        <v>0</v>
      </c>
      <c r="H87" s="320"/>
      <c r="M87" s="177"/>
      <c r="N87" s="176"/>
      <c r="O87" s="166"/>
      <c r="P87" s="175"/>
      <c r="U87" s="177"/>
      <c r="V87" s="176"/>
      <c r="W87" s="166"/>
      <c r="X87" s="175"/>
      <c r="AC87" s="177"/>
      <c r="AD87" s="176"/>
      <c r="AE87" s="166"/>
      <c r="AF87" s="175"/>
      <c r="AK87" s="177"/>
      <c r="AL87" s="176"/>
      <c r="AM87" s="166"/>
      <c r="AN87" s="175"/>
      <c r="AS87" s="177"/>
      <c r="AT87" s="176"/>
      <c r="AU87" s="166"/>
      <c r="AV87" s="175"/>
      <c r="BA87" s="177"/>
      <c r="BB87" s="176"/>
      <c r="BC87" s="166"/>
      <c r="BD87" s="175"/>
      <c r="BI87" s="177"/>
      <c r="BJ87" s="176"/>
      <c r="BK87" s="166"/>
      <c r="BL87" s="175"/>
      <c r="BQ87" s="177"/>
      <c r="BR87" s="176"/>
      <c r="BS87" s="166"/>
      <c r="BT87" s="175"/>
      <c r="BY87" s="177"/>
      <c r="BZ87" s="176"/>
      <c r="CA87" s="166"/>
      <c r="CB87" s="175"/>
      <c r="CG87" s="177"/>
      <c r="CH87" s="176"/>
      <c r="CI87" s="166"/>
      <c r="CJ87" s="175"/>
      <c r="CO87" s="177"/>
      <c r="CP87" s="176"/>
      <c r="CQ87" s="166"/>
      <c r="CR87" s="175"/>
      <c r="CW87" s="177"/>
      <c r="CX87" s="176"/>
      <c r="CY87" s="166"/>
      <c r="CZ87" s="175"/>
      <c r="DE87" s="177"/>
      <c r="DF87" s="176"/>
      <c r="DG87" s="166"/>
      <c r="DH87" s="175"/>
      <c r="DM87" s="177"/>
      <c r="DN87" s="176"/>
      <c r="DO87" s="166"/>
      <c r="DP87" s="175"/>
      <c r="DU87" s="177"/>
      <c r="DV87" s="176"/>
      <c r="DW87" s="166"/>
      <c r="DX87" s="175"/>
      <c r="EC87" s="177"/>
      <c r="ED87" s="176"/>
      <c r="EE87" s="166"/>
      <c r="EF87" s="175"/>
      <c r="EK87" s="177"/>
      <c r="EL87" s="176"/>
      <c r="EM87" s="166"/>
      <c r="EN87" s="175"/>
      <c r="ES87" s="177"/>
      <c r="ET87" s="176"/>
      <c r="EU87" s="166"/>
      <c r="EV87" s="175"/>
      <c r="FA87" s="177"/>
      <c r="FB87" s="176"/>
      <c r="FC87" s="166"/>
      <c r="FD87" s="175"/>
      <c r="FI87" s="177"/>
      <c r="FJ87" s="176"/>
      <c r="FK87" s="166"/>
      <c r="FL87" s="175"/>
      <c r="FQ87" s="177"/>
      <c r="FR87" s="176"/>
      <c r="FS87" s="166"/>
      <c r="FT87" s="175"/>
      <c r="FY87" s="177"/>
      <c r="FZ87" s="176"/>
      <c r="GA87" s="166"/>
      <c r="GB87" s="175"/>
      <c r="GG87" s="177"/>
      <c r="GH87" s="176"/>
      <c r="GI87" s="166"/>
      <c r="GJ87" s="175"/>
      <c r="GO87" s="177"/>
      <c r="GP87" s="176"/>
      <c r="GQ87" s="166"/>
      <c r="GR87" s="175"/>
      <c r="GW87" s="177"/>
      <c r="GX87" s="176"/>
      <c r="GY87" s="166"/>
      <c r="GZ87" s="175"/>
      <c r="HE87" s="177"/>
      <c r="HF87" s="176"/>
      <c r="HG87" s="166"/>
      <c r="HH87" s="175"/>
      <c r="HM87" s="177"/>
      <c r="HN87" s="176"/>
      <c r="HO87" s="166"/>
      <c r="HP87" s="175"/>
      <c r="HU87" s="177"/>
      <c r="HV87" s="176"/>
      <c r="HW87" s="166"/>
      <c r="HX87" s="175"/>
      <c r="IC87" s="177"/>
      <c r="ID87" s="176"/>
      <c r="IE87" s="166"/>
      <c r="IF87" s="175"/>
      <c r="IK87" s="177"/>
      <c r="IL87" s="176"/>
      <c r="IM87" s="166"/>
      <c r="IN87" s="175"/>
    </row>
    <row r="88" spans="2:248" s="153" customFormat="1">
      <c r="B88" s="599" t="str">
        <f>Paisagismo!B80</f>
        <v>enxada larga</v>
      </c>
      <c r="C88" s="662"/>
      <c r="D88" s="215">
        <v>1</v>
      </c>
      <c r="E88" s="618">
        <f>Paisagismo!E80</f>
        <v>0.25</v>
      </c>
      <c r="F88" s="931">
        <f>Paisagismo!F80</f>
        <v>47.9</v>
      </c>
      <c r="G88" s="656">
        <f t="shared" si="8"/>
        <v>0</v>
      </c>
      <c r="H88" s="320"/>
      <c r="M88" s="177"/>
      <c r="N88" s="176"/>
      <c r="O88" s="166"/>
      <c r="P88" s="175"/>
      <c r="U88" s="177"/>
      <c r="V88" s="176"/>
      <c r="W88" s="166"/>
      <c r="X88" s="175"/>
      <c r="AC88" s="177"/>
      <c r="AD88" s="176"/>
      <c r="AE88" s="166"/>
      <c r="AF88" s="175"/>
      <c r="AK88" s="177"/>
      <c r="AL88" s="176"/>
      <c r="AM88" s="166"/>
      <c r="AN88" s="175"/>
      <c r="AS88" s="177"/>
      <c r="AT88" s="176"/>
      <c r="AU88" s="166"/>
      <c r="AV88" s="175"/>
      <c r="BA88" s="177"/>
      <c r="BB88" s="176"/>
      <c r="BC88" s="166"/>
      <c r="BD88" s="175"/>
      <c r="BI88" s="177"/>
      <c r="BJ88" s="176"/>
      <c r="BK88" s="166"/>
      <c r="BL88" s="175"/>
      <c r="BQ88" s="177"/>
      <c r="BR88" s="176"/>
      <c r="BS88" s="166"/>
      <c r="BT88" s="175"/>
      <c r="BY88" s="177"/>
      <c r="BZ88" s="176"/>
      <c r="CA88" s="166"/>
      <c r="CB88" s="175"/>
      <c r="CG88" s="177"/>
      <c r="CH88" s="176"/>
      <c r="CI88" s="166"/>
      <c r="CJ88" s="175"/>
      <c r="CO88" s="177"/>
      <c r="CP88" s="176"/>
      <c r="CQ88" s="166"/>
      <c r="CR88" s="175"/>
      <c r="CW88" s="177"/>
      <c r="CX88" s="176"/>
      <c r="CY88" s="166"/>
      <c r="CZ88" s="175"/>
      <c r="DE88" s="177"/>
      <c r="DF88" s="176"/>
      <c r="DG88" s="166"/>
      <c r="DH88" s="175"/>
      <c r="DM88" s="177"/>
      <c r="DN88" s="176"/>
      <c r="DO88" s="166"/>
      <c r="DP88" s="175"/>
      <c r="DU88" s="177"/>
      <c r="DV88" s="176"/>
      <c r="DW88" s="166"/>
      <c r="DX88" s="175"/>
      <c r="EC88" s="177"/>
      <c r="ED88" s="176"/>
      <c r="EE88" s="166"/>
      <c r="EF88" s="175"/>
      <c r="EK88" s="177"/>
      <c r="EL88" s="176"/>
      <c r="EM88" s="166"/>
      <c r="EN88" s="175"/>
      <c r="ES88" s="177"/>
      <c r="ET88" s="176"/>
      <c r="EU88" s="166"/>
      <c r="EV88" s="175"/>
      <c r="FA88" s="177"/>
      <c r="FB88" s="176"/>
      <c r="FC88" s="166"/>
      <c r="FD88" s="175"/>
      <c r="FI88" s="177"/>
      <c r="FJ88" s="176"/>
      <c r="FK88" s="166"/>
      <c r="FL88" s="175"/>
      <c r="FQ88" s="177"/>
      <c r="FR88" s="176"/>
      <c r="FS88" s="166"/>
      <c r="FT88" s="175"/>
      <c r="FY88" s="177"/>
      <c r="FZ88" s="176"/>
      <c r="GA88" s="166"/>
      <c r="GB88" s="175"/>
      <c r="GG88" s="177"/>
      <c r="GH88" s="176"/>
      <c r="GI88" s="166"/>
      <c r="GJ88" s="175"/>
      <c r="GO88" s="177"/>
      <c r="GP88" s="176"/>
      <c r="GQ88" s="166"/>
      <c r="GR88" s="175"/>
      <c r="GW88" s="177"/>
      <c r="GX88" s="176"/>
      <c r="GY88" s="166"/>
      <c r="GZ88" s="175"/>
      <c r="HE88" s="177"/>
      <c r="HF88" s="176"/>
      <c r="HG88" s="166"/>
      <c r="HH88" s="175"/>
      <c r="HM88" s="177"/>
      <c r="HN88" s="176"/>
      <c r="HO88" s="166"/>
      <c r="HP88" s="175"/>
      <c r="HU88" s="177"/>
      <c r="HV88" s="176"/>
      <c r="HW88" s="166"/>
      <c r="HX88" s="175"/>
      <c r="IC88" s="177"/>
      <c r="ID88" s="176"/>
      <c r="IE88" s="166"/>
      <c r="IF88" s="175"/>
      <c r="IK88" s="177"/>
      <c r="IL88" s="176"/>
      <c r="IM88" s="166"/>
      <c r="IN88" s="175"/>
    </row>
    <row r="89" spans="2:248" s="153" customFormat="1">
      <c r="B89" s="599" t="str">
        <f>Paisagismo!B81</f>
        <v>enxadinha</v>
      </c>
      <c r="C89" s="662"/>
      <c r="D89" s="215">
        <v>1</v>
      </c>
      <c r="E89" s="618">
        <f>Paisagismo!E81</f>
        <v>0.25</v>
      </c>
      <c r="F89" s="931">
        <f>Paisagismo!F81</f>
        <v>34.9</v>
      </c>
      <c r="G89" s="656">
        <f t="shared" si="8"/>
        <v>0</v>
      </c>
      <c r="H89" s="320"/>
      <c r="M89" s="177"/>
      <c r="N89" s="176"/>
      <c r="O89" s="166"/>
      <c r="P89" s="175"/>
      <c r="U89" s="177"/>
      <c r="V89" s="176"/>
      <c r="W89" s="166"/>
      <c r="X89" s="175"/>
      <c r="AC89" s="177"/>
      <c r="AD89" s="176"/>
      <c r="AE89" s="166"/>
      <c r="AF89" s="175"/>
      <c r="AK89" s="177"/>
      <c r="AL89" s="176"/>
      <c r="AM89" s="166"/>
      <c r="AN89" s="175"/>
      <c r="AS89" s="177"/>
      <c r="AT89" s="176"/>
      <c r="AU89" s="166"/>
      <c r="AV89" s="175"/>
      <c r="BA89" s="177"/>
      <c r="BB89" s="176"/>
      <c r="BC89" s="166"/>
      <c r="BD89" s="175"/>
      <c r="BI89" s="177"/>
      <c r="BJ89" s="176"/>
      <c r="BK89" s="166"/>
      <c r="BL89" s="175"/>
      <c r="BQ89" s="177"/>
      <c r="BR89" s="176"/>
      <c r="BS89" s="166"/>
      <c r="BT89" s="175"/>
      <c r="BY89" s="177"/>
      <c r="BZ89" s="176"/>
      <c r="CA89" s="166"/>
      <c r="CB89" s="175"/>
      <c r="CG89" s="177"/>
      <c r="CH89" s="176"/>
      <c r="CI89" s="166"/>
      <c r="CJ89" s="175"/>
      <c r="CO89" s="177"/>
      <c r="CP89" s="176"/>
      <c r="CQ89" s="166"/>
      <c r="CR89" s="175"/>
      <c r="CW89" s="177"/>
      <c r="CX89" s="176"/>
      <c r="CY89" s="166"/>
      <c r="CZ89" s="175"/>
      <c r="DE89" s="177"/>
      <c r="DF89" s="176"/>
      <c r="DG89" s="166"/>
      <c r="DH89" s="175"/>
      <c r="DM89" s="177"/>
      <c r="DN89" s="176"/>
      <c r="DO89" s="166"/>
      <c r="DP89" s="175"/>
      <c r="DU89" s="177"/>
      <c r="DV89" s="176"/>
      <c r="DW89" s="166"/>
      <c r="DX89" s="175"/>
      <c r="EC89" s="177"/>
      <c r="ED89" s="176"/>
      <c r="EE89" s="166"/>
      <c r="EF89" s="175"/>
      <c r="EK89" s="177"/>
      <c r="EL89" s="176"/>
      <c r="EM89" s="166"/>
      <c r="EN89" s="175"/>
      <c r="ES89" s="177"/>
      <c r="ET89" s="176"/>
      <c r="EU89" s="166"/>
      <c r="EV89" s="175"/>
      <c r="FA89" s="177"/>
      <c r="FB89" s="176"/>
      <c r="FC89" s="166"/>
      <c r="FD89" s="175"/>
      <c r="FI89" s="177"/>
      <c r="FJ89" s="176"/>
      <c r="FK89" s="166"/>
      <c r="FL89" s="175"/>
      <c r="FQ89" s="177"/>
      <c r="FR89" s="176"/>
      <c r="FS89" s="166"/>
      <c r="FT89" s="175"/>
      <c r="FY89" s="177"/>
      <c r="FZ89" s="176"/>
      <c r="GA89" s="166"/>
      <c r="GB89" s="175"/>
      <c r="GG89" s="177"/>
      <c r="GH89" s="176"/>
      <c r="GI89" s="166"/>
      <c r="GJ89" s="175"/>
      <c r="GO89" s="177"/>
      <c r="GP89" s="176"/>
      <c r="GQ89" s="166"/>
      <c r="GR89" s="175"/>
      <c r="GW89" s="177"/>
      <c r="GX89" s="176"/>
      <c r="GY89" s="166"/>
      <c r="GZ89" s="175"/>
      <c r="HE89" s="177"/>
      <c r="HF89" s="176"/>
      <c r="HG89" s="166"/>
      <c r="HH89" s="175"/>
      <c r="HM89" s="177"/>
      <c r="HN89" s="176"/>
      <c r="HO89" s="166"/>
      <c r="HP89" s="175"/>
      <c r="HU89" s="177"/>
      <c r="HV89" s="176"/>
      <c r="HW89" s="166"/>
      <c r="HX89" s="175"/>
      <c r="IC89" s="177"/>
      <c r="ID89" s="176"/>
      <c r="IE89" s="166"/>
      <c r="IF89" s="175"/>
      <c r="IK89" s="177"/>
      <c r="IL89" s="176"/>
      <c r="IM89" s="166"/>
      <c r="IN89" s="175"/>
    </row>
    <row r="90" spans="2:248" s="153" customFormat="1">
      <c r="B90" s="599" t="str">
        <f>Paisagismo!B82</f>
        <v>carrinho de mão</v>
      </c>
      <c r="C90" s="662"/>
      <c r="D90" s="215">
        <v>1</v>
      </c>
      <c r="E90" s="618">
        <f>Paisagismo!E82</f>
        <v>0.16666666666666666</v>
      </c>
      <c r="F90" s="931">
        <f>Paisagismo!F82</f>
        <v>424.9</v>
      </c>
      <c r="G90" s="656">
        <f t="shared" si="8"/>
        <v>0</v>
      </c>
      <c r="H90" s="320"/>
      <c r="M90" s="177"/>
      <c r="N90" s="176"/>
      <c r="O90" s="166"/>
      <c r="P90" s="175"/>
      <c r="U90" s="177"/>
      <c r="V90" s="176"/>
      <c r="W90" s="166"/>
      <c r="X90" s="175"/>
      <c r="AC90" s="177"/>
      <c r="AD90" s="176"/>
      <c r="AE90" s="166"/>
      <c r="AF90" s="175"/>
      <c r="AK90" s="177"/>
      <c r="AL90" s="176"/>
      <c r="AM90" s="166"/>
      <c r="AN90" s="175"/>
      <c r="AS90" s="177"/>
      <c r="AT90" s="176"/>
      <c r="AU90" s="166"/>
      <c r="AV90" s="175"/>
      <c r="BA90" s="177"/>
      <c r="BB90" s="176"/>
      <c r="BC90" s="166"/>
      <c r="BD90" s="175"/>
      <c r="BI90" s="177"/>
      <c r="BJ90" s="176"/>
      <c r="BK90" s="166"/>
      <c r="BL90" s="175"/>
      <c r="BQ90" s="177"/>
      <c r="BR90" s="176"/>
      <c r="BS90" s="166"/>
      <c r="BT90" s="175"/>
      <c r="BY90" s="177"/>
      <c r="BZ90" s="176"/>
      <c r="CA90" s="166"/>
      <c r="CB90" s="175"/>
      <c r="CG90" s="177"/>
      <c r="CH90" s="176"/>
      <c r="CI90" s="166"/>
      <c r="CJ90" s="175"/>
      <c r="CO90" s="177"/>
      <c r="CP90" s="176"/>
      <c r="CQ90" s="166"/>
      <c r="CR90" s="175"/>
      <c r="CW90" s="177"/>
      <c r="CX90" s="176"/>
      <c r="CY90" s="166"/>
      <c r="CZ90" s="175"/>
      <c r="DE90" s="177"/>
      <c r="DF90" s="176"/>
      <c r="DG90" s="166"/>
      <c r="DH90" s="175"/>
      <c r="DM90" s="177"/>
      <c r="DN90" s="176"/>
      <c r="DO90" s="166"/>
      <c r="DP90" s="175"/>
      <c r="DU90" s="177"/>
      <c r="DV90" s="176"/>
      <c r="DW90" s="166"/>
      <c r="DX90" s="175"/>
      <c r="EC90" s="177"/>
      <c r="ED90" s="176"/>
      <c r="EE90" s="166"/>
      <c r="EF90" s="175"/>
      <c r="EK90" s="177"/>
      <c r="EL90" s="176"/>
      <c r="EM90" s="166"/>
      <c r="EN90" s="175"/>
      <c r="ES90" s="177"/>
      <c r="ET90" s="176"/>
      <c r="EU90" s="166"/>
      <c r="EV90" s="175"/>
      <c r="FA90" s="177"/>
      <c r="FB90" s="176"/>
      <c r="FC90" s="166"/>
      <c r="FD90" s="175"/>
      <c r="FI90" s="177"/>
      <c r="FJ90" s="176"/>
      <c r="FK90" s="166"/>
      <c r="FL90" s="175"/>
      <c r="FQ90" s="177"/>
      <c r="FR90" s="176"/>
      <c r="FS90" s="166"/>
      <c r="FT90" s="175"/>
      <c r="FY90" s="177"/>
      <c r="FZ90" s="176"/>
      <c r="GA90" s="166"/>
      <c r="GB90" s="175"/>
      <c r="GG90" s="177"/>
      <c r="GH90" s="176"/>
      <c r="GI90" s="166"/>
      <c r="GJ90" s="175"/>
      <c r="GO90" s="177"/>
      <c r="GP90" s="176"/>
      <c r="GQ90" s="166"/>
      <c r="GR90" s="175"/>
      <c r="GW90" s="177"/>
      <c r="GX90" s="176"/>
      <c r="GY90" s="166"/>
      <c r="GZ90" s="175"/>
      <c r="HE90" s="177"/>
      <c r="HF90" s="176"/>
      <c r="HG90" s="166"/>
      <c r="HH90" s="175"/>
      <c r="HM90" s="177"/>
      <c r="HN90" s="176"/>
      <c r="HO90" s="166"/>
      <c r="HP90" s="175"/>
      <c r="HU90" s="177"/>
      <c r="HV90" s="176"/>
      <c r="HW90" s="166"/>
      <c r="HX90" s="175"/>
      <c r="IC90" s="177"/>
      <c r="ID90" s="176"/>
      <c r="IE90" s="166"/>
      <c r="IF90" s="175"/>
      <c r="IK90" s="177"/>
      <c r="IL90" s="176"/>
      <c r="IM90" s="166"/>
      <c r="IN90" s="175"/>
    </row>
    <row r="91" spans="2:248" s="153" customFormat="1">
      <c r="B91" s="599" t="str">
        <f>Paisagismo!B83</f>
        <v>chibanca</v>
      </c>
      <c r="C91" s="662"/>
      <c r="D91" s="215">
        <v>1</v>
      </c>
      <c r="E91" s="618">
        <f>Paisagismo!E83</f>
        <v>0.25</v>
      </c>
      <c r="F91" s="931">
        <f>Paisagismo!F83</f>
        <v>71.25</v>
      </c>
      <c r="G91" s="656">
        <f t="shared" si="8"/>
        <v>0</v>
      </c>
      <c r="H91" s="320"/>
      <c r="M91" s="177"/>
      <c r="N91" s="176"/>
      <c r="O91" s="166"/>
      <c r="P91" s="175"/>
      <c r="U91" s="177"/>
      <c r="V91" s="176"/>
      <c r="W91" s="166"/>
      <c r="X91" s="175"/>
      <c r="AC91" s="177"/>
      <c r="AD91" s="176"/>
      <c r="AE91" s="166"/>
      <c r="AF91" s="175"/>
      <c r="AK91" s="177"/>
      <c r="AL91" s="176"/>
      <c r="AM91" s="166"/>
      <c r="AN91" s="175"/>
      <c r="AS91" s="177"/>
      <c r="AT91" s="176"/>
      <c r="AU91" s="166"/>
      <c r="AV91" s="175"/>
      <c r="BA91" s="177"/>
      <c r="BB91" s="176"/>
      <c r="BC91" s="166"/>
      <c r="BD91" s="175"/>
      <c r="BI91" s="177"/>
      <c r="BJ91" s="176"/>
      <c r="BK91" s="166"/>
      <c r="BL91" s="175"/>
      <c r="BQ91" s="177"/>
      <c r="BR91" s="176"/>
      <c r="BS91" s="166"/>
      <c r="BT91" s="175"/>
      <c r="BY91" s="177"/>
      <c r="BZ91" s="176"/>
      <c r="CA91" s="166"/>
      <c r="CB91" s="175"/>
      <c r="CG91" s="177"/>
      <c r="CH91" s="176"/>
      <c r="CI91" s="166"/>
      <c r="CJ91" s="175"/>
      <c r="CO91" s="177"/>
      <c r="CP91" s="176"/>
      <c r="CQ91" s="166"/>
      <c r="CR91" s="175"/>
      <c r="CW91" s="177"/>
      <c r="CX91" s="176"/>
      <c r="CY91" s="166"/>
      <c r="CZ91" s="175"/>
      <c r="DE91" s="177"/>
      <c r="DF91" s="176"/>
      <c r="DG91" s="166"/>
      <c r="DH91" s="175"/>
      <c r="DM91" s="177"/>
      <c r="DN91" s="176"/>
      <c r="DO91" s="166"/>
      <c r="DP91" s="175"/>
      <c r="DU91" s="177"/>
      <c r="DV91" s="176"/>
      <c r="DW91" s="166"/>
      <c r="DX91" s="175"/>
      <c r="EC91" s="177"/>
      <c r="ED91" s="176"/>
      <c r="EE91" s="166"/>
      <c r="EF91" s="175"/>
      <c r="EK91" s="177"/>
      <c r="EL91" s="176"/>
      <c r="EM91" s="166"/>
      <c r="EN91" s="175"/>
      <c r="ES91" s="177"/>
      <c r="ET91" s="176"/>
      <c r="EU91" s="166"/>
      <c r="EV91" s="175"/>
      <c r="FA91" s="177"/>
      <c r="FB91" s="176"/>
      <c r="FC91" s="166"/>
      <c r="FD91" s="175"/>
      <c r="FI91" s="177"/>
      <c r="FJ91" s="176"/>
      <c r="FK91" s="166"/>
      <c r="FL91" s="175"/>
      <c r="FQ91" s="177"/>
      <c r="FR91" s="176"/>
      <c r="FS91" s="166"/>
      <c r="FT91" s="175"/>
      <c r="FY91" s="177"/>
      <c r="FZ91" s="176"/>
      <c r="GA91" s="166"/>
      <c r="GB91" s="175"/>
      <c r="GG91" s="177"/>
      <c r="GH91" s="176"/>
      <c r="GI91" s="166"/>
      <c r="GJ91" s="175"/>
      <c r="GO91" s="177"/>
      <c r="GP91" s="176"/>
      <c r="GQ91" s="166"/>
      <c r="GR91" s="175"/>
      <c r="GW91" s="177"/>
      <c r="GX91" s="176"/>
      <c r="GY91" s="166"/>
      <c r="GZ91" s="175"/>
      <c r="HE91" s="177"/>
      <c r="HF91" s="176"/>
      <c r="HG91" s="166"/>
      <c r="HH91" s="175"/>
      <c r="HM91" s="177"/>
      <c r="HN91" s="176"/>
      <c r="HO91" s="166"/>
      <c r="HP91" s="175"/>
      <c r="HU91" s="177"/>
      <c r="HV91" s="176"/>
      <c r="HW91" s="166"/>
      <c r="HX91" s="175"/>
      <c r="IC91" s="177"/>
      <c r="ID91" s="176"/>
      <c r="IE91" s="166"/>
      <c r="IF91" s="175"/>
      <c r="IK91" s="177"/>
      <c r="IL91" s="176"/>
      <c r="IM91" s="166"/>
      <c r="IN91" s="175"/>
    </row>
    <row r="92" spans="2:248" s="153" customFormat="1">
      <c r="B92" s="599" t="str">
        <f>Paisagismo!B84</f>
        <v xml:space="preserve">escada </v>
      </c>
      <c r="C92" s="662"/>
      <c r="D92" s="215">
        <v>1</v>
      </c>
      <c r="E92" s="618">
        <f>Paisagismo!E84</f>
        <v>8.3333333333333329E-2</v>
      </c>
      <c r="F92" s="931">
        <f>Paisagismo!F84</f>
        <v>898.9</v>
      </c>
      <c r="G92" s="656">
        <f t="shared" si="8"/>
        <v>0</v>
      </c>
      <c r="H92" s="320"/>
      <c r="M92" s="177"/>
      <c r="N92" s="176"/>
      <c r="O92" s="166"/>
      <c r="P92" s="175"/>
      <c r="U92" s="177"/>
      <c r="V92" s="176"/>
      <c r="W92" s="166"/>
      <c r="X92" s="175"/>
      <c r="AC92" s="177"/>
      <c r="AD92" s="176"/>
      <c r="AE92" s="166"/>
      <c r="AF92" s="175"/>
      <c r="AK92" s="177"/>
      <c r="AL92" s="176"/>
      <c r="AM92" s="166"/>
      <c r="AN92" s="175"/>
      <c r="AS92" s="177"/>
      <c r="AT92" s="176"/>
      <c r="AU92" s="166"/>
      <c r="AV92" s="175"/>
      <c r="BA92" s="177"/>
      <c r="BB92" s="176"/>
      <c r="BC92" s="166"/>
      <c r="BD92" s="175"/>
      <c r="BI92" s="177"/>
      <c r="BJ92" s="176"/>
      <c r="BK92" s="166"/>
      <c r="BL92" s="175"/>
      <c r="BQ92" s="177"/>
      <c r="BR92" s="176"/>
      <c r="BS92" s="166"/>
      <c r="BT92" s="175"/>
      <c r="BY92" s="177"/>
      <c r="BZ92" s="176"/>
      <c r="CA92" s="166"/>
      <c r="CB92" s="175"/>
      <c r="CG92" s="177"/>
      <c r="CH92" s="176"/>
      <c r="CI92" s="166"/>
      <c r="CJ92" s="175"/>
      <c r="CO92" s="177"/>
      <c r="CP92" s="176"/>
      <c r="CQ92" s="166"/>
      <c r="CR92" s="175"/>
      <c r="CW92" s="177"/>
      <c r="CX92" s="176"/>
      <c r="CY92" s="166"/>
      <c r="CZ92" s="175"/>
      <c r="DE92" s="177"/>
      <c r="DF92" s="176"/>
      <c r="DG92" s="166"/>
      <c r="DH92" s="175"/>
      <c r="DM92" s="177"/>
      <c r="DN92" s="176"/>
      <c r="DO92" s="166"/>
      <c r="DP92" s="175"/>
      <c r="DU92" s="177"/>
      <c r="DV92" s="176"/>
      <c r="DW92" s="166"/>
      <c r="DX92" s="175"/>
      <c r="EC92" s="177"/>
      <c r="ED92" s="176"/>
      <c r="EE92" s="166"/>
      <c r="EF92" s="175"/>
      <c r="EK92" s="177"/>
      <c r="EL92" s="176"/>
      <c r="EM92" s="166"/>
      <c r="EN92" s="175"/>
      <c r="ES92" s="177"/>
      <c r="ET92" s="176"/>
      <c r="EU92" s="166"/>
      <c r="EV92" s="175"/>
      <c r="FA92" s="177"/>
      <c r="FB92" s="176"/>
      <c r="FC92" s="166"/>
      <c r="FD92" s="175"/>
      <c r="FI92" s="177"/>
      <c r="FJ92" s="176"/>
      <c r="FK92" s="166"/>
      <c r="FL92" s="175"/>
      <c r="FQ92" s="177"/>
      <c r="FR92" s="176"/>
      <c r="FS92" s="166"/>
      <c r="FT92" s="175"/>
      <c r="FY92" s="177"/>
      <c r="FZ92" s="176"/>
      <c r="GA92" s="166"/>
      <c r="GB92" s="175"/>
      <c r="GG92" s="177"/>
      <c r="GH92" s="176"/>
      <c r="GI92" s="166"/>
      <c r="GJ92" s="175"/>
      <c r="GO92" s="177"/>
      <c r="GP92" s="176"/>
      <c r="GQ92" s="166"/>
      <c r="GR92" s="175"/>
      <c r="GW92" s="177"/>
      <c r="GX92" s="176"/>
      <c r="GY92" s="166"/>
      <c r="GZ92" s="175"/>
      <c r="HE92" s="177"/>
      <c r="HF92" s="176"/>
      <c r="HG92" s="166"/>
      <c r="HH92" s="175"/>
      <c r="HM92" s="177"/>
      <c r="HN92" s="176"/>
      <c r="HO92" s="166"/>
      <c r="HP92" s="175"/>
      <c r="HU92" s="177"/>
      <c r="HV92" s="176"/>
      <c r="HW92" s="166"/>
      <c r="HX92" s="175"/>
      <c r="IC92" s="177"/>
      <c r="ID92" s="176"/>
      <c r="IE92" s="166"/>
      <c r="IF92" s="175"/>
      <c r="IK92" s="177"/>
      <c r="IL92" s="176"/>
      <c r="IM92" s="166"/>
      <c r="IN92" s="175"/>
    </row>
    <row r="93" spans="2:248" s="153" customFormat="1">
      <c r="B93" s="599" t="str">
        <f>Paisagismo!B85</f>
        <v>facão</v>
      </c>
      <c r="C93" s="662"/>
      <c r="D93" s="215">
        <v>1</v>
      </c>
      <c r="E93" s="618">
        <f>Paisagismo!E85</f>
        <v>0.25</v>
      </c>
      <c r="F93" s="931">
        <f>Paisagismo!F85</f>
        <v>122.29</v>
      </c>
      <c r="G93" s="656">
        <f t="shared" si="8"/>
        <v>0</v>
      </c>
      <c r="H93" s="320"/>
      <c r="M93" s="177"/>
      <c r="N93" s="176"/>
      <c r="O93" s="166"/>
      <c r="P93" s="175"/>
      <c r="U93" s="177"/>
      <c r="V93" s="176"/>
      <c r="W93" s="166"/>
      <c r="X93" s="175"/>
      <c r="AC93" s="177"/>
      <c r="AD93" s="176"/>
      <c r="AE93" s="166"/>
      <c r="AF93" s="175"/>
      <c r="AK93" s="177"/>
      <c r="AL93" s="176"/>
      <c r="AM93" s="166"/>
      <c r="AN93" s="175"/>
      <c r="AS93" s="177"/>
      <c r="AT93" s="176"/>
      <c r="AU93" s="166"/>
      <c r="AV93" s="175"/>
      <c r="BA93" s="177"/>
      <c r="BB93" s="176"/>
      <c r="BC93" s="166"/>
      <c r="BD93" s="175"/>
      <c r="BI93" s="177"/>
      <c r="BJ93" s="176"/>
      <c r="BK93" s="166"/>
      <c r="BL93" s="175"/>
      <c r="BQ93" s="177"/>
      <c r="BR93" s="176"/>
      <c r="BS93" s="166"/>
      <c r="BT93" s="175"/>
      <c r="BY93" s="177"/>
      <c r="BZ93" s="176"/>
      <c r="CA93" s="166"/>
      <c r="CB93" s="175"/>
      <c r="CG93" s="177"/>
      <c r="CH93" s="176"/>
      <c r="CI93" s="166"/>
      <c r="CJ93" s="175"/>
      <c r="CO93" s="177"/>
      <c r="CP93" s="176"/>
      <c r="CQ93" s="166"/>
      <c r="CR93" s="175"/>
      <c r="CW93" s="177"/>
      <c r="CX93" s="176"/>
      <c r="CY93" s="166"/>
      <c r="CZ93" s="175"/>
      <c r="DE93" s="177"/>
      <c r="DF93" s="176"/>
      <c r="DG93" s="166"/>
      <c r="DH93" s="175"/>
      <c r="DM93" s="177"/>
      <c r="DN93" s="176"/>
      <c r="DO93" s="166"/>
      <c r="DP93" s="175"/>
      <c r="DU93" s="177"/>
      <c r="DV93" s="176"/>
      <c r="DW93" s="166"/>
      <c r="DX93" s="175"/>
      <c r="EC93" s="177"/>
      <c r="ED93" s="176"/>
      <c r="EE93" s="166"/>
      <c r="EF93" s="175"/>
      <c r="EK93" s="177"/>
      <c r="EL93" s="176"/>
      <c r="EM93" s="166"/>
      <c r="EN93" s="175"/>
      <c r="ES93" s="177"/>
      <c r="ET93" s="176"/>
      <c r="EU93" s="166"/>
      <c r="EV93" s="175"/>
      <c r="FA93" s="177"/>
      <c r="FB93" s="176"/>
      <c r="FC93" s="166"/>
      <c r="FD93" s="175"/>
      <c r="FI93" s="177"/>
      <c r="FJ93" s="176"/>
      <c r="FK93" s="166"/>
      <c r="FL93" s="175"/>
      <c r="FQ93" s="177"/>
      <c r="FR93" s="176"/>
      <c r="FS93" s="166"/>
      <c r="FT93" s="175"/>
      <c r="FY93" s="177"/>
      <c r="FZ93" s="176"/>
      <c r="GA93" s="166"/>
      <c r="GB93" s="175"/>
      <c r="GG93" s="177"/>
      <c r="GH93" s="176"/>
      <c r="GI93" s="166"/>
      <c r="GJ93" s="175"/>
      <c r="GO93" s="177"/>
      <c r="GP93" s="176"/>
      <c r="GQ93" s="166"/>
      <c r="GR93" s="175"/>
      <c r="GW93" s="177"/>
      <c r="GX93" s="176"/>
      <c r="GY93" s="166"/>
      <c r="GZ93" s="175"/>
      <c r="HE93" s="177"/>
      <c r="HF93" s="176"/>
      <c r="HG93" s="166"/>
      <c r="HH93" s="175"/>
      <c r="HM93" s="177"/>
      <c r="HN93" s="176"/>
      <c r="HO93" s="166"/>
      <c r="HP93" s="175"/>
      <c r="HU93" s="177"/>
      <c r="HV93" s="176"/>
      <c r="HW93" s="166"/>
      <c r="HX93" s="175"/>
      <c r="IC93" s="177"/>
      <c r="ID93" s="176"/>
      <c r="IE93" s="166"/>
      <c r="IF93" s="175"/>
      <c r="IK93" s="177"/>
      <c r="IL93" s="176"/>
      <c r="IM93" s="166"/>
      <c r="IN93" s="175"/>
    </row>
    <row r="94" spans="2:248" s="153" customFormat="1">
      <c r="B94" s="599" t="str">
        <f>Paisagismo!B86</f>
        <v>foice</v>
      </c>
      <c r="C94" s="662"/>
      <c r="D94" s="215">
        <v>1</v>
      </c>
      <c r="E94" s="618">
        <f>Paisagismo!E86</f>
        <v>0.25</v>
      </c>
      <c r="F94" s="931">
        <f>Paisagismo!F86</f>
        <v>42.9</v>
      </c>
      <c r="G94" s="656">
        <f t="shared" si="8"/>
        <v>0</v>
      </c>
      <c r="H94" s="320"/>
      <c r="M94" s="177"/>
      <c r="N94" s="176"/>
      <c r="O94" s="166"/>
      <c r="P94" s="175"/>
      <c r="U94" s="177"/>
      <c r="V94" s="176"/>
      <c r="W94" s="166"/>
      <c r="X94" s="175"/>
      <c r="AC94" s="177"/>
      <c r="AD94" s="176"/>
      <c r="AE94" s="166"/>
      <c r="AF94" s="175"/>
      <c r="AK94" s="177"/>
      <c r="AL94" s="176"/>
      <c r="AM94" s="166"/>
      <c r="AN94" s="175"/>
      <c r="AS94" s="177"/>
      <c r="AT94" s="176"/>
      <c r="AU94" s="166"/>
      <c r="AV94" s="175"/>
      <c r="BA94" s="177"/>
      <c r="BB94" s="176"/>
      <c r="BC94" s="166"/>
      <c r="BD94" s="175"/>
      <c r="BI94" s="177"/>
      <c r="BJ94" s="176"/>
      <c r="BK94" s="166"/>
      <c r="BL94" s="175"/>
      <c r="BQ94" s="177"/>
      <c r="BR94" s="176"/>
      <c r="BS94" s="166"/>
      <c r="BT94" s="175"/>
      <c r="BY94" s="177"/>
      <c r="BZ94" s="176"/>
      <c r="CA94" s="166"/>
      <c r="CB94" s="175"/>
      <c r="CG94" s="177"/>
      <c r="CH94" s="176"/>
      <c r="CI94" s="166"/>
      <c r="CJ94" s="175"/>
      <c r="CO94" s="177"/>
      <c r="CP94" s="176"/>
      <c r="CQ94" s="166"/>
      <c r="CR94" s="175"/>
      <c r="CW94" s="177"/>
      <c r="CX94" s="176"/>
      <c r="CY94" s="166"/>
      <c r="CZ94" s="175"/>
      <c r="DE94" s="177"/>
      <c r="DF94" s="176"/>
      <c r="DG94" s="166"/>
      <c r="DH94" s="175"/>
      <c r="DM94" s="177"/>
      <c r="DN94" s="176"/>
      <c r="DO94" s="166"/>
      <c r="DP94" s="175"/>
      <c r="DU94" s="177"/>
      <c r="DV94" s="176"/>
      <c r="DW94" s="166"/>
      <c r="DX94" s="175"/>
      <c r="EC94" s="177"/>
      <c r="ED94" s="176"/>
      <c r="EE94" s="166"/>
      <c r="EF94" s="175"/>
      <c r="EK94" s="177"/>
      <c r="EL94" s="176"/>
      <c r="EM94" s="166"/>
      <c r="EN94" s="175"/>
      <c r="ES94" s="177"/>
      <c r="ET94" s="176"/>
      <c r="EU94" s="166"/>
      <c r="EV94" s="175"/>
      <c r="FA94" s="177"/>
      <c r="FB94" s="176"/>
      <c r="FC94" s="166"/>
      <c r="FD94" s="175"/>
      <c r="FI94" s="177"/>
      <c r="FJ94" s="176"/>
      <c r="FK94" s="166"/>
      <c r="FL94" s="175"/>
      <c r="FQ94" s="177"/>
      <c r="FR94" s="176"/>
      <c r="FS94" s="166"/>
      <c r="FT94" s="175"/>
      <c r="FY94" s="177"/>
      <c r="FZ94" s="176"/>
      <c r="GA94" s="166"/>
      <c r="GB94" s="175"/>
      <c r="GG94" s="177"/>
      <c r="GH94" s="176"/>
      <c r="GI94" s="166"/>
      <c r="GJ94" s="175"/>
      <c r="GO94" s="177"/>
      <c r="GP94" s="176"/>
      <c r="GQ94" s="166"/>
      <c r="GR94" s="175"/>
      <c r="GW94" s="177"/>
      <c r="GX94" s="176"/>
      <c r="GY94" s="166"/>
      <c r="GZ94" s="175"/>
      <c r="HE94" s="177"/>
      <c r="HF94" s="176"/>
      <c r="HG94" s="166"/>
      <c r="HH94" s="175"/>
      <c r="HM94" s="177"/>
      <c r="HN94" s="176"/>
      <c r="HO94" s="166"/>
      <c r="HP94" s="175"/>
      <c r="HU94" s="177"/>
      <c r="HV94" s="176"/>
      <c r="HW94" s="166"/>
      <c r="HX94" s="175"/>
      <c r="IC94" s="177"/>
      <c r="ID94" s="176"/>
      <c r="IE94" s="166"/>
      <c r="IF94" s="175"/>
      <c r="IK94" s="177"/>
      <c r="IL94" s="176"/>
      <c r="IM94" s="166"/>
      <c r="IN94" s="175"/>
    </row>
    <row r="95" spans="2:248" s="153" customFormat="1">
      <c r="B95" s="599" t="str">
        <f>Paisagismo!B87</f>
        <v>forçado</v>
      </c>
      <c r="C95" s="662"/>
      <c r="D95" s="215">
        <v>1</v>
      </c>
      <c r="E95" s="618">
        <f>Paisagismo!E87</f>
        <v>0.25</v>
      </c>
      <c r="F95" s="931">
        <f>Paisagismo!F87</f>
        <v>31.1</v>
      </c>
      <c r="G95" s="656">
        <f t="shared" si="8"/>
        <v>0</v>
      </c>
      <c r="H95" s="320"/>
      <c r="M95" s="177"/>
      <c r="N95" s="176"/>
      <c r="O95" s="166"/>
      <c r="P95" s="175"/>
      <c r="U95" s="177"/>
      <c r="V95" s="176"/>
      <c r="W95" s="166"/>
      <c r="X95" s="175"/>
      <c r="AC95" s="177"/>
      <c r="AD95" s="176"/>
      <c r="AE95" s="166"/>
      <c r="AF95" s="175"/>
      <c r="AK95" s="177"/>
      <c r="AL95" s="176"/>
      <c r="AM95" s="166"/>
      <c r="AN95" s="175"/>
      <c r="AS95" s="177"/>
      <c r="AT95" s="176"/>
      <c r="AU95" s="166"/>
      <c r="AV95" s="175"/>
      <c r="BA95" s="177"/>
      <c r="BB95" s="176"/>
      <c r="BC95" s="166"/>
      <c r="BD95" s="175"/>
      <c r="BI95" s="177"/>
      <c r="BJ95" s="176"/>
      <c r="BK95" s="166"/>
      <c r="BL95" s="175"/>
      <c r="BQ95" s="177"/>
      <c r="BR95" s="176"/>
      <c r="BS95" s="166"/>
      <c r="BT95" s="175"/>
      <c r="BY95" s="177"/>
      <c r="BZ95" s="176"/>
      <c r="CA95" s="166"/>
      <c r="CB95" s="175"/>
      <c r="CG95" s="177"/>
      <c r="CH95" s="176"/>
      <c r="CI95" s="166"/>
      <c r="CJ95" s="175"/>
      <c r="CO95" s="177"/>
      <c r="CP95" s="176"/>
      <c r="CQ95" s="166"/>
      <c r="CR95" s="175"/>
      <c r="CW95" s="177"/>
      <c r="CX95" s="176"/>
      <c r="CY95" s="166"/>
      <c r="CZ95" s="175"/>
      <c r="DE95" s="177"/>
      <c r="DF95" s="176"/>
      <c r="DG95" s="166"/>
      <c r="DH95" s="175"/>
      <c r="DM95" s="177"/>
      <c r="DN95" s="176"/>
      <c r="DO95" s="166"/>
      <c r="DP95" s="175"/>
      <c r="DU95" s="177"/>
      <c r="DV95" s="176"/>
      <c r="DW95" s="166"/>
      <c r="DX95" s="175"/>
      <c r="EC95" s="177"/>
      <c r="ED95" s="176"/>
      <c r="EE95" s="166"/>
      <c r="EF95" s="175"/>
      <c r="EK95" s="177"/>
      <c r="EL95" s="176"/>
      <c r="EM95" s="166"/>
      <c r="EN95" s="175"/>
      <c r="ES95" s="177"/>
      <c r="ET95" s="176"/>
      <c r="EU95" s="166"/>
      <c r="EV95" s="175"/>
      <c r="FA95" s="177"/>
      <c r="FB95" s="176"/>
      <c r="FC95" s="166"/>
      <c r="FD95" s="175"/>
      <c r="FI95" s="177"/>
      <c r="FJ95" s="176"/>
      <c r="FK95" s="166"/>
      <c r="FL95" s="175"/>
      <c r="FQ95" s="177"/>
      <c r="FR95" s="176"/>
      <c r="FS95" s="166"/>
      <c r="FT95" s="175"/>
      <c r="FY95" s="177"/>
      <c r="FZ95" s="176"/>
      <c r="GA95" s="166"/>
      <c r="GB95" s="175"/>
      <c r="GG95" s="177"/>
      <c r="GH95" s="176"/>
      <c r="GI95" s="166"/>
      <c r="GJ95" s="175"/>
      <c r="GO95" s="177"/>
      <c r="GP95" s="176"/>
      <c r="GQ95" s="166"/>
      <c r="GR95" s="175"/>
      <c r="GW95" s="177"/>
      <c r="GX95" s="176"/>
      <c r="GY95" s="166"/>
      <c r="GZ95" s="175"/>
      <c r="HE95" s="177"/>
      <c r="HF95" s="176"/>
      <c r="HG95" s="166"/>
      <c r="HH95" s="175"/>
      <c r="HM95" s="177"/>
      <c r="HN95" s="176"/>
      <c r="HO95" s="166"/>
      <c r="HP95" s="175"/>
      <c r="HU95" s="177"/>
      <c r="HV95" s="176"/>
      <c r="HW95" s="166"/>
      <c r="HX95" s="175"/>
      <c r="IC95" s="177"/>
      <c r="ID95" s="176"/>
      <c r="IE95" s="166"/>
      <c r="IF95" s="175"/>
      <c r="IK95" s="177"/>
      <c r="IL95" s="176"/>
      <c r="IM95" s="166"/>
      <c r="IN95" s="175"/>
    </row>
    <row r="96" spans="2:248" s="153" customFormat="1">
      <c r="B96" s="599" t="str">
        <f>Paisagismo!B88</f>
        <v>martelo</v>
      </c>
      <c r="C96" s="662"/>
      <c r="D96" s="215">
        <v>1</v>
      </c>
      <c r="E96" s="618">
        <f>Paisagismo!E88</f>
        <v>0.25</v>
      </c>
      <c r="F96" s="931">
        <f>Paisagismo!F88</f>
        <v>26.9</v>
      </c>
      <c r="G96" s="656">
        <f t="shared" si="8"/>
        <v>0</v>
      </c>
      <c r="H96" s="320"/>
      <c r="M96" s="177"/>
      <c r="N96" s="176"/>
      <c r="O96" s="166"/>
      <c r="P96" s="175"/>
      <c r="U96" s="177"/>
      <c r="V96" s="176"/>
      <c r="W96" s="166"/>
      <c r="X96" s="175"/>
      <c r="AC96" s="177"/>
      <c r="AD96" s="176"/>
      <c r="AE96" s="166"/>
      <c r="AF96" s="175"/>
      <c r="AK96" s="177"/>
      <c r="AL96" s="176"/>
      <c r="AM96" s="166"/>
      <c r="AN96" s="175"/>
      <c r="AS96" s="177"/>
      <c r="AT96" s="176"/>
      <c r="AU96" s="166"/>
      <c r="AV96" s="175"/>
      <c r="BA96" s="177"/>
      <c r="BB96" s="176"/>
      <c r="BC96" s="166"/>
      <c r="BD96" s="175"/>
      <c r="BI96" s="177"/>
      <c r="BJ96" s="176"/>
      <c r="BK96" s="166"/>
      <c r="BL96" s="175"/>
      <c r="BQ96" s="177"/>
      <c r="BR96" s="176"/>
      <c r="BS96" s="166"/>
      <c r="BT96" s="175"/>
      <c r="BY96" s="177"/>
      <c r="BZ96" s="176"/>
      <c r="CA96" s="166"/>
      <c r="CB96" s="175"/>
      <c r="CG96" s="177"/>
      <c r="CH96" s="176"/>
      <c r="CI96" s="166"/>
      <c r="CJ96" s="175"/>
      <c r="CO96" s="177"/>
      <c r="CP96" s="176"/>
      <c r="CQ96" s="166"/>
      <c r="CR96" s="175"/>
      <c r="CW96" s="177"/>
      <c r="CX96" s="176"/>
      <c r="CY96" s="166"/>
      <c r="CZ96" s="175"/>
      <c r="DE96" s="177"/>
      <c r="DF96" s="176"/>
      <c r="DG96" s="166"/>
      <c r="DH96" s="175"/>
      <c r="DM96" s="177"/>
      <c r="DN96" s="176"/>
      <c r="DO96" s="166"/>
      <c r="DP96" s="175"/>
      <c r="DU96" s="177"/>
      <c r="DV96" s="176"/>
      <c r="DW96" s="166"/>
      <c r="DX96" s="175"/>
      <c r="EC96" s="177"/>
      <c r="ED96" s="176"/>
      <c r="EE96" s="166"/>
      <c r="EF96" s="175"/>
      <c r="EK96" s="177"/>
      <c r="EL96" s="176"/>
      <c r="EM96" s="166"/>
      <c r="EN96" s="175"/>
      <c r="ES96" s="177"/>
      <c r="ET96" s="176"/>
      <c r="EU96" s="166"/>
      <c r="EV96" s="175"/>
      <c r="FA96" s="177"/>
      <c r="FB96" s="176"/>
      <c r="FC96" s="166"/>
      <c r="FD96" s="175"/>
      <c r="FI96" s="177"/>
      <c r="FJ96" s="176"/>
      <c r="FK96" s="166"/>
      <c r="FL96" s="175"/>
      <c r="FQ96" s="177"/>
      <c r="FR96" s="176"/>
      <c r="FS96" s="166"/>
      <c r="FT96" s="175"/>
      <c r="FY96" s="177"/>
      <c r="FZ96" s="176"/>
      <c r="GA96" s="166"/>
      <c r="GB96" s="175"/>
      <c r="GG96" s="177"/>
      <c r="GH96" s="176"/>
      <c r="GI96" s="166"/>
      <c r="GJ96" s="175"/>
      <c r="GO96" s="177"/>
      <c r="GP96" s="176"/>
      <c r="GQ96" s="166"/>
      <c r="GR96" s="175"/>
      <c r="GW96" s="177"/>
      <c r="GX96" s="176"/>
      <c r="GY96" s="166"/>
      <c r="GZ96" s="175"/>
      <c r="HE96" s="177"/>
      <c r="HF96" s="176"/>
      <c r="HG96" s="166"/>
      <c r="HH96" s="175"/>
      <c r="HM96" s="177"/>
      <c r="HN96" s="176"/>
      <c r="HO96" s="166"/>
      <c r="HP96" s="175"/>
      <c r="HU96" s="177"/>
      <c r="HV96" s="176"/>
      <c r="HW96" s="166"/>
      <c r="HX96" s="175"/>
      <c r="IC96" s="177"/>
      <c r="ID96" s="176"/>
      <c r="IE96" s="166"/>
      <c r="IF96" s="175"/>
      <c r="IK96" s="177"/>
      <c r="IL96" s="176"/>
      <c r="IM96" s="166"/>
      <c r="IN96" s="175"/>
    </row>
    <row r="97" spans="2:248" s="153" customFormat="1">
      <c r="B97" s="599" t="str">
        <f>Paisagismo!B89</f>
        <v>pazinha</v>
      </c>
      <c r="C97" s="662"/>
      <c r="D97" s="215">
        <v>1</v>
      </c>
      <c r="E97" s="618">
        <f>Paisagismo!E89</f>
        <v>0.25</v>
      </c>
      <c r="F97" s="931">
        <f>Paisagismo!F89</f>
        <v>10.99</v>
      </c>
      <c r="G97" s="656">
        <f t="shared" si="8"/>
        <v>0</v>
      </c>
      <c r="H97" s="320"/>
      <c r="M97" s="177"/>
      <c r="N97" s="176"/>
      <c r="O97" s="166"/>
      <c r="P97" s="175"/>
      <c r="U97" s="177"/>
      <c r="V97" s="176"/>
      <c r="W97" s="166"/>
      <c r="X97" s="175"/>
      <c r="AC97" s="177"/>
      <c r="AD97" s="176"/>
      <c r="AE97" s="166"/>
      <c r="AF97" s="175"/>
      <c r="AK97" s="177"/>
      <c r="AL97" s="176"/>
      <c r="AM97" s="166"/>
      <c r="AN97" s="175"/>
      <c r="AS97" s="177"/>
      <c r="AT97" s="176"/>
      <c r="AU97" s="166"/>
      <c r="AV97" s="175"/>
      <c r="BA97" s="177"/>
      <c r="BB97" s="176"/>
      <c r="BC97" s="166"/>
      <c r="BD97" s="175"/>
      <c r="BI97" s="177"/>
      <c r="BJ97" s="176"/>
      <c r="BK97" s="166"/>
      <c r="BL97" s="175"/>
      <c r="BQ97" s="177"/>
      <c r="BR97" s="176"/>
      <c r="BS97" s="166"/>
      <c r="BT97" s="175"/>
      <c r="BY97" s="177"/>
      <c r="BZ97" s="176"/>
      <c r="CA97" s="166"/>
      <c r="CB97" s="175"/>
      <c r="CG97" s="177"/>
      <c r="CH97" s="176"/>
      <c r="CI97" s="166"/>
      <c r="CJ97" s="175"/>
      <c r="CO97" s="177"/>
      <c r="CP97" s="176"/>
      <c r="CQ97" s="166"/>
      <c r="CR97" s="175"/>
      <c r="CW97" s="177"/>
      <c r="CX97" s="176"/>
      <c r="CY97" s="166"/>
      <c r="CZ97" s="175"/>
      <c r="DE97" s="177"/>
      <c r="DF97" s="176"/>
      <c r="DG97" s="166"/>
      <c r="DH97" s="175"/>
      <c r="DM97" s="177"/>
      <c r="DN97" s="176"/>
      <c r="DO97" s="166"/>
      <c r="DP97" s="175"/>
      <c r="DU97" s="177"/>
      <c r="DV97" s="176"/>
      <c r="DW97" s="166"/>
      <c r="DX97" s="175"/>
      <c r="EC97" s="177"/>
      <c r="ED97" s="176"/>
      <c r="EE97" s="166"/>
      <c r="EF97" s="175"/>
      <c r="EK97" s="177"/>
      <c r="EL97" s="176"/>
      <c r="EM97" s="166"/>
      <c r="EN97" s="175"/>
      <c r="ES97" s="177"/>
      <c r="ET97" s="176"/>
      <c r="EU97" s="166"/>
      <c r="EV97" s="175"/>
      <c r="FA97" s="177"/>
      <c r="FB97" s="176"/>
      <c r="FC97" s="166"/>
      <c r="FD97" s="175"/>
      <c r="FI97" s="177"/>
      <c r="FJ97" s="176"/>
      <c r="FK97" s="166"/>
      <c r="FL97" s="175"/>
      <c r="FQ97" s="177"/>
      <c r="FR97" s="176"/>
      <c r="FS97" s="166"/>
      <c r="FT97" s="175"/>
      <c r="FY97" s="177"/>
      <c r="FZ97" s="176"/>
      <c r="GA97" s="166"/>
      <c r="GB97" s="175"/>
      <c r="GG97" s="177"/>
      <c r="GH97" s="176"/>
      <c r="GI97" s="166"/>
      <c r="GJ97" s="175"/>
      <c r="GO97" s="177"/>
      <c r="GP97" s="176"/>
      <c r="GQ97" s="166"/>
      <c r="GR97" s="175"/>
      <c r="GW97" s="177"/>
      <c r="GX97" s="176"/>
      <c r="GY97" s="166"/>
      <c r="GZ97" s="175"/>
      <c r="HE97" s="177"/>
      <c r="HF97" s="176"/>
      <c r="HG97" s="166"/>
      <c r="HH97" s="175"/>
      <c r="HM97" s="177"/>
      <c r="HN97" s="176"/>
      <c r="HO97" s="166"/>
      <c r="HP97" s="175"/>
      <c r="HU97" s="177"/>
      <c r="HV97" s="176"/>
      <c r="HW97" s="166"/>
      <c r="HX97" s="175"/>
      <c r="IC97" s="177"/>
      <c r="ID97" s="176"/>
      <c r="IE97" s="166"/>
      <c r="IF97" s="175"/>
      <c r="IK97" s="177"/>
      <c r="IL97" s="176"/>
      <c r="IM97" s="166"/>
      <c r="IN97" s="175"/>
    </row>
    <row r="98" spans="2:248" s="153" customFormat="1">
      <c r="B98" s="599" t="str">
        <f>Paisagismo!B90</f>
        <v>podão</v>
      </c>
      <c r="C98" s="662"/>
      <c r="D98" s="215">
        <v>1</v>
      </c>
      <c r="E98" s="618">
        <f>Paisagismo!E90</f>
        <v>0.25</v>
      </c>
      <c r="F98" s="931">
        <f>Paisagismo!F90</f>
        <v>26.9</v>
      </c>
      <c r="G98" s="656">
        <f t="shared" si="8"/>
        <v>0</v>
      </c>
      <c r="H98" s="320"/>
      <c r="M98" s="177"/>
      <c r="N98" s="176"/>
      <c r="O98" s="166"/>
      <c r="P98" s="175"/>
      <c r="U98" s="177"/>
      <c r="V98" s="176"/>
      <c r="W98" s="166"/>
      <c r="X98" s="175"/>
      <c r="AC98" s="177"/>
      <c r="AD98" s="176"/>
      <c r="AE98" s="166"/>
      <c r="AF98" s="175"/>
      <c r="AK98" s="177"/>
      <c r="AL98" s="176"/>
      <c r="AM98" s="166"/>
      <c r="AN98" s="175"/>
      <c r="AS98" s="177"/>
      <c r="AT98" s="176"/>
      <c r="AU98" s="166"/>
      <c r="AV98" s="175"/>
      <c r="BA98" s="177"/>
      <c r="BB98" s="176"/>
      <c r="BC98" s="166"/>
      <c r="BD98" s="175"/>
      <c r="BI98" s="177"/>
      <c r="BJ98" s="176"/>
      <c r="BK98" s="166"/>
      <c r="BL98" s="175"/>
      <c r="BQ98" s="177"/>
      <c r="BR98" s="176"/>
      <c r="BS98" s="166"/>
      <c r="BT98" s="175"/>
      <c r="BY98" s="177"/>
      <c r="BZ98" s="176"/>
      <c r="CA98" s="166"/>
      <c r="CB98" s="175"/>
      <c r="CG98" s="177"/>
      <c r="CH98" s="176"/>
      <c r="CI98" s="166"/>
      <c r="CJ98" s="175"/>
      <c r="CO98" s="177"/>
      <c r="CP98" s="176"/>
      <c r="CQ98" s="166"/>
      <c r="CR98" s="175"/>
      <c r="CW98" s="177"/>
      <c r="CX98" s="176"/>
      <c r="CY98" s="166"/>
      <c r="CZ98" s="175"/>
      <c r="DE98" s="177"/>
      <c r="DF98" s="176"/>
      <c r="DG98" s="166"/>
      <c r="DH98" s="175"/>
      <c r="DM98" s="177"/>
      <c r="DN98" s="176"/>
      <c r="DO98" s="166"/>
      <c r="DP98" s="175"/>
      <c r="DU98" s="177"/>
      <c r="DV98" s="176"/>
      <c r="DW98" s="166"/>
      <c r="DX98" s="175"/>
      <c r="EC98" s="177"/>
      <c r="ED98" s="176"/>
      <c r="EE98" s="166"/>
      <c r="EF98" s="175"/>
      <c r="EK98" s="177"/>
      <c r="EL98" s="176"/>
      <c r="EM98" s="166"/>
      <c r="EN98" s="175"/>
      <c r="ES98" s="177"/>
      <c r="ET98" s="176"/>
      <c r="EU98" s="166"/>
      <c r="EV98" s="175"/>
      <c r="FA98" s="177"/>
      <c r="FB98" s="176"/>
      <c r="FC98" s="166"/>
      <c r="FD98" s="175"/>
      <c r="FI98" s="177"/>
      <c r="FJ98" s="176"/>
      <c r="FK98" s="166"/>
      <c r="FL98" s="175"/>
      <c r="FQ98" s="177"/>
      <c r="FR98" s="176"/>
      <c r="FS98" s="166"/>
      <c r="FT98" s="175"/>
      <c r="FY98" s="177"/>
      <c r="FZ98" s="176"/>
      <c r="GA98" s="166"/>
      <c r="GB98" s="175"/>
      <c r="GG98" s="177"/>
      <c r="GH98" s="176"/>
      <c r="GI98" s="166"/>
      <c r="GJ98" s="175"/>
      <c r="GO98" s="177"/>
      <c r="GP98" s="176"/>
      <c r="GQ98" s="166"/>
      <c r="GR98" s="175"/>
      <c r="GW98" s="177"/>
      <c r="GX98" s="176"/>
      <c r="GY98" s="166"/>
      <c r="GZ98" s="175"/>
      <c r="HE98" s="177"/>
      <c r="HF98" s="176"/>
      <c r="HG98" s="166"/>
      <c r="HH98" s="175"/>
      <c r="HM98" s="177"/>
      <c r="HN98" s="176"/>
      <c r="HO98" s="166"/>
      <c r="HP98" s="175"/>
      <c r="HU98" s="177"/>
      <c r="HV98" s="176"/>
      <c r="HW98" s="166"/>
      <c r="HX98" s="175"/>
      <c r="IC98" s="177"/>
      <c r="ID98" s="176"/>
      <c r="IE98" s="166"/>
      <c r="IF98" s="175"/>
      <c r="IK98" s="177"/>
      <c r="IL98" s="176"/>
      <c r="IM98" s="166"/>
      <c r="IN98" s="175"/>
    </row>
    <row r="99" spans="2:248" s="153" customFormat="1">
      <c r="B99" s="599" t="str">
        <f>Paisagismo!B91</f>
        <v>regador</v>
      </c>
      <c r="C99" s="662"/>
      <c r="D99" s="215">
        <v>1</v>
      </c>
      <c r="E99" s="618">
        <f>Paisagismo!E91</f>
        <v>0.25</v>
      </c>
      <c r="F99" s="931">
        <f>Paisagismo!F91</f>
        <v>69.900000000000006</v>
      </c>
      <c r="G99" s="656">
        <f t="shared" si="8"/>
        <v>0</v>
      </c>
      <c r="H99" s="320"/>
      <c r="M99" s="177"/>
      <c r="N99" s="176"/>
      <c r="O99" s="166"/>
      <c r="P99" s="175"/>
      <c r="U99" s="177"/>
      <c r="V99" s="176"/>
      <c r="W99" s="166"/>
      <c r="X99" s="175"/>
      <c r="AC99" s="177"/>
      <c r="AD99" s="176"/>
      <c r="AE99" s="166"/>
      <c r="AF99" s="175"/>
      <c r="AK99" s="177"/>
      <c r="AL99" s="176"/>
      <c r="AM99" s="166"/>
      <c r="AN99" s="175"/>
      <c r="AS99" s="177"/>
      <c r="AT99" s="176"/>
      <c r="AU99" s="166"/>
      <c r="AV99" s="175"/>
      <c r="BA99" s="177"/>
      <c r="BB99" s="176"/>
      <c r="BC99" s="166"/>
      <c r="BD99" s="175"/>
      <c r="BI99" s="177"/>
      <c r="BJ99" s="176"/>
      <c r="BK99" s="166"/>
      <c r="BL99" s="175"/>
      <c r="BQ99" s="177"/>
      <c r="BR99" s="176"/>
      <c r="BS99" s="166"/>
      <c r="BT99" s="175"/>
      <c r="BY99" s="177"/>
      <c r="BZ99" s="176"/>
      <c r="CA99" s="166"/>
      <c r="CB99" s="175"/>
      <c r="CG99" s="177"/>
      <c r="CH99" s="176"/>
      <c r="CI99" s="166"/>
      <c r="CJ99" s="175"/>
      <c r="CO99" s="177"/>
      <c r="CP99" s="176"/>
      <c r="CQ99" s="166"/>
      <c r="CR99" s="175"/>
      <c r="CW99" s="177"/>
      <c r="CX99" s="176"/>
      <c r="CY99" s="166"/>
      <c r="CZ99" s="175"/>
      <c r="DE99" s="177"/>
      <c r="DF99" s="176"/>
      <c r="DG99" s="166"/>
      <c r="DH99" s="175"/>
      <c r="DM99" s="177"/>
      <c r="DN99" s="176"/>
      <c r="DO99" s="166"/>
      <c r="DP99" s="175"/>
      <c r="DU99" s="177"/>
      <c r="DV99" s="176"/>
      <c r="DW99" s="166"/>
      <c r="DX99" s="175"/>
      <c r="EC99" s="177"/>
      <c r="ED99" s="176"/>
      <c r="EE99" s="166"/>
      <c r="EF99" s="175"/>
      <c r="EK99" s="177"/>
      <c r="EL99" s="176"/>
      <c r="EM99" s="166"/>
      <c r="EN99" s="175"/>
      <c r="ES99" s="177"/>
      <c r="ET99" s="176"/>
      <c r="EU99" s="166"/>
      <c r="EV99" s="175"/>
      <c r="FA99" s="177"/>
      <c r="FB99" s="176"/>
      <c r="FC99" s="166"/>
      <c r="FD99" s="175"/>
      <c r="FI99" s="177"/>
      <c r="FJ99" s="176"/>
      <c r="FK99" s="166"/>
      <c r="FL99" s="175"/>
      <c r="FQ99" s="177"/>
      <c r="FR99" s="176"/>
      <c r="FS99" s="166"/>
      <c r="FT99" s="175"/>
      <c r="FY99" s="177"/>
      <c r="FZ99" s="176"/>
      <c r="GA99" s="166"/>
      <c r="GB99" s="175"/>
      <c r="GG99" s="177"/>
      <c r="GH99" s="176"/>
      <c r="GI99" s="166"/>
      <c r="GJ99" s="175"/>
      <c r="GO99" s="177"/>
      <c r="GP99" s="176"/>
      <c r="GQ99" s="166"/>
      <c r="GR99" s="175"/>
      <c r="GW99" s="177"/>
      <c r="GX99" s="176"/>
      <c r="GY99" s="166"/>
      <c r="GZ99" s="175"/>
      <c r="HE99" s="177"/>
      <c r="HF99" s="176"/>
      <c r="HG99" s="166"/>
      <c r="HH99" s="175"/>
      <c r="HM99" s="177"/>
      <c r="HN99" s="176"/>
      <c r="HO99" s="166"/>
      <c r="HP99" s="175"/>
      <c r="HU99" s="177"/>
      <c r="HV99" s="176"/>
      <c r="HW99" s="166"/>
      <c r="HX99" s="175"/>
      <c r="IC99" s="177"/>
      <c r="ID99" s="176"/>
      <c r="IE99" s="166"/>
      <c r="IF99" s="175"/>
      <c r="IK99" s="177"/>
      <c r="IL99" s="176"/>
      <c r="IM99" s="166"/>
      <c r="IN99" s="175"/>
    </row>
    <row r="100" spans="2:248" s="153" customFormat="1">
      <c r="B100" s="599" t="str">
        <f>Paisagismo!B92</f>
        <v>serra curva</v>
      </c>
      <c r="C100" s="662"/>
      <c r="D100" s="215">
        <v>1</v>
      </c>
      <c r="E100" s="618">
        <f>Paisagismo!E92</f>
        <v>0.25</v>
      </c>
      <c r="F100" s="931">
        <f>Paisagismo!F92</f>
        <v>49.9</v>
      </c>
      <c r="G100" s="656">
        <f t="shared" si="8"/>
        <v>0</v>
      </c>
      <c r="H100" s="320"/>
      <c r="M100" s="177"/>
      <c r="N100" s="176"/>
      <c r="O100" s="166"/>
      <c r="P100" s="175"/>
      <c r="U100" s="177"/>
      <c r="V100" s="176"/>
      <c r="W100" s="166"/>
      <c r="X100" s="175"/>
      <c r="AC100" s="177"/>
      <c r="AD100" s="176"/>
      <c r="AE100" s="166"/>
      <c r="AF100" s="175"/>
      <c r="AK100" s="177"/>
      <c r="AL100" s="176"/>
      <c r="AM100" s="166"/>
      <c r="AN100" s="175"/>
      <c r="AS100" s="177"/>
      <c r="AT100" s="176"/>
      <c r="AU100" s="166"/>
      <c r="AV100" s="175"/>
      <c r="BA100" s="177"/>
      <c r="BB100" s="176"/>
      <c r="BC100" s="166"/>
      <c r="BD100" s="175"/>
      <c r="BI100" s="177"/>
      <c r="BJ100" s="176"/>
      <c r="BK100" s="166"/>
      <c r="BL100" s="175"/>
      <c r="BQ100" s="177"/>
      <c r="BR100" s="176"/>
      <c r="BS100" s="166"/>
      <c r="BT100" s="175"/>
      <c r="BY100" s="177"/>
      <c r="BZ100" s="176"/>
      <c r="CA100" s="166"/>
      <c r="CB100" s="175"/>
      <c r="CG100" s="177"/>
      <c r="CH100" s="176"/>
      <c r="CI100" s="166"/>
      <c r="CJ100" s="175"/>
      <c r="CO100" s="177"/>
      <c r="CP100" s="176"/>
      <c r="CQ100" s="166"/>
      <c r="CR100" s="175"/>
      <c r="CW100" s="177"/>
      <c r="CX100" s="176"/>
      <c r="CY100" s="166"/>
      <c r="CZ100" s="175"/>
      <c r="DE100" s="177"/>
      <c r="DF100" s="176"/>
      <c r="DG100" s="166"/>
      <c r="DH100" s="175"/>
      <c r="DM100" s="177"/>
      <c r="DN100" s="176"/>
      <c r="DO100" s="166"/>
      <c r="DP100" s="175"/>
      <c r="DU100" s="177"/>
      <c r="DV100" s="176"/>
      <c r="DW100" s="166"/>
      <c r="DX100" s="175"/>
      <c r="EC100" s="177"/>
      <c r="ED100" s="176"/>
      <c r="EE100" s="166"/>
      <c r="EF100" s="175"/>
      <c r="EK100" s="177"/>
      <c r="EL100" s="176"/>
      <c r="EM100" s="166"/>
      <c r="EN100" s="175"/>
      <c r="ES100" s="177"/>
      <c r="ET100" s="176"/>
      <c r="EU100" s="166"/>
      <c r="EV100" s="175"/>
      <c r="FA100" s="177"/>
      <c r="FB100" s="176"/>
      <c r="FC100" s="166"/>
      <c r="FD100" s="175"/>
      <c r="FI100" s="177"/>
      <c r="FJ100" s="176"/>
      <c r="FK100" s="166"/>
      <c r="FL100" s="175"/>
      <c r="FQ100" s="177"/>
      <c r="FR100" s="176"/>
      <c r="FS100" s="166"/>
      <c r="FT100" s="175"/>
      <c r="FY100" s="177"/>
      <c r="FZ100" s="176"/>
      <c r="GA100" s="166"/>
      <c r="GB100" s="175"/>
      <c r="GG100" s="177"/>
      <c r="GH100" s="176"/>
      <c r="GI100" s="166"/>
      <c r="GJ100" s="175"/>
      <c r="GO100" s="177"/>
      <c r="GP100" s="176"/>
      <c r="GQ100" s="166"/>
      <c r="GR100" s="175"/>
      <c r="GW100" s="177"/>
      <c r="GX100" s="176"/>
      <c r="GY100" s="166"/>
      <c r="GZ100" s="175"/>
      <c r="HE100" s="177"/>
      <c r="HF100" s="176"/>
      <c r="HG100" s="166"/>
      <c r="HH100" s="175"/>
      <c r="HM100" s="177"/>
      <c r="HN100" s="176"/>
      <c r="HO100" s="166"/>
      <c r="HP100" s="175"/>
      <c r="HU100" s="177"/>
      <c r="HV100" s="176"/>
      <c r="HW100" s="166"/>
      <c r="HX100" s="175"/>
      <c r="IC100" s="177"/>
      <c r="ID100" s="176"/>
      <c r="IE100" s="166"/>
      <c r="IF100" s="175"/>
      <c r="IK100" s="177"/>
      <c r="IL100" s="176"/>
      <c r="IM100" s="166"/>
      <c r="IN100" s="175"/>
    </row>
    <row r="101" spans="2:248" s="153" customFormat="1">
      <c r="B101" s="599" t="str">
        <f>Paisagismo!B93</f>
        <v>tesoura de poda</v>
      </c>
      <c r="C101" s="662"/>
      <c r="D101" s="215">
        <v>1</v>
      </c>
      <c r="E101" s="618">
        <f>Paisagismo!E93</f>
        <v>0.25</v>
      </c>
      <c r="F101" s="931">
        <f>Paisagismo!F93</f>
        <v>20.9</v>
      </c>
      <c r="G101" s="656">
        <f t="shared" si="8"/>
        <v>0</v>
      </c>
      <c r="H101" s="320"/>
      <c r="M101" s="177"/>
      <c r="N101" s="176"/>
      <c r="O101" s="166"/>
      <c r="P101" s="175"/>
      <c r="U101" s="177"/>
      <c r="V101" s="176"/>
      <c r="W101" s="166"/>
      <c r="X101" s="175"/>
      <c r="AC101" s="177"/>
      <c r="AD101" s="176"/>
      <c r="AE101" s="166"/>
      <c r="AF101" s="175"/>
      <c r="AK101" s="177"/>
      <c r="AL101" s="176"/>
      <c r="AM101" s="166"/>
      <c r="AN101" s="175"/>
      <c r="AS101" s="177"/>
      <c r="AT101" s="176"/>
      <c r="AU101" s="166"/>
      <c r="AV101" s="175"/>
      <c r="BA101" s="177"/>
      <c r="BB101" s="176"/>
      <c r="BC101" s="166"/>
      <c r="BD101" s="175"/>
      <c r="BI101" s="177"/>
      <c r="BJ101" s="176"/>
      <c r="BK101" s="166"/>
      <c r="BL101" s="175"/>
      <c r="BQ101" s="177"/>
      <c r="BR101" s="176"/>
      <c r="BS101" s="166"/>
      <c r="BT101" s="175"/>
      <c r="BY101" s="177"/>
      <c r="BZ101" s="176"/>
      <c r="CA101" s="166"/>
      <c r="CB101" s="175"/>
      <c r="CG101" s="177"/>
      <c r="CH101" s="176"/>
      <c r="CI101" s="166"/>
      <c r="CJ101" s="175"/>
      <c r="CO101" s="177"/>
      <c r="CP101" s="176"/>
      <c r="CQ101" s="166"/>
      <c r="CR101" s="175"/>
      <c r="CW101" s="177"/>
      <c r="CX101" s="176"/>
      <c r="CY101" s="166"/>
      <c r="CZ101" s="175"/>
      <c r="DE101" s="177"/>
      <c r="DF101" s="176"/>
      <c r="DG101" s="166"/>
      <c r="DH101" s="175"/>
      <c r="DM101" s="177"/>
      <c r="DN101" s="176"/>
      <c r="DO101" s="166"/>
      <c r="DP101" s="175"/>
      <c r="DU101" s="177"/>
      <c r="DV101" s="176"/>
      <c r="DW101" s="166"/>
      <c r="DX101" s="175"/>
      <c r="EC101" s="177"/>
      <c r="ED101" s="176"/>
      <c r="EE101" s="166"/>
      <c r="EF101" s="175"/>
      <c r="EK101" s="177"/>
      <c r="EL101" s="176"/>
      <c r="EM101" s="166"/>
      <c r="EN101" s="175"/>
      <c r="ES101" s="177"/>
      <c r="ET101" s="176"/>
      <c r="EU101" s="166"/>
      <c r="EV101" s="175"/>
      <c r="FA101" s="177"/>
      <c r="FB101" s="176"/>
      <c r="FC101" s="166"/>
      <c r="FD101" s="175"/>
      <c r="FI101" s="177"/>
      <c r="FJ101" s="176"/>
      <c r="FK101" s="166"/>
      <c r="FL101" s="175"/>
      <c r="FQ101" s="177"/>
      <c r="FR101" s="176"/>
      <c r="FS101" s="166"/>
      <c r="FT101" s="175"/>
      <c r="FY101" s="177"/>
      <c r="FZ101" s="176"/>
      <c r="GA101" s="166"/>
      <c r="GB101" s="175"/>
      <c r="GG101" s="177"/>
      <c r="GH101" s="176"/>
      <c r="GI101" s="166"/>
      <c r="GJ101" s="175"/>
      <c r="GO101" s="177"/>
      <c r="GP101" s="176"/>
      <c r="GQ101" s="166"/>
      <c r="GR101" s="175"/>
      <c r="GW101" s="177"/>
      <c r="GX101" s="176"/>
      <c r="GY101" s="166"/>
      <c r="GZ101" s="175"/>
      <c r="HE101" s="177"/>
      <c r="HF101" s="176"/>
      <c r="HG101" s="166"/>
      <c r="HH101" s="175"/>
      <c r="HM101" s="177"/>
      <c r="HN101" s="176"/>
      <c r="HO101" s="166"/>
      <c r="HP101" s="175"/>
      <c r="HU101" s="177"/>
      <c r="HV101" s="176"/>
      <c r="HW101" s="166"/>
      <c r="HX101" s="175"/>
      <c r="IC101" s="177"/>
      <c r="ID101" s="176"/>
      <c r="IE101" s="166"/>
      <c r="IF101" s="175"/>
      <c r="IK101" s="177"/>
      <c r="IL101" s="176"/>
      <c r="IM101" s="166"/>
      <c r="IN101" s="175"/>
    </row>
    <row r="102" spans="2:248" s="153" customFormat="1">
      <c r="B102" s="599" t="str">
        <f>Paisagismo!B94</f>
        <v>tesoura de poda de grama</v>
      </c>
      <c r="C102" s="662"/>
      <c r="D102" s="215">
        <v>1</v>
      </c>
      <c r="E102" s="618">
        <f>Paisagismo!E94</f>
        <v>0.25</v>
      </c>
      <c r="F102" s="931">
        <f>Paisagismo!F94</f>
        <v>46.9</v>
      </c>
      <c r="G102" s="656">
        <f t="shared" si="8"/>
        <v>0</v>
      </c>
      <c r="H102" s="320"/>
      <c r="M102" s="177"/>
      <c r="N102" s="176"/>
      <c r="O102" s="166"/>
      <c r="P102" s="175"/>
      <c r="U102" s="177"/>
      <c r="V102" s="176"/>
      <c r="W102" s="166"/>
      <c r="X102" s="175"/>
      <c r="AC102" s="177"/>
      <c r="AD102" s="176"/>
      <c r="AE102" s="166"/>
      <c r="AF102" s="175"/>
      <c r="AK102" s="177"/>
      <c r="AL102" s="176"/>
      <c r="AM102" s="166"/>
      <c r="AN102" s="175"/>
      <c r="AS102" s="177"/>
      <c r="AT102" s="176"/>
      <c r="AU102" s="166"/>
      <c r="AV102" s="175"/>
      <c r="BA102" s="177"/>
      <c r="BB102" s="176"/>
      <c r="BC102" s="166"/>
      <c r="BD102" s="175"/>
      <c r="BI102" s="177"/>
      <c r="BJ102" s="176"/>
      <c r="BK102" s="166"/>
      <c r="BL102" s="175"/>
      <c r="BQ102" s="177"/>
      <c r="BR102" s="176"/>
      <c r="BS102" s="166"/>
      <c r="BT102" s="175"/>
      <c r="BY102" s="177"/>
      <c r="BZ102" s="176"/>
      <c r="CA102" s="166"/>
      <c r="CB102" s="175"/>
      <c r="CG102" s="177"/>
      <c r="CH102" s="176"/>
      <c r="CI102" s="166"/>
      <c r="CJ102" s="175"/>
      <c r="CO102" s="177"/>
      <c r="CP102" s="176"/>
      <c r="CQ102" s="166"/>
      <c r="CR102" s="175"/>
      <c r="CW102" s="177"/>
      <c r="CX102" s="176"/>
      <c r="CY102" s="166"/>
      <c r="CZ102" s="175"/>
      <c r="DE102" s="177"/>
      <c r="DF102" s="176"/>
      <c r="DG102" s="166"/>
      <c r="DH102" s="175"/>
      <c r="DM102" s="177"/>
      <c r="DN102" s="176"/>
      <c r="DO102" s="166"/>
      <c r="DP102" s="175"/>
      <c r="DU102" s="177"/>
      <c r="DV102" s="176"/>
      <c r="DW102" s="166"/>
      <c r="DX102" s="175"/>
      <c r="EC102" s="177"/>
      <c r="ED102" s="176"/>
      <c r="EE102" s="166"/>
      <c r="EF102" s="175"/>
      <c r="EK102" s="177"/>
      <c r="EL102" s="176"/>
      <c r="EM102" s="166"/>
      <c r="EN102" s="175"/>
      <c r="ES102" s="177"/>
      <c r="ET102" s="176"/>
      <c r="EU102" s="166"/>
      <c r="EV102" s="175"/>
      <c r="FA102" s="177"/>
      <c r="FB102" s="176"/>
      <c r="FC102" s="166"/>
      <c r="FD102" s="175"/>
      <c r="FI102" s="177"/>
      <c r="FJ102" s="176"/>
      <c r="FK102" s="166"/>
      <c r="FL102" s="175"/>
      <c r="FQ102" s="177"/>
      <c r="FR102" s="176"/>
      <c r="FS102" s="166"/>
      <c r="FT102" s="175"/>
      <c r="FY102" s="177"/>
      <c r="FZ102" s="176"/>
      <c r="GA102" s="166"/>
      <c r="GB102" s="175"/>
      <c r="GG102" s="177"/>
      <c r="GH102" s="176"/>
      <c r="GI102" s="166"/>
      <c r="GJ102" s="175"/>
      <c r="GO102" s="177"/>
      <c r="GP102" s="176"/>
      <c r="GQ102" s="166"/>
      <c r="GR102" s="175"/>
      <c r="GW102" s="177"/>
      <c r="GX102" s="176"/>
      <c r="GY102" s="166"/>
      <c r="GZ102" s="175"/>
      <c r="HE102" s="177"/>
      <c r="HF102" s="176"/>
      <c r="HG102" s="166"/>
      <c r="HH102" s="175"/>
      <c r="HM102" s="177"/>
      <c r="HN102" s="176"/>
      <c r="HO102" s="166"/>
      <c r="HP102" s="175"/>
      <c r="HU102" s="177"/>
      <c r="HV102" s="176"/>
      <c r="HW102" s="166"/>
      <c r="HX102" s="175"/>
      <c r="IC102" s="177"/>
      <c r="ID102" s="176"/>
      <c r="IE102" s="166"/>
      <c r="IF102" s="175"/>
      <c r="IK102" s="177"/>
      <c r="IL102" s="176"/>
      <c r="IM102" s="166"/>
      <c r="IN102" s="175"/>
    </row>
    <row r="103" spans="2:248" s="153" customFormat="1">
      <c r="B103" s="599" t="str">
        <f>Paisagismo!B95</f>
        <v>trena 20 m</v>
      </c>
      <c r="C103" s="662"/>
      <c r="D103" s="215">
        <v>1</v>
      </c>
      <c r="E103" s="618">
        <f>Paisagismo!E95</f>
        <v>0.16666666666666666</v>
      </c>
      <c r="F103" s="931">
        <f>Paisagismo!F95</f>
        <v>32.81</v>
      </c>
      <c r="G103" s="656">
        <f t="shared" si="8"/>
        <v>0</v>
      </c>
      <c r="H103" s="320"/>
      <c r="M103" s="177"/>
      <c r="N103" s="176"/>
      <c r="O103" s="166"/>
      <c r="P103" s="175"/>
      <c r="U103" s="177"/>
      <c r="V103" s="176"/>
      <c r="W103" s="166"/>
      <c r="X103" s="175"/>
      <c r="AC103" s="177"/>
      <c r="AD103" s="176"/>
      <c r="AE103" s="166"/>
      <c r="AF103" s="175"/>
      <c r="AK103" s="177"/>
      <c r="AL103" s="176"/>
      <c r="AM103" s="166"/>
      <c r="AN103" s="175"/>
      <c r="AS103" s="177"/>
      <c r="AT103" s="176"/>
      <c r="AU103" s="166"/>
      <c r="AV103" s="175"/>
      <c r="BA103" s="177"/>
      <c r="BB103" s="176"/>
      <c r="BC103" s="166"/>
      <c r="BD103" s="175"/>
      <c r="BI103" s="177"/>
      <c r="BJ103" s="176"/>
      <c r="BK103" s="166"/>
      <c r="BL103" s="175"/>
      <c r="BQ103" s="177"/>
      <c r="BR103" s="176"/>
      <c r="BS103" s="166"/>
      <c r="BT103" s="175"/>
      <c r="BY103" s="177"/>
      <c r="BZ103" s="176"/>
      <c r="CA103" s="166"/>
      <c r="CB103" s="175"/>
      <c r="CG103" s="177"/>
      <c r="CH103" s="176"/>
      <c r="CI103" s="166"/>
      <c r="CJ103" s="175"/>
      <c r="CO103" s="177"/>
      <c r="CP103" s="176"/>
      <c r="CQ103" s="166"/>
      <c r="CR103" s="175"/>
      <c r="CW103" s="177"/>
      <c r="CX103" s="176"/>
      <c r="CY103" s="166"/>
      <c r="CZ103" s="175"/>
      <c r="DE103" s="177"/>
      <c r="DF103" s="176"/>
      <c r="DG103" s="166"/>
      <c r="DH103" s="175"/>
      <c r="DM103" s="177"/>
      <c r="DN103" s="176"/>
      <c r="DO103" s="166"/>
      <c r="DP103" s="175"/>
      <c r="DU103" s="177"/>
      <c r="DV103" s="176"/>
      <c r="DW103" s="166"/>
      <c r="DX103" s="175"/>
      <c r="EC103" s="177"/>
      <c r="ED103" s="176"/>
      <c r="EE103" s="166"/>
      <c r="EF103" s="175"/>
      <c r="EK103" s="177"/>
      <c r="EL103" s="176"/>
      <c r="EM103" s="166"/>
      <c r="EN103" s="175"/>
      <c r="ES103" s="177"/>
      <c r="ET103" s="176"/>
      <c r="EU103" s="166"/>
      <c r="EV103" s="175"/>
      <c r="FA103" s="177"/>
      <c r="FB103" s="176"/>
      <c r="FC103" s="166"/>
      <c r="FD103" s="175"/>
      <c r="FI103" s="177"/>
      <c r="FJ103" s="176"/>
      <c r="FK103" s="166"/>
      <c r="FL103" s="175"/>
      <c r="FQ103" s="177"/>
      <c r="FR103" s="176"/>
      <c r="FS103" s="166"/>
      <c r="FT103" s="175"/>
      <c r="FY103" s="177"/>
      <c r="FZ103" s="176"/>
      <c r="GA103" s="166"/>
      <c r="GB103" s="175"/>
      <c r="GG103" s="177"/>
      <c r="GH103" s="176"/>
      <c r="GI103" s="166"/>
      <c r="GJ103" s="175"/>
      <c r="GO103" s="177"/>
      <c r="GP103" s="176"/>
      <c r="GQ103" s="166"/>
      <c r="GR103" s="175"/>
      <c r="GW103" s="177"/>
      <c r="GX103" s="176"/>
      <c r="GY103" s="166"/>
      <c r="GZ103" s="175"/>
      <c r="HE103" s="177"/>
      <c r="HF103" s="176"/>
      <c r="HG103" s="166"/>
      <c r="HH103" s="175"/>
      <c r="HM103" s="177"/>
      <c r="HN103" s="176"/>
      <c r="HO103" s="166"/>
      <c r="HP103" s="175"/>
      <c r="HU103" s="177"/>
      <c r="HV103" s="176"/>
      <c r="HW103" s="166"/>
      <c r="HX103" s="175"/>
      <c r="IC103" s="177"/>
      <c r="ID103" s="176"/>
      <c r="IE103" s="166"/>
      <c r="IF103" s="175"/>
      <c r="IK103" s="177"/>
      <c r="IL103" s="176"/>
      <c r="IM103" s="166"/>
      <c r="IN103" s="175"/>
    </row>
    <row r="104" spans="2:248" s="153" customFormat="1" ht="13.5" thickBot="1">
      <c r="B104" s="673"/>
      <c r="C104" s="920"/>
      <c r="D104" s="301"/>
      <c r="E104" s="921"/>
      <c r="F104" s="883"/>
      <c r="G104" s="882"/>
      <c r="H104" s="320"/>
      <c r="M104" s="177"/>
      <c r="N104" s="176"/>
      <c r="O104" s="166"/>
      <c r="P104" s="175"/>
      <c r="U104" s="177"/>
      <c r="V104" s="176"/>
      <c r="W104" s="166"/>
      <c r="X104" s="175"/>
      <c r="AC104" s="177"/>
      <c r="AD104" s="176"/>
      <c r="AE104" s="166"/>
      <c r="AF104" s="175"/>
      <c r="AK104" s="177"/>
      <c r="AL104" s="176"/>
      <c r="AM104" s="166"/>
      <c r="AN104" s="175"/>
      <c r="AS104" s="177"/>
      <c r="AT104" s="176"/>
      <c r="AU104" s="166"/>
      <c r="AV104" s="175"/>
      <c r="BA104" s="177"/>
      <c r="BB104" s="176"/>
      <c r="BC104" s="166"/>
      <c r="BD104" s="175"/>
      <c r="BI104" s="177"/>
      <c r="BJ104" s="176"/>
      <c r="BK104" s="166"/>
      <c r="BL104" s="175"/>
      <c r="BQ104" s="177"/>
      <c r="BR104" s="176"/>
      <c r="BS104" s="166"/>
      <c r="BT104" s="175"/>
      <c r="BY104" s="177"/>
      <c r="BZ104" s="176"/>
      <c r="CA104" s="166"/>
      <c r="CB104" s="175"/>
      <c r="CG104" s="177"/>
      <c r="CH104" s="176"/>
      <c r="CI104" s="166"/>
      <c r="CJ104" s="175"/>
      <c r="CO104" s="177"/>
      <c r="CP104" s="176"/>
      <c r="CQ104" s="166"/>
      <c r="CR104" s="175"/>
      <c r="CW104" s="177"/>
      <c r="CX104" s="176"/>
      <c r="CY104" s="166"/>
      <c r="CZ104" s="175"/>
      <c r="DE104" s="177"/>
      <c r="DF104" s="176"/>
      <c r="DG104" s="166"/>
      <c r="DH104" s="175"/>
      <c r="DM104" s="177"/>
      <c r="DN104" s="176"/>
      <c r="DO104" s="166"/>
      <c r="DP104" s="175"/>
      <c r="DU104" s="177"/>
      <c r="DV104" s="176"/>
      <c r="DW104" s="166"/>
      <c r="DX104" s="175"/>
      <c r="EC104" s="177"/>
      <c r="ED104" s="176"/>
      <c r="EE104" s="166"/>
      <c r="EF104" s="175"/>
      <c r="EK104" s="177"/>
      <c r="EL104" s="176"/>
      <c r="EM104" s="166"/>
      <c r="EN104" s="175"/>
      <c r="ES104" s="177"/>
      <c r="ET104" s="176"/>
      <c r="EU104" s="166"/>
      <c r="EV104" s="175"/>
      <c r="FA104" s="177"/>
      <c r="FB104" s="176"/>
      <c r="FC104" s="166"/>
      <c r="FD104" s="175"/>
      <c r="FI104" s="177"/>
      <c r="FJ104" s="176"/>
      <c r="FK104" s="166"/>
      <c r="FL104" s="175"/>
      <c r="FQ104" s="177"/>
      <c r="FR104" s="176"/>
      <c r="FS104" s="166"/>
      <c r="FT104" s="175"/>
      <c r="FY104" s="177"/>
      <c r="FZ104" s="176"/>
      <c r="GA104" s="166"/>
      <c r="GB104" s="175"/>
      <c r="GG104" s="177"/>
      <c r="GH104" s="176"/>
      <c r="GI104" s="166"/>
      <c r="GJ104" s="175"/>
      <c r="GO104" s="177"/>
      <c r="GP104" s="176"/>
      <c r="GQ104" s="166"/>
      <c r="GR104" s="175"/>
      <c r="GW104" s="177"/>
      <c r="GX104" s="176"/>
      <c r="GY104" s="166"/>
      <c r="GZ104" s="175"/>
      <c r="HE104" s="177"/>
      <c r="HF104" s="176"/>
      <c r="HG104" s="166"/>
      <c r="HH104" s="175"/>
      <c r="HM104" s="177"/>
      <c r="HN104" s="176"/>
      <c r="HO104" s="166"/>
      <c r="HP104" s="175"/>
      <c r="HU104" s="177"/>
      <c r="HV104" s="176"/>
      <c r="HW104" s="166"/>
      <c r="HX104" s="175"/>
      <c r="IC104" s="177"/>
      <c r="ID104" s="176"/>
      <c r="IE104" s="166"/>
      <c r="IF104" s="175"/>
      <c r="IK104" s="177"/>
      <c r="IL104" s="176"/>
      <c r="IM104" s="166"/>
      <c r="IN104" s="175"/>
    </row>
    <row r="105" spans="2:248" s="153" customFormat="1" ht="20.100000000000001" customHeight="1" thickBot="1">
      <c r="B105" s="637"/>
      <c r="C105" s="637"/>
      <c r="D105" s="639"/>
      <c r="E105" s="650"/>
      <c r="F105" s="665"/>
      <c r="G105" s="649">
        <f>SUM(G83:G104)</f>
        <v>0</v>
      </c>
      <c r="H105" s="320"/>
      <c r="L105" s="172"/>
      <c r="M105" s="172"/>
      <c r="N105" s="171"/>
      <c r="O105" s="171"/>
      <c r="P105" s="170"/>
      <c r="T105" s="172"/>
      <c r="U105" s="172"/>
      <c r="V105" s="171"/>
      <c r="W105" s="171"/>
      <c r="X105" s="170"/>
      <c r="AB105" s="172"/>
      <c r="AC105" s="172"/>
      <c r="AD105" s="171"/>
      <c r="AE105" s="171"/>
      <c r="AF105" s="170"/>
      <c r="AJ105" s="172"/>
      <c r="AK105" s="172"/>
      <c r="AL105" s="171"/>
      <c r="AM105" s="171"/>
      <c r="AN105" s="170"/>
      <c r="AR105" s="172"/>
      <c r="AS105" s="172"/>
      <c r="AT105" s="171"/>
      <c r="AU105" s="171"/>
      <c r="AV105" s="170"/>
      <c r="AZ105" s="172"/>
      <c r="BA105" s="172"/>
      <c r="BB105" s="171"/>
      <c r="BC105" s="171"/>
      <c r="BD105" s="170"/>
      <c r="BH105" s="172"/>
      <c r="BI105" s="172"/>
      <c r="BJ105" s="171"/>
      <c r="BK105" s="171"/>
      <c r="BL105" s="170"/>
      <c r="BP105" s="172"/>
      <c r="BQ105" s="172"/>
      <c r="BR105" s="171"/>
      <c r="BS105" s="171"/>
      <c r="BT105" s="170"/>
      <c r="BX105" s="172"/>
      <c r="BY105" s="172"/>
      <c r="BZ105" s="171"/>
      <c r="CA105" s="171"/>
      <c r="CB105" s="170"/>
      <c r="CF105" s="172"/>
      <c r="CG105" s="172"/>
      <c r="CH105" s="171"/>
      <c r="CI105" s="171"/>
      <c r="CJ105" s="170"/>
      <c r="CN105" s="172"/>
      <c r="CO105" s="172"/>
      <c r="CP105" s="171"/>
      <c r="CQ105" s="171"/>
      <c r="CR105" s="170"/>
      <c r="CV105" s="172"/>
      <c r="CW105" s="172"/>
      <c r="CX105" s="171"/>
      <c r="CY105" s="171"/>
      <c r="CZ105" s="170"/>
      <c r="DD105" s="172"/>
      <c r="DE105" s="172"/>
      <c r="DF105" s="171"/>
      <c r="DG105" s="171"/>
      <c r="DH105" s="170"/>
      <c r="DL105" s="172"/>
      <c r="DM105" s="172"/>
      <c r="DN105" s="171"/>
      <c r="DO105" s="171"/>
      <c r="DP105" s="170"/>
      <c r="DT105" s="172"/>
      <c r="DU105" s="172"/>
      <c r="DV105" s="171"/>
      <c r="DW105" s="171"/>
      <c r="DX105" s="170"/>
      <c r="EB105" s="172"/>
      <c r="EC105" s="172"/>
      <c r="ED105" s="171"/>
      <c r="EE105" s="171"/>
      <c r="EF105" s="170"/>
      <c r="EJ105" s="172"/>
      <c r="EK105" s="172"/>
      <c r="EL105" s="171"/>
      <c r="EM105" s="171"/>
      <c r="EN105" s="170"/>
      <c r="ER105" s="172"/>
      <c r="ES105" s="172"/>
      <c r="ET105" s="171"/>
      <c r="EU105" s="171"/>
      <c r="EV105" s="170"/>
      <c r="EZ105" s="172"/>
      <c r="FA105" s="172"/>
      <c r="FB105" s="171"/>
      <c r="FC105" s="171"/>
      <c r="FD105" s="170"/>
      <c r="FH105" s="172"/>
      <c r="FI105" s="172"/>
      <c r="FJ105" s="171"/>
      <c r="FK105" s="171"/>
      <c r="FL105" s="170"/>
      <c r="FP105" s="172"/>
      <c r="FQ105" s="172"/>
      <c r="FR105" s="171"/>
      <c r="FS105" s="171"/>
      <c r="FT105" s="170"/>
      <c r="FX105" s="172"/>
      <c r="FY105" s="172"/>
      <c r="FZ105" s="171"/>
      <c r="GA105" s="171"/>
      <c r="GB105" s="170"/>
      <c r="GF105" s="172"/>
      <c r="GG105" s="172"/>
      <c r="GH105" s="171"/>
      <c r="GI105" s="171"/>
      <c r="GJ105" s="170"/>
      <c r="GN105" s="172"/>
      <c r="GO105" s="172"/>
      <c r="GP105" s="171"/>
      <c r="GQ105" s="171"/>
      <c r="GR105" s="170"/>
      <c r="GV105" s="172"/>
      <c r="GW105" s="172"/>
      <c r="GX105" s="171"/>
      <c r="GY105" s="171"/>
      <c r="GZ105" s="170"/>
      <c r="HD105" s="172"/>
      <c r="HE105" s="172"/>
      <c r="HF105" s="171"/>
      <c r="HG105" s="171"/>
      <c r="HH105" s="170"/>
      <c r="HL105" s="172"/>
      <c r="HM105" s="172"/>
      <c r="HN105" s="171"/>
      <c r="HO105" s="171"/>
      <c r="HP105" s="170"/>
      <c r="HT105" s="172"/>
      <c r="HU105" s="172"/>
      <c r="HV105" s="171"/>
      <c r="HW105" s="171"/>
      <c r="HX105" s="170"/>
      <c r="IB105" s="172"/>
      <c r="IC105" s="172"/>
      <c r="ID105" s="171"/>
      <c r="IE105" s="171"/>
      <c r="IF105" s="170"/>
      <c r="IJ105" s="172"/>
      <c r="IK105" s="172"/>
      <c r="IL105" s="171"/>
      <c r="IM105" s="171"/>
      <c r="IN105" s="170"/>
    </row>
    <row r="106" spans="2:248" ht="15" customHeight="1">
      <c r="B106" s="335" t="s">
        <v>790</v>
      </c>
      <c r="C106" s="320"/>
      <c r="D106" s="320"/>
      <c r="E106" s="320"/>
      <c r="F106" s="320"/>
      <c r="G106" s="320"/>
      <c r="H106" s="320"/>
    </row>
    <row r="107" spans="2:248" ht="13.5" thickBot="1">
      <c r="B107" s="335" t="str">
        <f>Paisagismo!B104</f>
        <v>2.1. CAMINHÃO BAU LEVE COM CAPACIDADE DE 14 PESSOAS</v>
      </c>
      <c r="C107" s="320"/>
      <c r="D107" s="320"/>
      <c r="E107" s="415"/>
      <c r="F107" s="356"/>
      <c r="G107" s="666"/>
      <c r="H107" s="320"/>
    </row>
    <row r="108" spans="2:248">
      <c r="B108" s="335"/>
      <c r="C108" s="320"/>
      <c r="D108" s="320"/>
      <c r="E108" s="667" t="s">
        <v>36</v>
      </c>
      <c r="F108" s="668"/>
      <c r="G108" s="197">
        <f>'Dimens areas verdes'!D295*'Dimens areas verdes'!D306/'Dimens areas verdes'!C118</f>
        <v>45</v>
      </c>
      <c r="H108" s="320"/>
    </row>
    <row r="109" spans="2:248" ht="13.5" thickBot="1">
      <c r="B109" s="357" t="s">
        <v>38</v>
      </c>
      <c r="C109" s="320"/>
      <c r="D109" s="320"/>
      <c r="E109" s="669" t="s">
        <v>37</v>
      </c>
      <c r="F109" s="356"/>
      <c r="G109" s="198">
        <f>'Dimens areas verdes'!D304</f>
        <v>10</v>
      </c>
      <c r="H109" s="320"/>
    </row>
    <row r="110" spans="2:248" ht="13.5" thickBot="1">
      <c r="B110" s="670"/>
      <c r="C110" s="722" t="s">
        <v>39</v>
      </c>
      <c r="D110" s="671" t="s">
        <v>40</v>
      </c>
      <c r="E110" s="671" t="s">
        <v>41</v>
      </c>
      <c r="F110" s="672" t="s">
        <v>26</v>
      </c>
      <c r="G110" s="356"/>
      <c r="H110" s="320"/>
    </row>
    <row r="111" spans="2:248" ht="20.100000000000001" customHeight="1" thickBot="1">
      <c r="B111" s="673" t="s">
        <v>110</v>
      </c>
      <c r="C111" s="674">
        <f>G108</f>
        <v>45</v>
      </c>
      <c r="D111" s="609">
        <f>Banco!D67</f>
        <v>4.2300000000000004</v>
      </c>
      <c r="E111" s="704">
        <f>Paisagismo!E108</f>
        <v>4</v>
      </c>
      <c r="F111" s="427">
        <f>(C111/E111)*D111</f>
        <v>47.587500000000006</v>
      </c>
      <c r="G111" s="356"/>
      <c r="H111" s="320"/>
    </row>
    <row r="112" spans="2:248">
      <c r="B112" s="320"/>
      <c r="C112" s="320"/>
      <c r="D112" s="320"/>
      <c r="E112" s="320"/>
      <c r="F112" s="320"/>
      <c r="G112" s="320"/>
      <c r="H112" s="320"/>
    </row>
    <row r="113" spans="2:8" ht="13.5" thickBot="1">
      <c r="B113" s="383" t="s">
        <v>42</v>
      </c>
      <c r="C113" s="320"/>
      <c r="D113" s="320"/>
      <c r="E113" s="320"/>
      <c r="F113" s="320"/>
      <c r="G113" s="320"/>
      <c r="H113" s="320"/>
    </row>
    <row r="114" spans="2:8" ht="13.5" thickBot="1">
      <c r="B114" s="595" t="s">
        <v>393</v>
      </c>
      <c r="C114" s="676"/>
      <c r="D114" s="677"/>
      <c r="E114" s="677">
        <f>Banco!D229</f>
        <v>0.1</v>
      </c>
      <c r="F114" s="672" t="s">
        <v>26</v>
      </c>
      <c r="G114" s="320"/>
      <c r="H114" s="320"/>
    </row>
    <row r="115" spans="2:8" ht="13.5" thickBot="1">
      <c r="B115" s="608" t="s">
        <v>105</v>
      </c>
      <c r="C115" s="678"/>
      <c r="D115" s="678"/>
      <c r="E115" s="679"/>
      <c r="F115" s="427">
        <f>F111*E114</f>
        <v>4.7587500000000009</v>
      </c>
      <c r="G115" s="320"/>
      <c r="H115" s="320"/>
    </row>
    <row r="116" spans="2:8">
      <c r="B116" s="357"/>
      <c r="C116" s="356"/>
      <c r="D116" s="356"/>
      <c r="E116" s="356"/>
      <c r="F116" s="403"/>
      <c r="G116" s="320"/>
      <c r="H116" s="320"/>
    </row>
    <row r="117" spans="2:8" ht="13.5" thickBot="1">
      <c r="B117" s="357" t="s">
        <v>791</v>
      </c>
      <c r="C117" s="320"/>
      <c r="D117" s="320"/>
      <c r="E117" s="320"/>
      <c r="F117" s="320"/>
      <c r="G117" s="320"/>
      <c r="H117" s="320"/>
    </row>
    <row r="118" spans="2:8">
      <c r="B118" s="625"/>
      <c r="C118" s="680" t="s">
        <v>45</v>
      </c>
      <c r="D118" s="627" t="s">
        <v>32</v>
      </c>
      <c r="E118" s="891" t="s">
        <v>26</v>
      </c>
      <c r="F118" s="320"/>
      <c r="G118" s="320"/>
      <c r="H118" s="383"/>
    </row>
    <row r="119" spans="2:8" ht="13.5" thickBot="1">
      <c r="B119" s="673" t="s">
        <v>109</v>
      </c>
      <c r="C119" s="682">
        <f>G109*'Dimens areas verdes'!D121*0</f>
        <v>0</v>
      </c>
      <c r="D119" s="683">
        <f>Banco!D185</f>
        <v>35</v>
      </c>
      <c r="E119" s="675">
        <f>C119*D119</f>
        <v>0</v>
      </c>
      <c r="F119" s="320"/>
      <c r="G119" s="320"/>
      <c r="H119" s="320"/>
    </row>
    <row r="120" spans="2:8">
      <c r="B120" s="320"/>
      <c r="C120" s="320"/>
      <c r="D120" s="320"/>
      <c r="E120" s="320"/>
      <c r="F120" s="320"/>
      <c r="G120" s="320"/>
      <c r="H120" s="320"/>
    </row>
    <row r="121" spans="2:8" ht="13.5" thickBot="1">
      <c r="B121" s="383" t="s">
        <v>46</v>
      </c>
      <c r="C121" s="335"/>
      <c r="D121" s="335"/>
      <c r="E121" s="335"/>
      <c r="F121" s="320"/>
      <c r="G121" s="320"/>
      <c r="H121" s="383"/>
    </row>
    <row r="122" spans="2:8" ht="13.5" thickBot="1">
      <c r="B122" s="615" t="s">
        <v>28</v>
      </c>
      <c r="C122" s="616" t="s">
        <v>50</v>
      </c>
      <c r="D122" s="616" t="s">
        <v>32</v>
      </c>
      <c r="E122" s="617" t="s">
        <v>76</v>
      </c>
      <c r="F122" s="320"/>
      <c r="G122" s="320"/>
      <c r="H122" s="320"/>
    </row>
    <row r="123" spans="2:8">
      <c r="B123" s="599" t="s">
        <v>47</v>
      </c>
      <c r="C123" s="213">
        <v>6</v>
      </c>
      <c r="D123" s="686">
        <f>Paisagismo!D120</f>
        <v>1605</v>
      </c>
      <c r="E123" s="687">
        <f>D123*C123</f>
        <v>9630</v>
      </c>
      <c r="F123" s="356"/>
      <c r="G123" s="320"/>
      <c r="H123" s="320"/>
    </row>
    <row r="124" spans="2:8">
      <c r="B124" s="602" t="s">
        <v>49</v>
      </c>
      <c r="C124" s="180">
        <v>12</v>
      </c>
      <c r="D124" s="892">
        <f>Paisagismo!D121</f>
        <v>394</v>
      </c>
      <c r="E124" s="688">
        <f>D124*C124</f>
        <v>4728</v>
      </c>
      <c r="F124" s="320"/>
      <c r="G124" s="320"/>
      <c r="H124" s="320"/>
    </row>
    <row r="125" spans="2:8" ht="13.5" thickBot="1">
      <c r="B125" s="689" t="s">
        <v>106</v>
      </c>
      <c r="C125" s="690"/>
      <c r="D125" s="690"/>
      <c r="E125" s="691">
        <f>SUM(E123:E124)</f>
        <v>14358</v>
      </c>
      <c r="F125" s="320"/>
      <c r="G125" s="320"/>
      <c r="H125" s="320"/>
    </row>
    <row r="126" spans="2:8" ht="13.5" thickBot="1">
      <c r="B126" s="320"/>
      <c r="C126" s="320"/>
      <c r="D126" s="320"/>
      <c r="E126" s="320"/>
      <c r="F126" s="320"/>
      <c r="G126" s="320"/>
      <c r="H126" s="320"/>
    </row>
    <row r="127" spans="2:8" ht="13.5" thickBot="1">
      <c r="B127" s="437" t="s">
        <v>108</v>
      </c>
      <c r="C127" s="438"/>
      <c r="D127" s="438"/>
      <c r="E127" s="692">
        <f>Banco!D249</f>
        <v>80000</v>
      </c>
      <c r="F127" s="320"/>
      <c r="G127" s="320"/>
      <c r="H127" s="320"/>
    </row>
    <row r="128" spans="2:8" ht="13.5" thickBot="1">
      <c r="B128" s="357"/>
      <c r="C128" s="356"/>
      <c r="D128" s="356"/>
      <c r="E128" s="395"/>
      <c r="F128" s="320"/>
      <c r="G128" s="320"/>
      <c r="H128" s="320"/>
    </row>
    <row r="129" spans="2:8" ht="13.5" thickBot="1">
      <c r="B129" s="320"/>
      <c r="C129" s="320"/>
      <c r="D129" s="320"/>
      <c r="E129" s="693" t="s">
        <v>26</v>
      </c>
      <c r="F129" s="320"/>
      <c r="G129" s="320"/>
      <c r="H129" s="320"/>
    </row>
    <row r="130" spans="2:8" ht="13.5" thickBot="1">
      <c r="B130" s="437" t="s">
        <v>107</v>
      </c>
      <c r="C130" s="438"/>
      <c r="D130" s="438"/>
      <c r="E130" s="427">
        <f>(E125*C111)/E127</f>
        <v>8.0763750000000005</v>
      </c>
      <c r="F130" s="320"/>
      <c r="G130" s="320"/>
      <c r="H130" s="320"/>
    </row>
    <row r="131" spans="2:8">
      <c r="B131" s="320"/>
      <c r="C131" s="320"/>
      <c r="D131" s="320"/>
      <c r="E131" s="320"/>
      <c r="F131" s="320"/>
      <c r="G131" s="320"/>
      <c r="H131" s="320"/>
    </row>
    <row r="132" spans="2:8">
      <c r="B132" s="357" t="s">
        <v>792</v>
      </c>
      <c r="C132" s="320"/>
      <c r="D132" s="320"/>
      <c r="E132" s="320"/>
      <c r="F132" s="320"/>
      <c r="G132" s="320"/>
      <c r="H132" s="320"/>
    </row>
    <row r="133" spans="2:8" ht="13.5" thickBot="1">
      <c r="B133" s="320"/>
      <c r="C133" s="320"/>
      <c r="D133" s="320"/>
      <c r="E133" s="320"/>
      <c r="F133" s="320"/>
      <c r="G133" s="320"/>
      <c r="H133" s="320"/>
    </row>
    <row r="134" spans="2:8">
      <c r="B134" s="1374" t="s">
        <v>396</v>
      </c>
      <c r="C134" s="1375"/>
      <c r="D134" s="1375"/>
      <c r="E134" s="694">
        <f>Paisagismo!E131</f>
        <v>0.3</v>
      </c>
      <c r="F134" s="320"/>
      <c r="G134" s="320"/>
      <c r="H134" s="320"/>
    </row>
    <row r="135" spans="2:8" ht="13.5" thickBot="1">
      <c r="B135" s="1376" t="s">
        <v>489</v>
      </c>
      <c r="C135" s="1377"/>
      <c r="D135" s="1377"/>
      <c r="E135" s="695">
        <f>Paisagismo!E132</f>
        <v>0.2</v>
      </c>
      <c r="F135" s="320"/>
      <c r="G135" s="320"/>
      <c r="H135" s="320"/>
    </row>
    <row r="136" spans="2:8">
      <c r="B136" s="320"/>
      <c r="C136" s="320"/>
      <c r="D136" s="320"/>
      <c r="E136" s="320"/>
      <c r="F136" s="320"/>
      <c r="G136" s="320"/>
      <c r="H136" s="320"/>
    </row>
    <row r="137" spans="2:8" ht="13.5" thickBot="1">
      <c r="B137" s="357" t="s">
        <v>407</v>
      </c>
      <c r="C137" s="320"/>
      <c r="D137" s="320"/>
      <c r="E137" s="320"/>
      <c r="F137" s="320"/>
      <c r="G137" s="320"/>
      <c r="H137" s="320"/>
    </row>
    <row r="138" spans="2:8" ht="13.5" thickBot="1">
      <c r="B138" s="696"/>
      <c r="C138" s="627" t="s">
        <v>43</v>
      </c>
      <c r="D138" s="627" t="s">
        <v>81</v>
      </c>
      <c r="E138" s="627" t="s">
        <v>80</v>
      </c>
      <c r="F138" s="482" t="s">
        <v>1328</v>
      </c>
      <c r="G138" s="672" t="s">
        <v>26</v>
      </c>
      <c r="H138" s="320"/>
    </row>
    <row r="139" spans="2:8" ht="13.5" thickBot="1">
      <c r="B139" s="634" t="s">
        <v>1123</v>
      </c>
      <c r="C139" s="621">
        <f>G109*0</f>
        <v>0</v>
      </c>
      <c r="D139" s="697">
        <f>Paisagismo!D136</f>
        <v>238383</v>
      </c>
      <c r="E139" s="698">
        <f>D139*E134</f>
        <v>71514.899999999994</v>
      </c>
      <c r="F139" s="699">
        <f>Paisagismo!F136</f>
        <v>30</v>
      </c>
      <c r="G139" s="427">
        <f>C139*E139/F139</f>
        <v>0</v>
      </c>
      <c r="H139" s="320"/>
    </row>
    <row r="140" spans="2:8">
      <c r="B140" s="357"/>
      <c r="C140" s="356"/>
      <c r="D140" s="700"/>
      <c r="E140" s="700"/>
      <c r="F140" s="356"/>
      <c r="G140" s="403"/>
      <c r="H140" s="320"/>
    </row>
    <row r="141" spans="2:8" ht="13.5" thickBot="1">
      <c r="B141" s="357" t="s">
        <v>490</v>
      </c>
      <c r="C141" s="320"/>
      <c r="D141" s="320"/>
      <c r="E141" s="320"/>
      <c r="F141" s="320"/>
      <c r="G141" s="320"/>
      <c r="H141" s="320"/>
    </row>
    <row r="142" spans="2:8" ht="13.5" thickBot="1">
      <c r="B142" s="696"/>
      <c r="C142" s="627" t="s">
        <v>43</v>
      </c>
      <c r="D142" s="627" t="s">
        <v>81</v>
      </c>
      <c r="E142" s="627" t="s">
        <v>80</v>
      </c>
      <c r="F142" s="482" t="s">
        <v>1328</v>
      </c>
      <c r="G142" s="672" t="s">
        <v>26</v>
      </c>
      <c r="H142" s="320"/>
    </row>
    <row r="143" spans="2:8" ht="13.5" thickBot="1">
      <c r="B143" s="634" t="s">
        <v>1159</v>
      </c>
      <c r="C143" s="621">
        <f>C139</f>
        <v>0</v>
      </c>
      <c r="D143" s="697">
        <f>Paisagismo!D140</f>
        <v>29500</v>
      </c>
      <c r="E143" s="698">
        <f>D143*E135</f>
        <v>5900</v>
      </c>
      <c r="F143" s="699">
        <f>F139</f>
        <v>30</v>
      </c>
      <c r="G143" s="427">
        <f>C143*E143/F143</f>
        <v>0</v>
      </c>
      <c r="H143" s="320"/>
    </row>
    <row r="144" spans="2:8">
      <c r="B144" s="357"/>
      <c r="C144" s="356"/>
      <c r="D144" s="700"/>
      <c r="E144" s="700"/>
      <c r="F144" s="356"/>
      <c r="G144" s="403"/>
      <c r="H144" s="320"/>
    </row>
    <row r="145" spans="2:8">
      <c r="B145" s="357" t="s">
        <v>793</v>
      </c>
      <c r="C145" s="320"/>
      <c r="D145" s="320"/>
      <c r="E145" s="320"/>
      <c r="F145" s="320"/>
      <c r="G145" s="320"/>
      <c r="H145" s="320"/>
    </row>
    <row r="146" spans="2:8" ht="13.5" thickBot="1">
      <c r="B146" s="357"/>
      <c r="C146" s="320"/>
      <c r="D146" s="320"/>
      <c r="E146" s="320"/>
      <c r="F146" s="320"/>
      <c r="G146" s="320"/>
      <c r="H146" s="320"/>
    </row>
    <row r="147" spans="2:8">
      <c r="B147" s="1374" t="s">
        <v>396</v>
      </c>
      <c r="C147" s="1375"/>
      <c r="D147" s="1375"/>
      <c r="E147" s="694">
        <f>Paisagismo!E144</f>
        <v>0.37</v>
      </c>
      <c r="F147" s="320"/>
      <c r="G147" s="320"/>
      <c r="H147" s="320"/>
    </row>
    <row r="148" spans="2:8" ht="13.5" thickBot="1">
      <c r="B148" s="1376" t="s">
        <v>489</v>
      </c>
      <c r="C148" s="1377"/>
      <c r="D148" s="1377"/>
      <c r="E148" s="695">
        <f>Paisagismo!E145</f>
        <v>0.35</v>
      </c>
      <c r="F148" s="320"/>
      <c r="G148" s="320"/>
      <c r="H148" s="320"/>
    </row>
    <row r="149" spans="2:8">
      <c r="B149" s="357"/>
      <c r="C149" s="320"/>
      <c r="D149" s="320"/>
      <c r="E149" s="320"/>
      <c r="F149" s="320"/>
      <c r="G149" s="320"/>
      <c r="H149" s="320"/>
    </row>
    <row r="150" spans="2:8" ht="13.5" thickBot="1">
      <c r="B150" s="357" t="s">
        <v>408</v>
      </c>
      <c r="C150" s="320"/>
      <c r="D150" s="320"/>
      <c r="E150" s="320"/>
      <c r="F150" s="320"/>
      <c r="G150" s="320"/>
      <c r="H150" s="320"/>
    </row>
    <row r="151" spans="2:8" ht="13.5" thickBot="1">
      <c r="B151" s="696"/>
      <c r="C151" s="627" t="s">
        <v>43</v>
      </c>
      <c r="D151" s="627" t="s">
        <v>81</v>
      </c>
      <c r="E151" s="627" t="s">
        <v>1036</v>
      </c>
      <c r="F151" s="482" t="s">
        <v>1328</v>
      </c>
      <c r="G151" s="672" t="s">
        <v>26</v>
      </c>
      <c r="H151" s="320"/>
    </row>
    <row r="152" spans="2:8" ht="13.5" thickBot="1">
      <c r="B152" s="634" t="s">
        <v>1126</v>
      </c>
      <c r="C152" s="701">
        <f>G109*0</f>
        <v>0</v>
      </c>
      <c r="D152" s="697">
        <f>D139</f>
        <v>238383</v>
      </c>
      <c r="E152" s="698">
        <f>D152*E147</f>
        <v>88201.709999999992</v>
      </c>
      <c r="F152" s="699">
        <f>Paisagismo!F149</f>
        <v>30</v>
      </c>
      <c r="G152" s="427">
        <f>C152*E152/F152</f>
        <v>0</v>
      </c>
      <c r="H152" s="320"/>
    </row>
    <row r="153" spans="2:8">
      <c r="B153" s="357"/>
      <c r="C153" s="356"/>
      <c r="D153" s="700"/>
      <c r="E153" s="700"/>
      <c r="F153" s="356"/>
      <c r="G153" s="403"/>
      <c r="H153" s="320"/>
    </row>
    <row r="154" spans="2:8" ht="13.5" thickBot="1">
      <c r="B154" s="357" t="s">
        <v>491</v>
      </c>
      <c r="C154" s="320"/>
      <c r="D154" s="320"/>
      <c r="E154" s="320"/>
      <c r="F154" s="320"/>
      <c r="G154" s="320"/>
      <c r="H154" s="320"/>
    </row>
    <row r="155" spans="2:8" ht="13.5" thickBot="1">
      <c r="B155" s="696"/>
      <c r="C155" s="627" t="s">
        <v>43</v>
      </c>
      <c r="D155" s="627" t="s">
        <v>81</v>
      </c>
      <c r="E155" s="627" t="s">
        <v>1036</v>
      </c>
      <c r="F155" s="482" t="s">
        <v>1328</v>
      </c>
      <c r="G155" s="672" t="s">
        <v>26</v>
      </c>
      <c r="H155" s="320"/>
    </row>
    <row r="156" spans="2:8" ht="13.5" thickBot="1">
      <c r="B156" s="634" t="s">
        <v>1160</v>
      </c>
      <c r="C156" s="621">
        <f>C152</f>
        <v>0</v>
      </c>
      <c r="D156" s="697">
        <f>D143</f>
        <v>29500</v>
      </c>
      <c r="E156" s="698">
        <f>D156*E148</f>
        <v>10325</v>
      </c>
      <c r="F156" s="699">
        <f>Paisagismo!F153</f>
        <v>30</v>
      </c>
      <c r="G156" s="427">
        <f>C156*E156/F156</f>
        <v>0</v>
      </c>
      <c r="H156" s="320"/>
    </row>
    <row r="157" spans="2:8">
      <c r="B157" s="357"/>
      <c r="C157" s="320"/>
      <c r="D157" s="320"/>
      <c r="E157" s="320"/>
      <c r="F157" s="320"/>
      <c r="G157" s="320"/>
      <c r="H157" s="320"/>
    </row>
    <row r="158" spans="2:8" ht="13.5" thickBot="1">
      <c r="B158" s="383" t="s">
        <v>794</v>
      </c>
      <c r="C158" s="320"/>
      <c r="D158" s="320"/>
      <c r="E158" s="320"/>
      <c r="F158" s="320"/>
      <c r="G158" s="320"/>
      <c r="H158" s="320"/>
    </row>
    <row r="159" spans="2:8" ht="13.5" thickBot="1">
      <c r="B159" s="615" t="s">
        <v>28</v>
      </c>
      <c r="C159" s="617" t="s">
        <v>79</v>
      </c>
      <c r="D159" s="320"/>
      <c r="E159" s="320"/>
      <c r="F159" s="320"/>
      <c r="G159" s="320"/>
      <c r="H159" s="320"/>
    </row>
    <row r="160" spans="2:8">
      <c r="B160" s="599" t="s">
        <v>54</v>
      </c>
      <c r="C160" s="687">
        <f>Banco!D269*D139</f>
        <v>2383.83</v>
      </c>
      <c r="D160" s="320"/>
      <c r="E160" s="320"/>
      <c r="F160" s="320"/>
      <c r="G160" s="320"/>
      <c r="H160" s="320"/>
    </row>
    <row r="161" spans="2:8">
      <c r="B161" s="602" t="s">
        <v>55</v>
      </c>
      <c r="C161" s="688">
        <f>Banco!D267</f>
        <v>5.78</v>
      </c>
      <c r="D161" s="320"/>
      <c r="E161" s="320"/>
      <c r="F161" s="320"/>
      <c r="G161" s="320"/>
      <c r="H161" s="320"/>
    </row>
    <row r="162" spans="2:8" ht="13.5" thickBot="1">
      <c r="B162" s="602" t="s">
        <v>56</v>
      </c>
      <c r="C162" s="688">
        <f>D139*Banco!D272</f>
        <v>3575.7449999999999</v>
      </c>
      <c r="D162" s="320"/>
      <c r="E162" s="320"/>
      <c r="F162" s="320"/>
      <c r="G162" s="320"/>
      <c r="H162" s="320"/>
    </row>
    <row r="163" spans="2:8" ht="13.5" thickBot="1">
      <c r="B163" s="602" t="s">
        <v>85</v>
      </c>
      <c r="C163" s="688">
        <f>SUM(C160:C162)</f>
        <v>5965.3549999999996</v>
      </c>
      <c r="D163" s="693" t="s">
        <v>26</v>
      </c>
      <c r="E163" s="320"/>
      <c r="F163" s="320"/>
      <c r="G163" s="320"/>
      <c r="H163" s="320"/>
    </row>
    <row r="164" spans="2:8" ht="13.5" thickBot="1">
      <c r="B164" s="608" t="s">
        <v>86</v>
      </c>
      <c r="C164" s="702">
        <f>C163/12</f>
        <v>497.11291666666665</v>
      </c>
      <c r="D164" s="703">
        <f>G109*C164*0</f>
        <v>0</v>
      </c>
      <c r="E164" s="320"/>
      <c r="F164" s="320"/>
      <c r="G164" s="320"/>
      <c r="H164" s="320"/>
    </row>
    <row r="165" spans="2:8">
      <c r="B165" s="357"/>
      <c r="C165" s="700"/>
      <c r="D165" s="852"/>
      <c r="E165" s="320"/>
      <c r="F165" s="320"/>
      <c r="G165" s="320"/>
      <c r="H165" s="320"/>
    </row>
    <row r="166" spans="2:8" ht="13.5" thickBot="1">
      <c r="B166" s="357" t="s">
        <v>795</v>
      </c>
      <c r="C166" s="320"/>
      <c r="D166" s="320"/>
      <c r="E166" s="415"/>
      <c r="F166" s="320"/>
      <c r="G166" s="320"/>
      <c r="H166" s="320"/>
    </row>
    <row r="167" spans="2:8" ht="13.5" thickBot="1">
      <c r="B167" s="670"/>
      <c r="C167" s="722" t="s">
        <v>442</v>
      </c>
      <c r="D167" s="627" t="s">
        <v>81</v>
      </c>
      <c r="E167" s="672" t="s">
        <v>26</v>
      </c>
      <c r="F167" s="320"/>
      <c r="G167" s="320"/>
      <c r="H167" s="320"/>
    </row>
    <row r="168" spans="2:8" ht="13.5" thickBot="1">
      <c r="B168" s="673" t="s">
        <v>441</v>
      </c>
      <c r="C168" s="674">
        <f>G109*0</f>
        <v>0</v>
      </c>
      <c r="D168" s="704">
        <f>Banco!D274</f>
        <v>160</v>
      </c>
      <c r="E168" s="661">
        <f>C168*D168</f>
        <v>0</v>
      </c>
      <c r="F168" s="320"/>
      <c r="G168" s="320"/>
      <c r="H168" s="320"/>
    </row>
    <row r="169" spans="2:8" ht="13.5" thickBot="1">
      <c r="B169" s="357"/>
      <c r="C169" s="700"/>
      <c r="D169" s="852"/>
      <c r="E169" s="320"/>
      <c r="F169" s="320"/>
      <c r="G169" s="320"/>
      <c r="H169" s="320"/>
    </row>
    <row r="170" spans="2:8" ht="13.5" thickBot="1">
      <c r="B170" s="320"/>
      <c r="C170" s="320"/>
      <c r="D170" s="320"/>
      <c r="E170" s="320"/>
      <c r="F170" s="320"/>
      <c r="G170" s="693" t="s">
        <v>26</v>
      </c>
      <c r="H170" s="320"/>
    </row>
    <row r="171" spans="2:8" ht="13.5" thickBot="1">
      <c r="B171" s="1371" t="s">
        <v>447</v>
      </c>
      <c r="C171" s="1372"/>
      <c r="D171" s="1372"/>
      <c r="E171" s="1372"/>
      <c r="F171" s="1372"/>
      <c r="G171" s="427">
        <f>E168+D164+G156+G152+G143+G139+E130+E119+F115+F111</f>
        <v>60.422625000000011</v>
      </c>
      <c r="H171" s="725"/>
    </row>
    <row r="172" spans="2:8">
      <c r="B172" s="357"/>
      <c r="C172" s="356"/>
      <c r="D172" s="356"/>
      <c r="E172" s="356"/>
      <c r="F172" s="356"/>
      <c r="G172" s="395"/>
      <c r="H172" s="725"/>
    </row>
    <row r="173" spans="2:8" ht="13.5" thickBot="1">
      <c r="B173" s="335" t="s">
        <v>796</v>
      </c>
      <c r="C173" s="320"/>
      <c r="D173" s="320"/>
      <c r="E173" s="415"/>
      <c r="F173" s="356"/>
      <c r="G173" s="666"/>
      <c r="H173" s="320"/>
    </row>
    <row r="174" spans="2:8" ht="13.5" thickBot="1">
      <c r="B174" s="357"/>
      <c r="C174" s="320"/>
      <c r="D174" s="320"/>
      <c r="E174" s="706" t="s">
        <v>659</v>
      </c>
      <c r="F174" s="438"/>
      <c r="G174" s="896">
        <v>0</v>
      </c>
      <c r="H174" s="320"/>
    </row>
    <row r="175" spans="2:8">
      <c r="B175" s="357" t="s">
        <v>639</v>
      </c>
      <c r="C175" s="320"/>
      <c r="D175" s="320"/>
      <c r="E175" s="320"/>
      <c r="F175" s="320"/>
      <c r="G175" s="320"/>
      <c r="H175" s="320"/>
    </row>
    <row r="176" spans="2:8" ht="13.5" thickBot="1">
      <c r="B176" s="320"/>
      <c r="C176" s="320"/>
      <c r="D176" s="320"/>
      <c r="E176" s="320"/>
      <c r="F176" s="320"/>
      <c r="G176" s="320"/>
      <c r="H176" s="320"/>
    </row>
    <row r="177" spans="2:8" ht="13.5" thickBot="1">
      <c r="B177" s="1369" t="s">
        <v>640</v>
      </c>
      <c r="C177" s="1370"/>
      <c r="D177" s="1370"/>
      <c r="E177" s="708">
        <f>Paisagismo!E174</f>
        <v>0.25</v>
      </c>
      <c r="F177" s="320"/>
      <c r="G177" s="320"/>
      <c r="H177" s="320"/>
    </row>
    <row r="178" spans="2:8">
      <c r="B178" s="320"/>
      <c r="C178" s="320"/>
      <c r="D178" s="320"/>
      <c r="E178" s="320"/>
      <c r="F178" s="320"/>
      <c r="G178" s="320"/>
      <c r="H178" s="320"/>
    </row>
    <row r="179" spans="2:8" ht="13.5" thickBot="1">
      <c r="B179" s="357" t="s">
        <v>672</v>
      </c>
      <c r="C179" s="320"/>
      <c r="D179" s="320"/>
      <c r="E179" s="320"/>
      <c r="F179" s="320"/>
      <c r="G179" s="320"/>
      <c r="H179" s="320"/>
    </row>
    <row r="180" spans="2:8" ht="13.5" thickBot="1">
      <c r="B180" s="696"/>
      <c r="C180" s="627" t="s">
        <v>43</v>
      </c>
      <c r="D180" s="627" t="s">
        <v>81</v>
      </c>
      <c r="E180" s="627" t="s">
        <v>80</v>
      </c>
      <c r="F180" s="482" t="s">
        <v>1328</v>
      </c>
      <c r="G180" s="672" t="s">
        <v>26</v>
      </c>
      <c r="H180" s="320"/>
    </row>
    <row r="181" spans="2:8" ht="13.5" thickBot="1">
      <c r="B181" s="634" t="s">
        <v>1130</v>
      </c>
      <c r="C181" s="621">
        <f>G174</f>
        <v>0</v>
      </c>
      <c r="D181" s="697">
        <f>Paisagismo!D178</f>
        <v>4867</v>
      </c>
      <c r="E181" s="698">
        <f>D181*E177</f>
        <v>1216.75</v>
      </c>
      <c r="F181" s="699">
        <f>Paisagismo!F178</f>
        <v>30</v>
      </c>
      <c r="G181" s="427">
        <f>C181*E181/F181</f>
        <v>0</v>
      </c>
      <c r="H181" s="320"/>
    </row>
    <row r="182" spans="2:8">
      <c r="B182" s="357"/>
      <c r="C182" s="356"/>
      <c r="D182" s="700"/>
      <c r="E182" s="700"/>
      <c r="F182" s="356"/>
      <c r="G182" s="403"/>
      <c r="H182" s="320"/>
    </row>
    <row r="183" spans="2:8">
      <c r="B183" s="357" t="s">
        <v>642</v>
      </c>
      <c r="C183" s="320"/>
      <c r="D183" s="320"/>
      <c r="E183" s="320"/>
      <c r="F183" s="320"/>
      <c r="G183" s="320"/>
      <c r="H183" s="320"/>
    </row>
    <row r="184" spans="2:8" ht="13.5" thickBot="1">
      <c r="B184" s="357"/>
      <c r="C184" s="320"/>
      <c r="D184" s="320"/>
      <c r="E184" s="320"/>
      <c r="F184" s="320"/>
      <c r="G184" s="320"/>
      <c r="H184" s="320"/>
    </row>
    <row r="185" spans="2:8" ht="13.5" thickBot="1">
      <c r="B185" s="1369" t="s">
        <v>640</v>
      </c>
      <c r="C185" s="1370"/>
      <c r="D185" s="1370"/>
      <c r="E185" s="708">
        <f>Paisagismo!E182</f>
        <v>0.5</v>
      </c>
      <c r="F185" s="320"/>
      <c r="G185" s="320"/>
      <c r="H185" s="320"/>
    </row>
    <row r="186" spans="2:8">
      <c r="B186" s="357"/>
      <c r="C186" s="320"/>
      <c r="D186" s="320"/>
      <c r="E186" s="320"/>
      <c r="F186" s="320"/>
      <c r="G186" s="320"/>
      <c r="H186" s="320"/>
    </row>
    <row r="187" spans="2:8" ht="13.5" thickBot="1">
      <c r="B187" s="357" t="s">
        <v>673</v>
      </c>
      <c r="C187" s="320"/>
      <c r="D187" s="320"/>
      <c r="E187" s="320"/>
      <c r="F187" s="320"/>
      <c r="G187" s="320"/>
      <c r="H187" s="320"/>
    </row>
    <row r="188" spans="2:8" ht="13.5" thickBot="1">
      <c r="B188" s="696"/>
      <c r="C188" s="627" t="s">
        <v>43</v>
      </c>
      <c r="D188" s="627" t="s">
        <v>81</v>
      </c>
      <c r="E188" s="627" t="s">
        <v>1036</v>
      </c>
      <c r="F188" s="482" t="s">
        <v>1328</v>
      </c>
      <c r="G188" s="672" t="s">
        <v>26</v>
      </c>
      <c r="H188" s="320"/>
    </row>
    <row r="189" spans="2:8" ht="13.5" thickBot="1">
      <c r="B189" s="634" t="s">
        <v>1131</v>
      </c>
      <c r="C189" s="701">
        <f>G174</f>
        <v>0</v>
      </c>
      <c r="D189" s="697">
        <f>D181</f>
        <v>4867</v>
      </c>
      <c r="E189" s="698">
        <f>D189*E185</f>
        <v>2433.5</v>
      </c>
      <c r="F189" s="699">
        <f>Paisagismo!F186</f>
        <v>30</v>
      </c>
      <c r="G189" s="427">
        <f>C189*E189/F189</f>
        <v>0</v>
      </c>
      <c r="H189" s="320"/>
    </row>
    <row r="190" spans="2:8" ht="13.5" thickBot="1">
      <c r="B190" s="357"/>
      <c r="C190" s="893"/>
      <c r="D190" s="700"/>
      <c r="E190" s="894"/>
      <c r="F190" s="895"/>
      <c r="G190" s="401"/>
      <c r="H190" s="320"/>
    </row>
    <row r="191" spans="2:8" ht="13.5" thickBot="1">
      <c r="B191" s="320"/>
      <c r="C191" s="320"/>
      <c r="D191" s="320"/>
      <c r="E191" s="320"/>
      <c r="F191" s="320"/>
      <c r="G191" s="693" t="s">
        <v>26</v>
      </c>
      <c r="H191" s="320"/>
    </row>
    <row r="192" spans="2:8" ht="13.5" thickBot="1">
      <c r="B192" s="1371" t="s">
        <v>643</v>
      </c>
      <c r="C192" s="1372"/>
      <c r="D192" s="1372"/>
      <c r="E192" s="1372"/>
      <c r="F192" s="1373"/>
      <c r="G192" s="710">
        <f>G189+G181</f>
        <v>0</v>
      </c>
      <c r="H192" s="320"/>
    </row>
    <row r="193" spans="2:8">
      <c r="B193" s="705"/>
      <c r="C193" s="705"/>
      <c r="D193" s="705"/>
      <c r="E193" s="705"/>
      <c r="F193" s="705"/>
      <c r="G193" s="401"/>
      <c r="H193" s="320"/>
    </row>
    <row r="194" spans="2:8">
      <c r="B194" s="705"/>
      <c r="C194" s="705"/>
      <c r="D194" s="705"/>
      <c r="E194" s="705"/>
      <c r="F194" s="705"/>
      <c r="G194" s="401"/>
      <c r="H194" s="320"/>
    </row>
    <row r="195" spans="2:8" ht="13.5" thickBot="1">
      <c r="B195" s="335" t="s">
        <v>1858</v>
      </c>
      <c r="C195" s="320"/>
      <c r="D195" s="320"/>
      <c r="E195" s="320"/>
      <c r="F195" s="320"/>
      <c r="G195" s="166"/>
      <c r="H195" s="320"/>
    </row>
    <row r="196" spans="2:8">
      <c r="B196" s="335"/>
      <c r="C196" s="320"/>
      <c r="D196" s="320"/>
      <c r="E196" s="353" t="s">
        <v>1014</v>
      </c>
      <c r="F196" s="1251">
        <f>'Dimens areas verdes'!D310</f>
        <v>0.4</v>
      </c>
      <c r="G196" s="166"/>
      <c r="H196" s="320"/>
    </row>
    <row r="197" spans="2:8" ht="13.5" thickBot="1">
      <c r="B197" s="357" t="s">
        <v>1585</v>
      </c>
      <c r="C197" s="320"/>
      <c r="D197" s="320"/>
      <c r="E197" s="358" t="s">
        <v>1015</v>
      </c>
      <c r="F197" s="369">
        <f>'Dimens areas verdes'!D311</f>
        <v>60</v>
      </c>
      <c r="G197" s="166"/>
      <c r="H197" s="320"/>
    </row>
    <row r="198" spans="2:8">
      <c r="B198" s="362" t="s">
        <v>1016</v>
      </c>
      <c r="C198" s="363" t="s">
        <v>1017</v>
      </c>
      <c r="D198" s="364" t="s">
        <v>1018</v>
      </c>
      <c r="E198" s="364" t="s">
        <v>1019</v>
      </c>
      <c r="F198" s="365" t="s">
        <v>26</v>
      </c>
      <c r="G198" s="166"/>
      <c r="H198" s="320"/>
    </row>
    <row r="199" spans="2:8" ht="13.5" thickBot="1">
      <c r="B199" s="366" t="s">
        <v>110</v>
      </c>
      <c r="C199" s="367">
        <f>F197</f>
        <v>60</v>
      </c>
      <c r="D199" s="368">
        <f>Paisagismo!D195</f>
        <v>5.49</v>
      </c>
      <c r="E199" s="369">
        <f>Paisagismo!E195</f>
        <v>6</v>
      </c>
      <c r="F199" s="413">
        <f>C199*D199/E199</f>
        <v>54.900000000000006</v>
      </c>
      <c r="G199" s="166"/>
      <c r="H199" s="320"/>
    </row>
    <row r="200" spans="2:8">
      <c r="B200" s="320"/>
      <c r="C200" s="320"/>
      <c r="D200" s="320"/>
      <c r="E200" s="320"/>
      <c r="F200" s="320"/>
      <c r="G200" s="166"/>
      <c r="H200" s="320"/>
    </row>
    <row r="201" spans="2:8" ht="13.5" thickBot="1">
      <c r="B201" s="357" t="s">
        <v>1586</v>
      </c>
      <c r="C201" s="320"/>
      <c r="D201" s="320"/>
      <c r="E201" s="320"/>
      <c r="F201" s="320"/>
      <c r="G201" s="166"/>
      <c r="H201" s="320"/>
    </row>
    <row r="202" spans="2:8">
      <c r="B202" s="371" t="s">
        <v>1020</v>
      </c>
      <c r="C202" s="372"/>
      <c r="D202" s="373"/>
      <c r="E202" s="374">
        <f>Paisagismo!E198</f>
        <v>0.08</v>
      </c>
      <c r="F202" s="375" t="s">
        <v>26</v>
      </c>
      <c r="G202" s="166"/>
      <c r="H202" s="320"/>
    </row>
    <row r="203" spans="2:8" ht="13.5" thickBot="1">
      <c r="B203" s="377" t="s">
        <v>105</v>
      </c>
      <c r="C203" s="378"/>
      <c r="D203" s="378"/>
      <c r="E203" s="378"/>
      <c r="F203" s="342">
        <f>F199*E202</f>
        <v>4.3920000000000003</v>
      </c>
      <c r="G203" s="166"/>
      <c r="H203" s="320"/>
    </row>
    <row r="204" spans="2:8">
      <c r="B204" s="357"/>
      <c r="C204" s="356"/>
      <c r="D204" s="356"/>
      <c r="E204" s="356"/>
      <c r="F204" s="356"/>
      <c r="G204" s="166"/>
      <c r="H204" s="320"/>
    </row>
    <row r="205" spans="2:8" ht="13.5" thickBot="1">
      <c r="B205" s="357" t="s">
        <v>1871</v>
      </c>
      <c r="C205" s="320"/>
      <c r="D205" s="320"/>
      <c r="E205" s="320"/>
      <c r="F205" s="356"/>
      <c r="G205" s="166"/>
      <c r="H205" s="320"/>
    </row>
    <row r="206" spans="2:8">
      <c r="B206" s="362" t="s">
        <v>1021</v>
      </c>
      <c r="C206" s="379" t="s">
        <v>45</v>
      </c>
      <c r="D206" s="337" t="s">
        <v>32</v>
      </c>
      <c r="E206" s="338" t="s">
        <v>26</v>
      </c>
      <c r="F206" s="320"/>
      <c r="G206" s="166"/>
      <c r="H206" s="320"/>
    </row>
    <row r="207" spans="2:8" ht="13.5" thickBot="1">
      <c r="B207" s="366" t="s">
        <v>109</v>
      </c>
      <c r="C207" s="1252">
        <f>F196*'Dimens areas verdes'!D123</f>
        <v>1.6</v>
      </c>
      <c r="D207" s="381">
        <f>Paisagismo!D203</f>
        <v>35</v>
      </c>
      <c r="E207" s="342">
        <f>C207*D207</f>
        <v>56</v>
      </c>
      <c r="F207" s="382"/>
      <c r="G207" s="166"/>
      <c r="H207" s="320"/>
    </row>
    <row r="208" spans="2:8">
      <c r="B208" s="357"/>
      <c r="C208" s="356"/>
      <c r="D208" s="356"/>
      <c r="E208" s="356"/>
      <c r="F208" s="356"/>
      <c r="G208" s="166"/>
      <c r="H208" s="320"/>
    </row>
    <row r="209" spans="2:8" ht="13.5" thickBot="1">
      <c r="B209" s="383" t="s">
        <v>1860</v>
      </c>
      <c r="C209" s="335"/>
      <c r="D209" s="335"/>
      <c r="E209" s="335"/>
      <c r="F209" s="320"/>
      <c r="G209" s="166"/>
      <c r="H209" s="320"/>
    </row>
    <row r="210" spans="2:8">
      <c r="B210" s="336" t="s">
        <v>28</v>
      </c>
      <c r="C210" s="337" t="s">
        <v>50</v>
      </c>
      <c r="D210" s="337" t="s">
        <v>32</v>
      </c>
      <c r="E210" s="338" t="s">
        <v>76</v>
      </c>
      <c r="F210" s="320"/>
      <c r="G210" s="166"/>
      <c r="H210" s="320"/>
    </row>
    <row r="211" spans="2:8">
      <c r="B211" s="334" t="s">
        <v>47</v>
      </c>
      <c r="C211" s="384">
        <v>4</v>
      </c>
      <c r="D211" s="385">
        <f>Paisagismo!D207</f>
        <v>482.9</v>
      </c>
      <c r="E211" s="386">
        <f>D211*C211</f>
        <v>1931.6</v>
      </c>
      <c r="F211" s="356"/>
      <c r="G211" s="166"/>
      <c r="H211" s="320"/>
    </row>
    <row r="212" spans="2:8" ht="13.5" thickBot="1">
      <c r="B212" s="389" t="s">
        <v>106</v>
      </c>
      <c r="C212" s="390"/>
      <c r="D212" s="390"/>
      <c r="E212" s="391">
        <f>SUM(E211:E211)</f>
        <v>1931.6</v>
      </c>
      <c r="F212" s="320"/>
      <c r="G212" s="166"/>
      <c r="H212" s="320"/>
    </row>
    <row r="213" spans="2:8" ht="13.5" thickBot="1">
      <c r="B213" s="320"/>
      <c r="C213" s="320"/>
      <c r="D213" s="320"/>
      <c r="E213" s="320"/>
      <c r="F213" s="320"/>
      <c r="G213" s="166"/>
      <c r="H213" s="320"/>
    </row>
    <row r="214" spans="2:8" ht="13.5" thickBot="1">
      <c r="B214" s="392" t="s">
        <v>108</v>
      </c>
      <c r="C214" s="393"/>
      <c r="D214" s="393"/>
      <c r="E214" s="394">
        <f>Paisagismo!E210</f>
        <v>50000</v>
      </c>
      <c r="F214" s="320"/>
      <c r="G214" s="166"/>
      <c r="H214" s="320"/>
    </row>
    <row r="215" spans="2:8" ht="13.5" thickBot="1">
      <c r="B215" s="357"/>
      <c r="C215" s="356"/>
      <c r="D215" s="356"/>
      <c r="E215" s="395"/>
      <c r="F215" s="320"/>
      <c r="G215" s="166"/>
      <c r="H215" s="320"/>
    </row>
    <row r="216" spans="2:8" ht="13.5" thickBot="1">
      <c r="B216" s="320"/>
      <c r="C216" s="320"/>
      <c r="D216" s="320"/>
      <c r="E216" s="396" t="s">
        <v>26</v>
      </c>
      <c r="F216" s="320"/>
      <c r="G216" s="166"/>
      <c r="H216" s="320"/>
    </row>
    <row r="217" spans="2:8" ht="13.5" thickBot="1">
      <c r="B217" s="392" t="s">
        <v>107</v>
      </c>
      <c r="C217" s="393"/>
      <c r="D217" s="393"/>
      <c r="E217" s="342">
        <f>(E212*C199)/E214</f>
        <v>2.31792</v>
      </c>
      <c r="F217" s="320"/>
      <c r="G217" s="166"/>
      <c r="H217" s="320"/>
    </row>
    <row r="218" spans="2:8">
      <c r="B218" s="320"/>
      <c r="C218" s="320"/>
      <c r="D218" s="320"/>
      <c r="E218" s="320"/>
      <c r="F218" s="320"/>
      <c r="G218" s="166"/>
      <c r="H218" s="320"/>
    </row>
    <row r="219" spans="2:8" ht="13.5" thickBot="1">
      <c r="B219" s="357" t="s">
        <v>1872</v>
      </c>
      <c r="C219" s="320"/>
      <c r="D219" s="320"/>
      <c r="E219" s="320"/>
      <c r="F219" s="320"/>
      <c r="G219" s="320"/>
      <c r="H219" s="320"/>
    </row>
    <row r="220" spans="2:8" ht="13.5" thickBot="1">
      <c r="B220" s="1358" t="s">
        <v>1022</v>
      </c>
      <c r="C220" s="1358"/>
      <c r="D220" s="1358"/>
      <c r="E220" s="397">
        <v>0</v>
      </c>
      <c r="F220" s="320"/>
      <c r="G220" s="320"/>
      <c r="H220" s="320"/>
    </row>
    <row r="221" spans="2:8">
      <c r="B221" s="320"/>
      <c r="C221" s="320"/>
      <c r="D221" s="320"/>
      <c r="E221" s="320"/>
      <c r="F221" s="320"/>
      <c r="G221" s="320"/>
      <c r="H221" s="320"/>
    </row>
    <row r="222" spans="2:8" ht="13.5" thickBot="1">
      <c r="B222" s="357" t="s">
        <v>1023</v>
      </c>
      <c r="C222" s="320"/>
      <c r="D222" s="320"/>
      <c r="E222" s="320"/>
      <c r="F222" s="320"/>
      <c r="G222" s="320"/>
      <c r="H222" s="320"/>
    </row>
    <row r="223" spans="2:8">
      <c r="B223" s="362" t="s">
        <v>1024</v>
      </c>
      <c r="C223" s="337" t="s">
        <v>43</v>
      </c>
      <c r="D223" s="337" t="s">
        <v>81</v>
      </c>
      <c r="E223" s="337" t="s">
        <v>80</v>
      </c>
      <c r="F223" s="337" t="s">
        <v>1328</v>
      </c>
      <c r="G223" s="365" t="s">
        <v>26</v>
      </c>
      <c r="H223" s="320"/>
    </row>
    <row r="224" spans="2:8" ht="13.5" thickBot="1">
      <c r="B224" s="377" t="s">
        <v>1118</v>
      </c>
      <c r="C224" s="1253">
        <f>F196</f>
        <v>0.4</v>
      </c>
      <c r="D224" s="368">
        <f>Banco!D177</f>
        <v>109.9</v>
      </c>
      <c r="E224" s="399">
        <f>D224*E220</f>
        <v>0</v>
      </c>
      <c r="F224" s="400">
        <f>F152</f>
        <v>30</v>
      </c>
      <c r="G224" s="342">
        <f>C224*E224/F224</f>
        <v>0</v>
      </c>
      <c r="H224" s="320"/>
    </row>
    <row r="225" spans="2:8">
      <c r="B225" s="357"/>
      <c r="C225" s="356"/>
      <c r="D225" s="402"/>
      <c r="E225" s="402"/>
      <c r="F225" s="356"/>
      <c r="G225" s="403"/>
      <c r="H225" s="320"/>
    </row>
    <row r="226" spans="2:8">
      <c r="B226" s="357" t="s">
        <v>1873</v>
      </c>
      <c r="C226" s="320"/>
      <c r="D226" s="320"/>
      <c r="E226" s="320"/>
      <c r="F226" s="320"/>
      <c r="G226" s="320"/>
      <c r="H226" s="320"/>
    </row>
    <row r="227" spans="2:8" ht="13.5" thickBot="1">
      <c r="B227" s="357"/>
      <c r="C227" s="320"/>
      <c r="D227" s="320"/>
      <c r="E227" s="320"/>
      <c r="F227" s="320"/>
      <c r="G227" s="320"/>
      <c r="H227" s="320"/>
    </row>
    <row r="228" spans="2:8">
      <c r="B228" s="1359" t="s">
        <v>1022</v>
      </c>
      <c r="C228" s="1359"/>
      <c r="D228" s="1359"/>
      <c r="E228" s="404">
        <v>0</v>
      </c>
      <c r="F228" s="320"/>
      <c r="G228" s="320"/>
      <c r="H228" s="320"/>
    </row>
    <row r="229" spans="2:8">
      <c r="B229" s="357"/>
      <c r="C229" s="320"/>
      <c r="D229" s="320"/>
      <c r="E229" s="320"/>
      <c r="F229" s="320"/>
      <c r="G229" s="320"/>
      <c r="H229" s="320"/>
    </row>
    <row r="230" spans="2:8" ht="13.5" thickBot="1">
      <c r="B230" s="357" t="s">
        <v>1025</v>
      </c>
      <c r="C230" s="320"/>
      <c r="D230" s="320"/>
      <c r="E230" s="320"/>
      <c r="F230" s="320"/>
      <c r="G230" s="320"/>
      <c r="H230" s="320"/>
    </row>
    <row r="231" spans="2:8">
      <c r="B231" s="362" t="s">
        <v>1026</v>
      </c>
      <c r="C231" s="337" t="s">
        <v>43</v>
      </c>
      <c r="D231" s="337" t="s">
        <v>81</v>
      </c>
      <c r="E231" s="405" t="s">
        <v>80</v>
      </c>
      <c r="F231" s="337" t="s">
        <v>1328</v>
      </c>
      <c r="G231" s="365" t="s">
        <v>26</v>
      </c>
      <c r="H231" s="320"/>
    </row>
    <row r="232" spans="2:8" ht="13.5" thickBot="1">
      <c r="B232" s="377" t="s">
        <v>1119</v>
      </c>
      <c r="C232" s="1254">
        <f>C224</f>
        <v>0.4</v>
      </c>
      <c r="D232" s="368">
        <f>D224</f>
        <v>109.9</v>
      </c>
      <c r="E232" s="399">
        <f>D232*E228</f>
        <v>0</v>
      </c>
      <c r="F232" s="400">
        <f>F224</f>
        <v>30</v>
      </c>
      <c r="G232" s="342">
        <f>C232*E232/F232</f>
        <v>0</v>
      </c>
      <c r="H232" s="320"/>
    </row>
    <row r="233" spans="2:8">
      <c r="B233" s="357"/>
      <c r="C233" s="356"/>
      <c r="D233" s="402"/>
      <c r="E233" s="402"/>
      <c r="F233" s="356"/>
      <c r="G233" s="403"/>
      <c r="H233" s="320"/>
    </row>
    <row r="234" spans="2:8" ht="13.5" thickBot="1">
      <c r="B234" s="383" t="s">
        <v>1874</v>
      </c>
      <c r="C234" s="320"/>
      <c r="D234" s="320"/>
      <c r="E234" s="320"/>
      <c r="F234" s="356"/>
      <c r="G234" s="320"/>
      <c r="H234" s="320"/>
    </row>
    <row r="235" spans="2:8">
      <c r="B235" s="336" t="s">
        <v>28</v>
      </c>
      <c r="C235" s="407" t="s">
        <v>79</v>
      </c>
      <c r="D235" s="338" t="s">
        <v>26</v>
      </c>
      <c r="E235" s="320"/>
      <c r="F235" s="356"/>
      <c r="G235" s="320"/>
      <c r="H235" s="320"/>
    </row>
    <row r="236" spans="2:8">
      <c r="B236" s="334" t="s">
        <v>54</v>
      </c>
      <c r="C236" s="408">
        <f>Paisagismo!C233</f>
        <v>1294.6600000000001</v>
      </c>
      <c r="D236" s="409"/>
      <c r="E236" s="320"/>
      <c r="F236" s="356"/>
      <c r="G236" s="320"/>
      <c r="H236" s="320"/>
    </row>
    <row r="237" spans="2:8">
      <c r="B237" s="387" t="s">
        <v>55</v>
      </c>
      <c r="C237" s="410">
        <f>Paisagismo!C234</f>
        <v>5.23</v>
      </c>
      <c r="D237" s="409"/>
      <c r="E237" s="320"/>
      <c r="F237" s="356"/>
      <c r="G237" s="320"/>
      <c r="H237" s="320"/>
    </row>
    <row r="238" spans="2:8">
      <c r="B238" s="387" t="s">
        <v>56</v>
      </c>
      <c r="C238" s="410">
        <f>Paisagismo!C235</f>
        <v>1618.325</v>
      </c>
      <c r="D238" s="409"/>
      <c r="E238" s="320"/>
      <c r="F238" s="356"/>
      <c r="G238" s="320"/>
      <c r="H238" s="320"/>
    </row>
    <row r="239" spans="2:8" ht="13.5" thickBot="1">
      <c r="B239" s="387" t="s">
        <v>85</v>
      </c>
      <c r="C239" s="410">
        <f>SUM(C236:C238)</f>
        <v>2918.2150000000001</v>
      </c>
      <c r="D239" s="409"/>
      <c r="E239" s="320"/>
      <c r="F239" s="356"/>
      <c r="G239" s="320"/>
      <c r="H239" s="320"/>
    </row>
    <row r="240" spans="2:8" ht="13.5" thickBot="1">
      <c r="B240" s="358" t="s">
        <v>86</v>
      </c>
      <c r="C240" s="411">
        <f>C239/12</f>
        <v>243.18458333333334</v>
      </c>
      <c r="D240" s="412">
        <f>F196*C240*0</f>
        <v>0</v>
      </c>
      <c r="E240" s="320"/>
      <c r="F240" s="356"/>
      <c r="G240" s="320"/>
      <c r="H240" s="320"/>
    </row>
    <row r="241" spans="2:8" ht="13.5" thickBot="1">
      <c r="B241" s="162"/>
      <c r="C241" s="153"/>
      <c r="D241" s="153"/>
      <c r="E241" s="153"/>
      <c r="F241" s="153"/>
      <c r="G241" s="166"/>
      <c r="H241" s="320"/>
    </row>
    <row r="242" spans="2:8" ht="13.5" thickBot="1">
      <c r="B242" s="383"/>
      <c r="C242" s="320"/>
      <c r="D242" s="320"/>
      <c r="E242" s="320"/>
      <c r="F242" s="320"/>
      <c r="G242" s="396" t="s">
        <v>26</v>
      </c>
      <c r="H242" s="320"/>
    </row>
    <row r="243" spans="2:8" ht="13.5" thickBot="1">
      <c r="B243" s="392" t="s">
        <v>1864</v>
      </c>
      <c r="C243" s="393"/>
      <c r="D243" s="393"/>
      <c r="E243" s="393"/>
      <c r="F243" s="393"/>
      <c r="G243" s="413">
        <f>F199+F203+E207+E217+G224+G232+D240</f>
        <v>117.60992</v>
      </c>
      <c r="H243" s="320"/>
    </row>
    <row r="244" spans="2:8">
      <c r="B244" s="705"/>
      <c r="C244" s="705"/>
      <c r="D244" s="705"/>
      <c r="E244" s="705"/>
      <c r="F244" s="705"/>
      <c r="G244" s="401"/>
      <c r="H244" s="320"/>
    </row>
    <row r="245" spans="2:8">
      <c r="B245" s="335" t="s">
        <v>61</v>
      </c>
      <c r="C245" s="320"/>
      <c r="D245" s="320"/>
      <c r="E245" s="320"/>
      <c r="F245" s="320"/>
      <c r="G245" s="320"/>
      <c r="H245" s="320"/>
    </row>
    <row r="246" spans="2:8" ht="13.5" thickBot="1">
      <c r="B246" s="320"/>
      <c r="C246" s="320"/>
      <c r="D246" s="320"/>
      <c r="E246" s="320"/>
      <c r="F246" s="320"/>
      <c r="G246" s="320"/>
      <c r="H246" s="320"/>
    </row>
    <row r="247" spans="2:8">
      <c r="B247" s="696" t="s">
        <v>57</v>
      </c>
      <c r="C247" s="424"/>
      <c r="D247" s="424"/>
      <c r="E247" s="711"/>
      <c r="F247" s="712">
        <f>E30</f>
        <v>2519.04</v>
      </c>
      <c r="G247" s="320"/>
      <c r="H247" s="320"/>
    </row>
    <row r="248" spans="2:8">
      <c r="B248" s="630" t="s">
        <v>124</v>
      </c>
      <c r="C248" s="356"/>
      <c r="D248" s="356"/>
      <c r="E248" s="713"/>
      <c r="F248" s="714">
        <f>E79</f>
        <v>0</v>
      </c>
      <c r="G248" s="320"/>
      <c r="H248" s="320"/>
    </row>
    <row r="249" spans="2:8">
      <c r="B249" s="630" t="s">
        <v>1689</v>
      </c>
      <c r="C249" s="356"/>
      <c r="D249" s="356"/>
      <c r="E249" s="713"/>
      <c r="F249" s="714">
        <f>G105</f>
        <v>0</v>
      </c>
      <c r="G249" s="320"/>
      <c r="H249" s="320"/>
    </row>
    <row r="250" spans="2:8">
      <c r="B250" s="630" t="s">
        <v>412</v>
      </c>
      <c r="C250" s="356"/>
      <c r="D250" s="356"/>
      <c r="E250" s="713"/>
      <c r="F250" s="714">
        <f>G171</f>
        <v>60.422625000000011</v>
      </c>
      <c r="G250" s="320"/>
      <c r="H250" s="320"/>
    </row>
    <row r="251" spans="2:8">
      <c r="B251" s="630" t="s">
        <v>648</v>
      </c>
      <c r="C251" s="356"/>
      <c r="D251" s="356"/>
      <c r="E251" s="713"/>
      <c r="F251" s="714">
        <f>G192</f>
        <v>0</v>
      </c>
      <c r="G251" s="320"/>
      <c r="H251" s="320"/>
    </row>
    <row r="252" spans="2:8" ht="13.5" thickBot="1">
      <c r="B252" s="630" t="s">
        <v>1875</v>
      </c>
      <c r="C252" s="356"/>
      <c r="D252" s="356"/>
      <c r="E252" s="713"/>
      <c r="F252" s="714">
        <f>G243</f>
        <v>117.60992</v>
      </c>
      <c r="G252" s="320"/>
      <c r="H252" s="320"/>
    </row>
    <row r="253" spans="2:8">
      <c r="B253" s="696" t="s">
        <v>1825</v>
      </c>
      <c r="C253" s="424"/>
      <c r="D253" s="424"/>
      <c r="E253" s="711"/>
      <c r="F253" s="712">
        <f>SUM(F247:F252)</f>
        <v>2697.072545</v>
      </c>
      <c r="G253" s="320"/>
      <c r="H253" s="320"/>
    </row>
    <row r="254" spans="2:8" ht="13.5" thickBot="1">
      <c r="B254" s="634" t="s">
        <v>410</v>
      </c>
      <c r="C254" s="715"/>
      <c r="D254" s="716">
        <f>Banco!D211</f>
        <v>0.38690000000000002</v>
      </c>
      <c r="E254" s="717"/>
      <c r="F254" s="718">
        <f>D254*F253</f>
        <v>1043.4973676605</v>
      </c>
      <c r="G254" s="320"/>
      <c r="H254" s="320"/>
    </row>
    <row r="255" spans="2:8" ht="13.5" thickBot="1">
      <c r="B255" s="634" t="s">
        <v>58</v>
      </c>
      <c r="C255" s="715"/>
      <c r="D255" s="715"/>
      <c r="E255" s="717"/>
      <c r="F255" s="718">
        <f>F254+F253</f>
        <v>3740.5699126605</v>
      </c>
      <c r="G255" s="320"/>
      <c r="H255" s="320"/>
    </row>
    <row r="256" spans="2:8" ht="13.5" thickBot="1">
      <c r="B256" s="150" t="s">
        <v>1309</v>
      </c>
      <c r="C256" s="149"/>
      <c r="D256" s="149"/>
      <c r="E256" s="148"/>
      <c r="F256" s="147">
        <f>'Dimens areas verdes'!D295</f>
        <v>7.33</v>
      </c>
    </row>
    <row r="257" spans="2:6">
      <c r="B257" s="146" t="s">
        <v>789</v>
      </c>
      <c r="C257" s="145"/>
      <c r="D257" s="145"/>
      <c r="E257" s="144"/>
      <c r="F257" s="590">
        <f>ROUND(F255/F256,2)</f>
        <v>510.31</v>
      </c>
    </row>
  </sheetData>
  <mergeCells count="10">
    <mergeCell ref="B134:D134"/>
    <mergeCell ref="B135:D135"/>
    <mergeCell ref="B147:D147"/>
    <mergeCell ref="B148:D148"/>
    <mergeCell ref="B171:F171"/>
    <mergeCell ref="B220:D220"/>
    <mergeCell ref="B228:D228"/>
    <mergeCell ref="B177:D177"/>
    <mergeCell ref="B185:D185"/>
    <mergeCell ref="B192:F192"/>
  </mergeCells>
  <printOptions horizontalCentered="1"/>
  <pageMargins left="0.59055118110236227" right="0.39370078740157483" top="0.59055118110236227" bottom="0.43307086614173229" header="0" footer="0"/>
  <pageSetup paperSize="9" scale="65" fitToHeight="4" orientation="portrait" r:id="rId1"/>
  <headerFooter alignWithMargins="0"/>
  <rowBreaks count="2" manualBreakCount="2">
    <brk id="80" min="1" max="6" man="1"/>
    <brk id="143" min="1" max="6" man="1"/>
  </rowBreaks>
  <ignoredErrors>
    <ignoredError sqref="E189" formula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IL86"/>
  <sheetViews>
    <sheetView showGridLines="0" view="pageBreakPreview" topLeftCell="A64" zoomScaleNormal="100" zoomScaleSheetLayoutView="100" workbookViewId="0">
      <selection activeCell="G28" sqref="G28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6" style="143" customWidth="1"/>
    <col min="4" max="4" width="24.3984375" style="143" customWidth="1"/>
    <col min="5" max="5" width="20.796875" style="143" customWidth="1"/>
    <col min="6" max="6" width="21.796875" style="143" customWidth="1"/>
    <col min="7" max="7" width="19.796875" style="143" customWidth="1"/>
    <col min="8" max="8" width="18" style="143" customWidth="1"/>
    <col min="9" max="16384" width="12.796875" style="143"/>
  </cols>
  <sheetData>
    <row r="3" spans="1:9">
      <c r="B3" s="160" t="s">
        <v>60</v>
      </c>
    </row>
    <row r="4" spans="1:9">
      <c r="B4" s="160" t="s">
        <v>1637</v>
      </c>
    </row>
    <row r="5" spans="1:9">
      <c r="B5" s="160"/>
    </row>
    <row r="6" spans="1:9">
      <c r="B6" s="160" t="s">
        <v>19</v>
      </c>
    </row>
    <row r="7" spans="1:9" ht="13.5" thickBot="1">
      <c r="A7" s="320"/>
      <c r="B7" s="335" t="s">
        <v>21</v>
      </c>
      <c r="C7" s="320"/>
      <c r="D7" s="932" t="s">
        <v>59</v>
      </c>
      <c r="E7" s="897">
        <f>Banco!D202</f>
        <v>0.74028000000000005</v>
      </c>
      <c r="F7" s="335"/>
      <c r="G7" s="320"/>
      <c r="H7" s="898"/>
      <c r="I7" s="160"/>
    </row>
    <row r="8" spans="1:9" s="184" customFormat="1" ht="13.5" thickBot="1">
      <c r="A8" s="899"/>
      <c r="B8" s="591" t="s">
        <v>20</v>
      </c>
      <c r="C8" s="593" t="s">
        <v>657</v>
      </c>
      <c r="D8" s="594"/>
      <c r="E8" s="594"/>
      <c r="F8" s="594"/>
      <c r="G8" s="594"/>
      <c r="H8" s="594"/>
      <c r="I8" s="276"/>
    </row>
    <row r="9" spans="1:9">
      <c r="A9" s="320"/>
      <c r="B9" s="595" t="s">
        <v>22</v>
      </c>
      <c r="C9" s="597">
        <f>'Salários 01 2021'!C46</f>
        <v>1530.83</v>
      </c>
      <c r="D9" s="598"/>
      <c r="E9" s="598"/>
      <c r="F9" s="598"/>
      <c r="G9" s="598"/>
      <c r="H9" s="598"/>
      <c r="I9" s="153"/>
    </row>
    <row r="10" spans="1:9">
      <c r="A10" s="320"/>
      <c r="B10" s="599" t="s">
        <v>95</v>
      </c>
      <c r="C10" s="601"/>
      <c r="D10" s="598"/>
      <c r="E10" s="598"/>
      <c r="F10" s="598"/>
      <c r="G10" s="598"/>
      <c r="H10" s="598"/>
      <c r="I10" s="153"/>
    </row>
    <row r="11" spans="1:9">
      <c r="A11" s="320"/>
      <c r="B11" s="599" t="s">
        <v>96</v>
      </c>
      <c r="C11" s="601"/>
      <c r="D11" s="598"/>
      <c r="E11" s="598"/>
      <c r="F11" s="598"/>
      <c r="G11" s="598"/>
      <c r="H11" s="598"/>
      <c r="I11" s="153"/>
    </row>
    <row r="12" spans="1:9">
      <c r="A12" s="320"/>
      <c r="B12" s="602" t="s">
        <v>23</v>
      </c>
      <c r="C12" s="604"/>
      <c r="D12" s="323"/>
      <c r="E12" s="323"/>
      <c r="F12" s="323"/>
      <c r="G12" s="323"/>
      <c r="H12" s="323"/>
      <c r="I12" s="153"/>
    </row>
    <row r="13" spans="1:9">
      <c r="A13" s="320"/>
      <c r="B13" s="602" t="s">
        <v>87</v>
      </c>
      <c r="C13" s="604"/>
      <c r="D13" s="323"/>
      <c r="E13" s="323"/>
      <c r="F13" s="323"/>
      <c r="G13" s="323"/>
      <c r="H13" s="323"/>
      <c r="I13" s="153"/>
    </row>
    <row r="14" spans="1:9">
      <c r="A14" s="320"/>
      <c r="B14" s="602" t="s">
        <v>987</v>
      </c>
      <c r="C14" s="604">
        <f>'Salários 01 2021'!H6</f>
        <v>67.47</v>
      </c>
      <c r="D14" s="323"/>
      <c r="E14" s="323"/>
      <c r="F14" s="323"/>
      <c r="G14" s="323"/>
      <c r="H14" s="323"/>
      <c r="I14" s="153"/>
    </row>
    <row r="15" spans="1:9">
      <c r="A15" s="320"/>
      <c r="B15" s="602" t="s">
        <v>24</v>
      </c>
      <c r="C15" s="604">
        <f>SUM(C9:C14)*$E$7</f>
        <v>1183.1895240000001</v>
      </c>
      <c r="D15" s="323"/>
      <c r="E15" s="323"/>
      <c r="F15" s="323"/>
      <c r="G15" s="323"/>
      <c r="H15" s="323"/>
      <c r="I15" s="153"/>
    </row>
    <row r="16" spans="1:9">
      <c r="A16" s="320"/>
      <c r="B16" s="602" t="s">
        <v>390</v>
      </c>
      <c r="C16" s="456">
        <f>'Salários 01 2021'!$J$14</f>
        <v>599</v>
      </c>
      <c r="D16" s="323"/>
      <c r="E16" s="323"/>
      <c r="F16" s="323"/>
      <c r="G16" s="323"/>
      <c r="H16" s="323"/>
      <c r="I16" s="153"/>
    </row>
    <row r="17" spans="1:9">
      <c r="A17" s="320"/>
      <c r="B17" s="605" t="s">
        <v>1004</v>
      </c>
      <c r="C17" s="607">
        <f>'Salários 01 2021'!K15</f>
        <v>65</v>
      </c>
      <c r="D17" s="323"/>
      <c r="E17" s="323"/>
      <c r="F17" s="323"/>
      <c r="G17" s="323"/>
      <c r="H17" s="323"/>
      <c r="I17" s="153"/>
    </row>
    <row r="18" spans="1:9">
      <c r="A18" s="320"/>
      <c r="B18" s="605" t="s">
        <v>389</v>
      </c>
      <c r="C18" s="607"/>
      <c r="D18" s="323"/>
      <c r="E18" s="323"/>
      <c r="F18" s="323"/>
      <c r="G18" s="323"/>
      <c r="H18" s="323"/>
      <c r="I18" s="153"/>
    </row>
    <row r="19" spans="1:9">
      <c r="A19" s="320"/>
      <c r="B19" s="605" t="s">
        <v>97</v>
      </c>
      <c r="C19" s="607">
        <f>Banco!$D$197</f>
        <v>72</v>
      </c>
      <c r="D19" s="323"/>
      <c r="E19" s="323"/>
      <c r="F19" s="323"/>
      <c r="G19" s="323"/>
      <c r="H19" s="323"/>
      <c r="I19" s="153"/>
    </row>
    <row r="20" spans="1:9">
      <c r="A20" s="320"/>
      <c r="B20" s="458" t="s">
        <v>1775</v>
      </c>
      <c r="C20" s="460">
        <f>Banco!$D$198</f>
        <v>8.5</v>
      </c>
      <c r="D20" s="323"/>
      <c r="E20" s="323"/>
      <c r="F20" s="323"/>
      <c r="G20" s="323"/>
      <c r="H20" s="323"/>
      <c r="I20" s="153"/>
    </row>
    <row r="21" spans="1:9" ht="13.5" thickBot="1">
      <c r="A21" s="320"/>
      <c r="B21" s="608" t="s">
        <v>25</v>
      </c>
      <c r="C21" s="610">
        <f>'Salários 01 2021'!L46</f>
        <v>109.76663835616441</v>
      </c>
      <c r="D21" s="323"/>
      <c r="E21" s="323"/>
      <c r="F21" s="323"/>
      <c r="G21" s="323"/>
      <c r="H21" s="323"/>
      <c r="I21" s="153"/>
    </row>
    <row r="22" spans="1:9" ht="13.5" thickBot="1">
      <c r="A22" s="320"/>
      <c r="B22" s="611" t="s">
        <v>26</v>
      </c>
      <c r="C22" s="613">
        <f>SUM(C9:C21)</f>
        <v>3635.7561623561646</v>
      </c>
      <c r="D22" s="614"/>
      <c r="E22" s="614"/>
      <c r="F22" s="614"/>
      <c r="G22" s="614"/>
      <c r="H22" s="614"/>
      <c r="I22" s="153"/>
    </row>
    <row r="23" spans="1:9">
      <c r="A23" s="320"/>
      <c r="B23" s="320"/>
      <c r="C23" s="320"/>
      <c r="D23" s="320"/>
      <c r="E23" s="320"/>
      <c r="F23" s="356"/>
      <c r="G23" s="356"/>
      <c r="H23" s="356"/>
      <c r="I23" s="153"/>
    </row>
    <row r="24" spans="1:9" ht="13.5" thickBot="1">
      <c r="A24" s="320"/>
      <c r="B24" s="335" t="s">
        <v>27</v>
      </c>
      <c r="C24" s="320"/>
      <c r="D24" s="320"/>
      <c r="E24" s="320"/>
      <c r="F24" s="320"/>
      <c r="G24" s="320"/>
      <c r="H24" s="320"/>
    </row>
    <row r="25" spans="1:9" ht="13.5" thickBot="1">
      <c r="A25" s="320"/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1:9">
      <c r="A26" s="320"/>
      <c r="B26" s="599" t="str">
        <f>C8</f>
        <v xml:space="preserve">Jardineiro </v>
      </c>
      <c r="C26" s="618">
        <f>'Dimens areas verdes'!D352</f>
        <v>63</v>
      </c>
      <c r="D26" s="297">
        <f>C22</f>
        <v>3635.7561623561646</v>
      </c>
      <c r="E26" s="619">
        <f>ROUND(D26*C26,2)</f>
        <v>229052.64</v>
      </c>
      <c r="F26" s="320"/>
      <c r="G26" s="320"/>
      <c r="H26" s="320"/>
    </row>
    <row r="27" spans="1:9" ht="13.5" thickBot="1">
      <c r="A27" s="320"/>
      <c r="B27" s="608"/>
      <c r="C27" s="621"/>
      <c r="D27" s="622"/>
      <c r="E27" s="623"/>
      <c r="F27" s="320"/>
      <c r="G27" s="320"/>
      <c r="H27" s="320"/>
    </row>
    <row r="28" spans="1:9" ht="13.5" thickBot="1">
      <c r="A28" s="320"/>
      <c r="B28" s="624"/>
      <c r="C28" s="624"/>
      <c r="D28" s="624"/>
      <c r="E28" s="427">
        <f>SUM(E26:E27)</f>
        <v>229052.64</v>
      </c>
      <c r="F28" s="320"/>
      <c r="G28" s="320"/>
      <c r="H28" s="320"/>
    </row>
    <row r="29" spans="1:9">
      <c r="A29" s="320"/>
      <c r="B29" s="320"/>
      <c r="C29" s="320"/>
      <c r="D29" s="320"/>
      <c r="E29" s="320"/>
      <c r="F29" s="320"/>
      <c r="G29" s="320"/>
      <c r="H29" s="320"/>
    </row>
    <row r="30" spans="1:9">
      <c r="A30" s="320"/>
      <c r="B30" s="335" t="s">
        <v>98</v>
      </c>
      <c r="C30" s="320"/>
      <c r="D30" s="320"/>
      <c r="E30" s="320"/>
      <c r="F30" s="320"/>
      <c r="G30" s="320"/>
      <c r="H30" s="320"/>
    </row>
    <row r="31" spans="1:9" ht="13.5" thickBot="1">
      <c r="A31" s="320"/>
      <c r="B31" s="335" t="s">
        <v>99</v>
      </c>
      <c r="C31" s="320"/>
      <c r="D31" s="320"/>
      <c r="E31" s="320"/>
      <c r="F31" s="320"/>
      <c r="G31" s="320"/>
      <c r="H31" s="320"/>
    </row>
    <row r="32" spans="1:9" ht="13.5" thickBot="1">
      <c r="A32" s="320"/>
      <c r="B32" s="615" t="s">
        <v>28</v>
      </c>
      <c r="C32" s="616" t="s">
        <v>20</v>
      </c>
      <c r="D32" s="616" t="s">
        <v>31</v>
      </c>
      <c r="E32" s="616" t="s">
        <v>32</v>
      </c>
      <c r="F32" s="617" t="s">
        <v>26</v>
      </c>
      <c r="G32" s="320"/>
      <c r="H32" s="320"/>
    </row>
    <row r="33" spans="1:8">
      <c r="A33" s="320"/>
      <c r="B33" s="625"/>
      <c r="C33" s="626" t="str">
        <f>'Dimens areas verdes'!D7</f>
        <v>Calça de brim</v>
      </c>
      <c r="D33" s="627">
        <f>'Dimens areas verdes'!E7</f>
        <v>4</v>
      </c>
      <c r="E33" s="628">
        <f>Banco!D125</f>
        <v>29.8</v>
      </c>
      <c r="F33" s="629">
        <f t="shared" ref="F33:F39" si="0">ROUND(E33*D33/12,2)</f>
        <v>9.93</v>
      </c>
      <c r="G33" s="320"/>
      <c r="H33" s="320"/>
    </row>
    <row r="34" spans="1:8">
      <c r="A34" s="320"/>
      <c r="B34" s="630"/>
      <c r="C34" s="631" t="str">
        <f>'Dimens areas verdes'!D8</f>
        <v>Camisa de brim</v>
      </c>
      <c r="D34" s="632">
        <f>'Dimens areas verdes'!E8</f>
        <v>4</v>
      </c>
      <c r="E34" s="426">
        <f>Banco!D127</f>
        <v>32.5</v>
      </c>
      <c r="F34" s="604">
        <f t="shared" si="0"/>
        <v>10.83</v>
      </c>
      <c r="G34" s="320"/>
      <c r="H34" s="320"/>
    </row>
    <row r="35" spans="1:8">
      <c r="A35" s="320"/>
      <c r="B35" s="633" t="str">
        <f>B26</f>
        <v xml:space="preserve">Jardineiro </v>
      </c>
      <c r="C35" s="631" t="str">
        <f>'Dimens areas verdes'!D9</f>
        <v>Calçado de proteção</v>
      </c>
      <c r="D35" s="632">
        <f>'Dimens areas verdes'!E9</f>
        <v>3</v>
      </c>
      <c r="E35" s="426">
        <f>Banco!D126</f>
        <v>33.166666666666664</v>
      </c>
      <c r="F35" s="604">
        <f t="shared" si="0"/>
        <v>8.2899999999999991</v>
      </c>
      <c r="G35" s="320"/>
      <c r="H35" s="320"/>
    </row>
    <row r="36" spans="1:8">
      <c r="A36" s="320"/>
      <c r="B36" s="630"/>
      <c r="C36" s="631" t="str">
        <f>'Dimens areas verdes'!D10</f>
        <v>Capa impermeável</v>
      </c>
      <c r="D36" s="632">
        <f>'Dimens areas verdes'!E10</f>
        <v>6</v>
      </c>
      <c r="E36" s="426">
        <f>Banco!D128</f>
        <v>10.8</v>
      </c>
      <c r="F36" s="604">
        <f t="shared" si="0"/>
        <v>5.4</v>
      </c>
      <c r="G36" s="320"/>
      <c r="H36" s="320"/>
    </row>
    <row r="37" spans="1:8">
      <c r="A37" s="320"/>
      <c r="B37" s="630"/>
      <c r="C37" s="631" t="str">
        <f>'Dimens areas verdes'!D11</f>
        <v>Boné</v>
      </c>
      <c r="D37" s="632">
        <f>'Dimens areas verdes'!E11</f>
        <v>2</v>
      </c>
      <c r="E37" s="426">
        <f>Banco!D120</f>
        <v>6</v>
      </c>
      <c r="F37" s="604">
        <f t="shared" si="0"/>
        <v>1</v>
      </c>
      <c r="G37" s="320"/>
      <c r="H37" s="320"/>
    </row>
    <row r="38" spans="1:8">
      <c r="A38" s="320"/>
      <c r="B38" s="630"/>
      <c r="C38" s="631" t="str">
        <f>'Dimens areas verdes'!D12</f>
        <v>Luva de vaqueta</v>
      </c>
      <c r="D38" s="632">
        <f>'Dimens areas verdes'!E12</f>
        <v>12</v>
      </c>
      <c r="E38" s="299">
        <f>Banco!D133</f>
        <v>17.55</v>
      </c>
      <c r="F38" s="604">
        <f t="shared" si="0"/>
        <v>17.55</v>
      </c>
      <c r="G38" s="320"/>
      <c r="H38" s="320"/>
    </row>
    <row r="39" spans="1:8" ht="13.5" thickBot="1">
      <c r="A39" s="320"/>
      <c r="B39" s="634"/>
      <c r="C39" s="635" t="str">
        <f>'Dimens areas verdes'!D13</f>
        <v>Colete refletivo</v>
      </c>
      <c r="D39" s="636">
        <f>'Dimens areas verdes'!E13</f>
        <v>2</v>
      </c>
      <c r="E39" s="622">
        <f>Banco!D131</f>
        <v>13.4</v>
      </c>
      <c r="F39" s="610">
        <f t="shared" si="0"/>
        <v>2.23</v>
      </c>
      <c r="G39" s="320"/>
      <c r="H39" s="320"/>
    </row>
    <row r="40" spans="1:8" ht="13.5" thickBot="1">
      <c r="A40" s="320"/>
      <c r="B40" s="637"/>
      <c r="C40" s="325"/>
      <c r="D40" s="638"/>
      <c r="E40" s="639"/>
      <c r="F40" s="640">
        <f>SUM(F33:F39)</f>
        <v>55.23</v>
      </c>
      <c r="G40" s="320"/>
      <c r="H40" s="320"/>
    </row>
    <row r="41" spans="1:8">
      <c r="A41" s="320"/>
      <c r="B41" s="637"/>
      <c r="C41" s="325"/>
      <c r="D41" s="638"/>
      <c r="E41" s="639"/>
      <c r="F41" s="641"/>
      <c r="G41" s="320"/>
      <c r="H41" s="320"/>
    </row>
    <row r="42" spans="1:8">
      <c r="A42" s="320"/>
      <c r="B42" s="320"/>
      <c r="C42" s="320"/>
      <c r="D42" s="320"/>
      <c r="E42" s="320"/>
      <c r="F42" s="320"/>
      <c r="G42" s="320"/>
      <c r="H42" s="320"/>
    </row>
    <row r="43" spans="1:8" ht="13.5" thickBot="1">
      <c r="A43" s="320"/>
      <c r="B43" s="335" t="s">
        <v>115</v>
      </c>
      <c r="C43" s="320"/>
      <c r="D43" s="320"/>
      <c r="E43" s="320"/>
      <c r="F43" s="320"/>
      <c r="G43" s="320"/>
      <c r="H43" s="320"/>
    </row>
    <row r="44" spans="1:8" ht="13.5" thickBot="1">
      <c r="A44" s="320"/>
      <c r="B44" s="615" t="s">
        <v>28</v>
      </c>
      <c r="C44" s="616" t="s">
        <v>33</v>
      </c>
      <c r="D44" s="616" t="s">
        <v>34</v>
      </c>
      <c r="E44" s="617" t="s">
        <v>26</v>
      </c>
      <c r="F44" s="320"/>
      <c r="G44" s="320"/>
      <c r="H44" s="320"/>
    </row>
    <row r="45" spans="1:8">
      <c r="A45" s="320"/>
      <c r="B45" s="599" t="str">
        <f>B26</f>
        <v xml:space="preserve">Jardineiro </v>
      </c>
      <c r="C45" s="618">
        <f>C26</f>
        <v>63</v>
      </c>
      <c r="D45" s="297">
        <f>F40</f>
        <v>55.23</v>
      </c>
      <c r="E45" s="656">
        <f>ROUND(D45*C45,2)</f>
        <v>3479.49</v>
      </c>
      <c r="F45" s="320"/>
      <c r="G45" s="320"/>
      <c r="H45" s="320"/>
    </row>
    <row r="46" spans="1:8" ht="15.75" customHeight="1" thickBot="1">
      <c r="A46" s="320"/>
      <c r="B46" s="608"/>
      <c r="C46" s="658"/>
      <c r="D46" s="659"/>
      <c r="E46" s="607"/>
      <c r="F46" s="320"/>
      <c r="G46" s="320"/>
      <c r="H46" s="320"/>
    </row>
    <row r="47" spans="1:8" ht="15.75" customHeight="1" thickBot="1">
      <c r="A47" s="320"/>
      <c r="B47" s="357"/>
      <c r="C47" s="624"/>
      <c r="D47" s="660"/>
      <c r="E47" s="661">
        <f>SUM(E45:E46)</f>
        <v>3479.49</v>
      </c>
      <c r="F47" s="320"/>
      <c r="G47" s="320"/>
      <c r="H47" s="320"/>
    </row>
    <row r="48" spans="1:8">
      <c r="A48" s="320"/>
      <c r="B48" s="320"/>
      <c r="C48" s="320"/>
      <c r="D48" s="320"/>
      <c r="E48" s="320"/>
      <c r="F48" s="320"/>
      <c r="G48" s="320"/>
      <c r="H48" s="320"/>
    </row>
    <row r="49" spans="1:246" ht="13.5" thickBot="1">
      <c r="A49" s="320"/>
      <c r="B49" s="335" t="s">
        <v>1631</v>
      </c>
      <c r="C49" s="320"/>
      <c r="D49" s="320"/>
      <c r="E49" s="320"/>
      <c r="F49" s="320"/>
      <c r="G49" s="320"/>
      <c r="H49" s="320"/>
    </row>
    <row r="50" spans="1:246" s="153" customFormat="1" ht="13.5" thickBot="1">
      <c r="A50" s="356"/>
      <c r="B50" s="615" t="s">
        <v>28</v>
      </c>
      <c r="C50" s="616" t="s">
        <v>102</v>
      </c>
      <c r="D50" s="616" t="s">
        <v>103</v>
      </c>
      <c r="E50" s="616" t="s">
        <v>114</v>
      </c>
      <c r="F50" s="616" t="s">
        <v>32</v>
      </c>
      <c r="G50" s="617" t="s">
        <v>26</v>
      </c>
      <c r="H50" s="320"/>
      <c r="I50" s="181"/>
    </row>
    <row r="51" spans="1:246" s="153" customFormat="1">
      <c r="A51" s="356"/>
      <c r="B51" s="599" t="str">
        <f>'Dimens areas verdes'!C374</f>
        <v>vasoura pet</v>
      </c>
      <c r="C51" s="662">
        <f>'Dimens areas verdes'!$D$349</f>
        <v>1</v>
      </c>
      <c r="D51" s="215">
        <v>1</v>
      </c>
      <c r="E51" s="618">
        <f>'Dimens areas verdes'!D374</f>
        <v>17</v>
      </c>
      <c r="F51" s="297">
        <f>Banco!D100</f>
        <v>26</v>
      </c>
      <c r="G51" s="656">
        <f>ROUND(C51*D51*E51*F51,2)</f>
        <v>442</v>
      </c>
      <c r="H51" s="320"/>
      <c r="K51" s="177"/>
      <c r="L51" s="176"/>
      <c r="M51" s="166"/>
      <c r="N51" s="175"/>
      <c r="S51" s="177"/>
      <c r="T51" s="176"/>
      <c r="U51" s="166"/>
      <c r="V51" s="175"/>
      <c r="AA51" s="177"/>
      <c r="AB51" s="176"/>
      <c r="AC51" s="166"/>
      <c r="AD51" s="175"/>
      <c r="AI51" s="177"/>
      <c r="AJ51" s="176"/>
      <c r="AK51" s="166"/>
      <c r="AL51" s="175"/>
      <c r="AQ51" s="177"/>
      <c r="AR51" s="176"/>
      <c r="AS51" s="166"/>
      <c r="AT51" s="175"/>
      <c r="AY51" s="177"/>
      <c r="AZ51" s="176"/>
      <c r="BA51" s="166"/>
      <c r="BB51" s="175"/>
      <c r="BG51" s="177"/>
      <c r="BH51" s="176"/>
      <c r="BI51" s="166"/>
      <c r="BJ51" s="175"/>
      <c r="BO51" s="177"/>
      <c r="BP51" s="176"/>
      <c r="BQ51" s="166"/>
      <c r="BR51" s="175"/>
      <c r="BW51" s="177"/>
      <c r="BX51" s="176"/>
      <c r="BY51" s="166"/>
      <c r="BZ51" s="175"/>
      <c r="CE51" s="177"/>
      <c r="CF51" s="176"/>
      <c r="CG51" s="166"/>
      <c r="CH51" s="175"/>
      <c r="CM51" s="177"/>
      <c r="CN51" s="176"/>
      <c r="CO51" s="166"/>
      <c r="CP51" s="175"/>
      <c r="CU51" s="177"/>
      <c r="CV51" s="176"/>
      <c r="CW51" s="166"/>
      <c r="CX51" s="175"/>
      <c r="DC51" s="177"/>
      <c r="DD51" s="176"/>
      <c r="DE51" s="166"/>
      <c r="DF51" s="175"/>
      <c r="DK51" s="177"/>
      <c r="DL51" s="176"/>
      <c r="DM51" s="166"/>
      <c r="DN51" s="175"/>
      <c r="DS51" s="177"/>
      <c r="DT51" s="176"/>
      <c r="DU51" s="166"/>
      <c r="DV51" s="175"/>
      <c r="EA51" s="177"/>
      <c r="EB51" s="176"/>
      <c r="EC51" s="166"/>
      <c r="ED51" s="175"/>
      <c r="EI51" s="177"/>
      <c r="EJ51" s="176"/>
      <c r="EK51" s="166"/>
      <c r="EL51" s="175"/>
      <c r="EQ51" s="177"/>
      <c r="ER51" s="176"/>
      <c r="ES51" s="166"/>
      <c r="ET51" s="175"/>
      <c r="EY51" s="177"/>
      <c r="EZ51" s="176"/>
      <c r="FA51" s="166"/>
      <c r="FB51" s="175"/>
      <c r="FG51" s="177"/>
      <c r="FH51" s="176"/>
      <c r="FI51" s="166"/>
      <c r="FJ51" s="175"/>
      <c r="FO51" s="177"/>
      <c r="FP51" s="176"/>
      <c r="FQ51" s="166"/>
      <c r="FR51" s="175"/>
      <c r="FW51" s="177"/>
      <c r="FX51" s="176"/>
      <c r="FY51" s="166"/>
      <c r="FZ51" s="175"/>
      <c r="GE51" s="177"/>
      <c r="GF51" s="176"/>
      <c r="GG51" s="166"/>
      <c r="GH51" s="175"/>
      <c r="GM51" s="177"/>
      <c r="GN51" s="176"/>
      <c r="GO51" s="166"/>
      <c r="GP51" s="175"/>
      <c r="GU51" s="177"/>
      <c r="GV51" s="176"/>
      <c r="GW51" s="166"/>
      <c r="GX51" s="175"/>
      <c r="HC51" s="177"/>
      <c r="HD51" s="176"/>
      <c r="HE51" s="166"/>
      <c r="HF51" s="175"/>
      <c r="HK51" s="177"/>
      <c r="HL51" s="176"/>
      <c r="HM51" s="166"/>
      <c r="HN51" s="175"/>
      <c r="HS51" s="177"/>
      <c r="HT51" s="176"/>
      <c r="HU51" s="166"/>
      <c r="HV51" s="175"/>
      <c r="IA51" s="177"/>
      <c r="IB51" s="176"/>
      <c r="IC51" s="166"/>
      <c r="ID51" s="175"/>
      <c r="II51" s="177"/>
      <c r="IJ51" s="176"/>
      <c r="IK51" s="166"/>
      <c r="IL51" s="175"/>
    </row>
    <row r="52" spans="1:246" s="153" customFormat="1">
      <c r="A52" s="356"/>
      <c r="B52" s="599" t="str">
        <f>'Dimens areas verdes'!C375</f>
        <v>vasoura de aço</v>
      </c>
      <c r="C52" s="662">
        <f>'Dimens areas verdes'!$D$349</f>
        <v>1</v>
      </c>
      <c r="D52" s="215">
        <v>1</v>
      </c>
      <c r="E52" s="618">
        <f>'Dimens areas verdes'!D375</f>
        <v>17</v>
      </c>
      <c r="F52" s="297">
        <f>Banco!D101</f>
        <v>66.8</v>
      </c>
      <c r="G52" s="656">
        <f t="shared" ref="G52:G73" si="1">ROUND(C52*D52*E52*F52,2)</f>
        <v>1135.5999999999999</v>
      </c>
      <c r="H52" s="320"/>
      <c r="K52" s="177"/>
      <c r="L52" s="176"/>
      <c r="M52" s="166"/>
      <c r="N52" s="175"/>
      <c r="S52" s="177"/>
      <c r="T52" s="176"/>
      <c r="U52" s="166"/>
      <c r="V52" s="175"/>
      <c r="AA52" s="177"/>
      <c r="AB52" s="176"/>
      <c r="AC52" s="166"/>
      <c r="AD52" s="175"/>
      <c r="AI52" s="177"/>
      <c r="AJ52" s="176"/>
      <c r="AK52" s="166"/>
      <c r="AL52" s="175"/>
      <c r="AQ52" s="177"/>
      <c r="AR52" s="176"/>
      <c r="AS52" s="166"/>
      <c r="AT52" s="175"/>
      <c r="AY52" s="177"/>
      <c r="AZ52" s="176"/>
      <c r="BA52" s="166"/>
      <c r="BB52" s="175"/>
      <c r="BG52" s="177"/>
      <c r="BH52" s="176"/>
      <c r="BI52" s="166"/>
      <c r="BJ52" s="175"/>
      <c r="BO52" s="177"/>
      <c r="BP52" s="176"/>
      <c r="BQ52" s="166"/>
      <c r="BR52" s="175"/>
      <c r="BW52" s="177"/>
      <c r="BX52" s="176"/>
      <c r="BY52" s="166"/>
      <c r="BZ52" s="175"/>
      <c r="CE52" s="177"/>
      <c r="CF52" s="176"/>
      <c r="CG52" s="166"/>
      <c r="CH52" s="175"/>
      <c r="CM52" s="177"/>
      <c r="CN52" s="176"/>
      <c r="CO52" s="166"/>
      <c r="CP52" s="175"/>
      <c r="CU52" s="177"/>
      <c r="CV52" s="176"/>
      <c r="CW52" s="166"/>
      <c r="CX52" s="175"/>
      <c r="DC52" s="177"/>
      <c r="DD52" s="176"/>
      <c r="DE52" s="166"/>
      <c r="DF52" s="175"/>
      <c r="DK52" s="177"/>
      <c r="DL52" s="176"/>
      <c r="DM52" s="166"/>
      <c r="DN52" s="175"/>
      <c r="DS52" s="177"/>
      <c r="DT52" s="176"/>
      <c r="DU52" s="166"/>
      <c r="DV52" s="175"/>
      <c r="EA52" s="177"/>
      <c r="EB52" s="176"/>
      <c r="EC52" s="166"/>
      <c r="ED52" s="175"/>
      <c r="EI52" s="177"/>
      <c r="EJ52" s="176"/>
      <c r="EK52" s="166"/>
      <c r="EL52" s="175"/>
      <c r="EQ52" s="177"/>
      <c r="ER52" s="176"/>
      <c r="ES52" s="166"/>
      <c r="ET52" s="175"/>
      <c r="EY52" s="177"/>
      <c r="EZ52" s="176"/>
      <c r="FA52" s="166"/>
      <c r="FB52" s="175"/>
      <c r="FG52" s="177"/>
      <c r="FH52" s="176"/>
      <c r="FI52" s="166"/>
      <c r="FJ52" s="175"/>
      <c r="FO52" s="177"/>
      <c r="FP52" s="176"/>
      <c r="FQ52" s="166"/>
      <c r="FR52" s="175"/>
      <c r="FW52" s="177"/>
      <c r="FX52" s="176"/>
      <c r="FY52" s="166"/>
      <c r="FZ52" s="175"/>
      <c r="GE52" s="177"/>
      <c r="GF52" s="176"/>
      <c r="GG52" s="166"/>
      <c r="GH52" s="175"/>
      <c r="GM52" s="177"/>
      <c r="GN52" s="176"/>
      <c r="GO52" s="166"/>
      <c r="GP52" s="175"/>
      <c r="GU52" s="177"/>
      <c r="GV52" s="176"/>
      <c r="GW52" s="166"/>
      <c r="GX52" s="175"/>
      <c r="HC52" s="177"/>
      <c r="HD52" s="176"/>
      <c r="HE52" s="166"/>
      <c r="HF52" s="175"/>
      <c r="HK52" s="177"/>
      <c r="HL52" s="176"/>
      <c r="HM52" s="166"/>
      <c r="HN52" s="175"/>
      <c r="HS52" s="177"/>
      <c r="HT52" s="176"/>
      <c r="HU52" s="166"/>
      <c r="HV52" s="175"/>
      <c r="IA52" s="177"/>
      <c r="IB52" s="176"/>
      <c r="IC52" s="166"/>
      <c r="ID52" s="175"/>
      <c r="II52" s="177"/>
      <c r="IJ52" s="176"/>
      <c r="IK52" s="166"/>
      <c r="IL52" s="175"/>
    </row>
    <row r="53" spans="1:246" s="153" customFormat="1">
      <c r="A53" s="356"/>
      <c r="B53" s="599" t="str">
        <f>'Dimens areas verdes'!C376</f>
        <v>vasoura de piaçava</v>
      </c>
      <c r="C53" s="662">
        <f>'Dimens areas verdes'!$D$349</f>
        <v>1</v>
      </c>
      <c r="D53" s="215">
        <v>1</v>
      </c>
      <c r="E53" s="618">
        <f>'Dimens areas verdes'!D376</f>
        <v>17</v>
      </c>
      <c r="F53" s="297">
        <f>Banco!D102</f>
        <v>26.9</v>
      </c>
      <c r="G53" s="656">
        <f t="shared" si="1"/>
        <v>457.3</v>
      </c>
      <c r="H53" s="320"/>
      <c r="K53" s="177"/>
      <c r="L53" s="176"/>
      <c r="M53" s="166"/>
      <c r="N53" s="175"/>
      <c r="S53" s="177"/>
      <c r="T53" s="176"/>
      <c r="U53" s="166"/>
      <c r="V53" s="175"/>
      <c r="AA53" s="177"/>
      <c r="AB53" s="176"/>
      <c r="AC53" s="166"/>
      <c r="AD53" s="175"/>
      <c r="AI53" s="177"/>
      <c r="AJ53" s="176"/>
      <c r="AK53" s="166"/>
      <c r="AL53" s="175"/>
      <c r="AQ53" s="177"/>
      <c r="AR53" s="176"/>
      <c r="AS53" s="166"/>
      <c r="AT53" s="175"/>
      <c r="AY53" s="177"/>
      <c r="AZ53" s="176"/>
      <c r="BA53" s="166"/>
      <c r="BB53" s="175"/>
      <c r="BG53" s="177"/>
      <c r="BH53" s="176"/>
      <c r="BI53" s="166"/>
      <c r="BJ53" s="175"/>
      <c r="BO53" s="177"/>
      <c r="BP53" s="176"/>
      <c r="BQ53" s="166"/>
      <c r="BR53" s="175"/>
      <c r="BW53" s="177"/>
      <c r="BX53" s="176"/>
      <c r="BY53" s="166"/>
      <c r="BZ53" s="175"/>
      <c r="CE53" s="177"/>
      <c r="CF53" s="176"/>
      <c r="CG53" s="166"/>
      <c r="CH53" s="175"/>
      <c r="CM53" s="177"/>
      <c r="CN53" s="176"/>
      <c r="CO53" s="166"/>
      <c r="CP53" s="175"/>
      <c r="CU53" s="177"/>
      <c r="CV53" s="176"/>
      <c r="CW53" s="166"/>
      <c r="CX53" s="175"/>
      <c r="DC53" s="177"/>
      <c r="DD53" s="176"/>
      <c r="DE53" s="166"/>
      <c r="DF53" s="175"/>
      <c r="DK53" s="177"/>
      <c r="DL53" s="176"/>
      <c r="DM53" s="166"/>
      <c r="DN53" s="175"/>
      <c r="DS53" s="177"/>
      <c r="DT53" s="176"/>
      <c r="DU53" s="166"/>
      <c r="DV53" s="175"/>
      <c r="EA53" s="177"/>
      <c r="EB53" s="176"/>
      <c r="EC53" s="166"/>
      <c r="ED53" s="175"/>
      <c r="EI53" s="177"/>
      <c r="EJ53" s="176"/>
      <c r="EK53" s="166"/>
      <c r="EL53" s="175"/>
      <c r="EQ53" s="177"/>
      <c r="ER53" s="176"/>
      <c r="ES53" s="166"/>
      <c r="ET53" s="175"/>
      <c r="EY53" s="177"/>
      <c r="EZ53" s="176"/>
      <c r="FA53" s="166"/>
      <c r="FB53" s="175"/>
      <c r="FG53" s="177"/>
      <c r="FH53" s="176"/>
      <c r="FI53" s="166"/>
      <c r="FJ53" s="175"/>
      <c r="FO53" s="177"/>
      <c r="FP53" s="176"/>
      <c r="FQ53" s="166"/>
      <c r="FR53" s="175"/>
      <c r="FW53" s="177"/>
      <c r="FX53" s="176"/>
      <c r="FY53" s="166"/>
      <c r="FZ53" s="175"/>
      <c r="GE53" s="177"/>
      <c r="GF53" s="176"/>
      <c r="GG53" s="166"/>
      <c r="GH53" s="175"/>
      <c r="GM53" s="177"/>
      <c r="GN53" s="176"/>
      <c r="GO53" s="166"/>
      <c r="GP53" s="175"/>
      <c r="GU53" s="177"/>
      <c r="GV53" s="176"/>
      <c r="GW53" s="166"/>
      <c r="GX53" s="175"/>
      <c r="HC53" s="177"/>
      <c r="HD53" s="176"/>
      <c r="HE53" s="166"/>
      <c r="HF53" s="175"/>
      <c r="HK53" s="177"/>
      <c r="HL53" s="176"/>
      <c r="HM53" s="166"/>
      <c r="HN53" s="175"/>
      <c r="HS53" s="177"/>
      <c r="HT53" s="176"/>
      <c r="HU53" s="166"/>
      <c r="HV53" s="175"/>
      <c r="IA53" s="177"/>
      <c r="IB53" s="176"/>
      <c r="IC53" s="166"/>
      <c r="ID53" s="175"/>
      <c r="II53" s="177"/>
      <c r="IJ53" s="176"/>
      <c r="IK53" s="166"/>
      <c r="IL53" s="175"/>
    </row>
    <row r="54" spans="1:246" s="153" customFormat="1">
      <c r="A54" s="356"/>
      <c r="B54" s="599" t="str">
        <f>'Dimens areas verdes'!C377</f>
        <v>pa</v>
      </c>
      <c r="C54" s="662">
        <f>'Dimens areas verdes'!$D$349</f>
        <v>1</v>
      </c>
      <c r="D54" s="215">
        <v>1</v>
      </c>
      <c r="E54" s="618">
        <f>'Dimens areas verdes'!D377</f>
        <v>4.25</v>
      </c>
      <c r="F54" s="297">
        <f>Banco!D69</f>
        <v>35.9</v>
      </c>
      <c r="G54" s="656">
        <f t="shared" si="1"/>
        <v>152.58000000000001</v>
      </c>
      <c r="H54" s="320"/>
      <c r="K54" s="177"/>
      <c r="L54" s="176"/>
      <c r="M54" s="166"/>
      <c r="N54" s="175"/>
      <c r="S54" s="177"/>
      <c r="T54" s="176"/>
      <c r="U54" s="166"/>
      <c r="V54" s="175"/>
      <c r="AA54" s="177"/>
      <c r="AB54" s="176"/>
      <c r="AC54" s="166"/>
      <c r="AD54" s="175"/>
      <c r="AI54" s="177"/>
      <c r="AJ54" s="176"/>
      <c r="AK54" s="166"/>
      <c r="AL54" s="175"/>
      <c r="AQ54" s="177"/>
      <c r="AR54" s="176"/>
      <c r="AS54" s="166"/>
      <c r="AT54" s="175"/>
      <c r="AY54" s="177"/>
      <c r="AZ54" s="176"/>
      <c r="BA54" s="166"/>
      <c r="BB54" s="175"/>
      <c r="BG54" s="177"/>
      <c r="BH54" s="176"/>
      <c r="BI54" s="166"/>
      <c r="BJ54" s="175"/>
      <c r="BO54" s="177"/>
      <c r="BP54" s="176"/>
      <c r="BQ54" s="166"/>
      <c r="BR54" s="175"/>
      <c r="BW54" s="177"/>
      <c r="BX54" s="176"/>
      <c r="BY54" s="166"/>
      <c r="BZ54" s="175"/>
      <c r="CE54" s="177"/>
      <c r="CF54" s="176"/>
      <c r="CG54" s="166"/>
      <c r="CH54" s="175"/>
      <c r="CM54" s="177"/>
      <c r="CN54" s="176"/>
      <c r="CO54" s="166"/>
      <c r="CP54" s="175"/>
      <c r="CU54" s="177"/>
      <c r="CV54" s="176"/>
      <c r="CW54" s="166"/>
      <c r="CX54" s="175"/>
      <c r="DC54" s="177"/>
      <c r="DD54" s="176"/>
      <c r="DE54" s="166"/>
      <c r="DF54" s="175"/>
      <c r="DK54" s="177"/>
      <c r="DL54" s="176"/>
      <c r="DM54" s="166"/>
      <c r="DN54" s="175"/>
      <c r="DS54" s="177"/>
      <c r="DT54" s="176"/>
      <c r="DU54" s="166"/>
      <c r="DV54" s="175"/>
      <c r="EA54" s="177"/>
      <c r="EB54" s="176"/>
      <c r="EC54" s="166"/>
      <c r="ED54" s="175"/>
      <c r="EI54" s="177"/>
      <c r="EJ54" s="176"/>
      <c r="EK54" s="166"/>
      <c r="EL54" s="175"/>
      <c r="EQ54" s="177"/>
      <c r="ER54" s="176"/>
      <c r="ES54" s="166"/>
      <c r="ET54" s="175"/>
      <c r="EY54" s="177"/>
      <c r="EZ54" s="176"/>
      <c r="FA54" s="166"/>
      <c r="FB54" s="175"/>
      <c r="FG54" s="177"/>
      <c r="FH54" s="176"/>
      <c r="FI54" s="166"/>
      <c r="FJ54" s="175"/>
      <c r="FO54" s="177"/>
      <c r="FP54" s="176"/>
      <c r="FQ54" s="166"/>
      <c r="FR54" s="175"/>
      <c r="FW54" s="177"/>
      <c r="FX54" s="176"/>
      <c r="FY54" s="166"/>
      <c r="FZ54" s="175"/>
      <c r="GE54" s="177"/>
      <c r="GF54" s="176"/>
      <c r="GG54" s="166"/>
      <c r="GH54" s="175"/>
      <c r="GM54" s="177"/>
      <c r="GN54" s="176"/>
      <c r="GO54" s="166"/>
      <c r="GP54" s="175"/>
      <c r="GU54" s="177"/>
      <c r="GV54" s="176"/>
      <c r="GW54" s="166"/>
      <c r="GX54" s="175"/>
      <c r="HC54" s="177"/>
      <c r="HD54" s="176"/>
      <c r="HE54" s="166"/>
      <c r="HF54" s="175"/>
      <c r="HK54" s="177"/>
      <c r="HL54" s="176"/>
      <c r="HM54" s="166"/>
      <c r="HN54" s="175"/>
      <c r="HS54" s="177"/>
      <c r="HT54" s="176"/>
      <c r="HU54" s="166"/>
      <c r="HV54" s="175"/>
      <c r="IA54" s="177"/>
      <c r="IB54" s="176"/>
      <c r="IC54" s="166"/>
      <c r="ID54" s="175"/>
      <c r="II54" s="177"/>
      <c r="IJ54" s="176"/>
      <c r="IK54" s="166"/>
      <c r="IL54" s="175"/>
    </row>
    <row r="55" spans="1:246" s="153" customFormat="1">
      <c r="A55" s="356"/>
      <c r="B55" s="599" t="str">
        <f>'Dimens areas verdes'!C378</f>
        <v>enxada estreita</v>
      </c>
      <c r="C55" s="662">
        <f>'Dimens areas verdes'!$D$349</f>
        <v>1</v>
      </c>
      <c r="D55" s="215">
        <v>1</v>
      </c>
      <c r="E55" s="618">
        <f>'Dimens areas verdes'!D378</f>
        <v>4.25</v>
      </c>
      <c r="F55" s="297">
        <f>Banco!D35</f>
        <v>47.9</v>
      </c>
      <c r="G55" s="656">
        <f t="shared" si="1"/>
        <v>203.58</v>
      </c>
      <c r="H55" s="320"/>
      <c r="K55" s="177"/>
      <c r="L55" s="176"/>
      <c r="M55" s="166"/>
      <c r="N55" s="175"/>
      <c r="S55" s="177"/>
      <c r="T55" s="176"/>
      <c r="U55" s="166"/>
      <c r="V55" s="175"/>
      <c r="AA55" s="177"/>
      <c r="AB55" s="176"/>
      <c r="AC55" s="166"/>
      <c r="AD55" s="175"/>
      <c r="AI55" s="177"/>
      <c r="AJ55" s="176"/>
      <c r="AK55" s="166"/>
      <c r="AL55" s="175"/>
      <c r="AQ55" s="177"/>
      <c r="AR55" s="176"/>
      <c r="AS55" s="166"/>
      <c r="AT55" s="175"/>
      <c r="AY55" s="177"/>
      <c r="AZ55" s="176"/>
      <c r="BA55" s="166"/>
      <c r="BB55" s="175"/>
      <c r="BG55" s="177"/>
      <c r="BH55" s="176"/>
      <c r="BI55" s="166"/>
      <c r="BJ55" s="175"/>
      <c r="BO55" s="177"/>
      <c r="BP55" s="176"/>
      <c r="BQ55" s="166"/>
      <c r="BR55" s="175"/>
      <c r="BW55" s="177"/>
      <c r="BX55" s="176"/>
      <c r="BY55" s="166"/>
      <c r="BZ55" s="175"/>
      <c r="CE55" s="177"/>
      <c r="CF55" s="176"/>
      <c r="CG55" s="166"/>
      <c r="CH55" s="175"/>
      <c r="CM55" s="177"/>
      <c r="CN55" s="176"/>
      <c r="CO55" s="166"/>
      <c r="CP55" s="175"/>
      <c r="CU55" s="177"/>
      <c r="CV55" s="176"/>
      <c r="CW55" s="166"/>
      <c r="CX55" s="175"/>
      <c r="DC55" s="177"/>
      <c r="DD55" s="176"/>
      <c r="DE55" s="166"/>
      <c r="DF55" s="175"/>
      <c r="DK55" s="177"/>
      <c r="DL55" s="176"/>
      <c r="DM55" s="166"/>
      <c r="DN55" s="175"/>
      <c r="DS55" s="177"/>
      <c r="DT55" s="176"/>
      <c r="DU55" s="166"/>
      <c r="DV55" s="175"/>
      <c r="EA55" s="177"/>
      <c r="EB55" s="176"/>
      <c r="EC55" s="166"/>
      <c r="ED55" s="175"/>
      <c r="EI55" s="177"/>
      <c r="EJ55" s="176"/>
      <c r="EK55" s="166"/>
      <c r="EL55" s="175"/>
      <c r="EQ55" s="177"/>
      <c r="ER55" s="176"/>
      <c r="ES55" s="166"/>
      <c r="ET55" s="175"/>
      <c r="EY55" s="177"/>
      <c r="EZ55" s="176"/>
      <c r="FA55" s="166"/>
      <c r="FB55" s="175"/>
      <c r="FG55" s="177"/>
      <c r="FH55" s="176"/>
      <c r="FI55" s="166"/>
      <c r="FJ55" s="175"/>
      <c r="FO55" s="177"/>
      <c r="FP55" s="176"/>
      <c r="FQ55" s="166"/>
      <c r="FR55" s="175"/>
      <c r="FW55" s="177"/>
      <c r="FX55" s="176"/>
      <c r="FY55" s="166"/>
      <c r="FZ55" s="175"/>
      <c r="GE55" s="177"/>
      <c r="GF55" s="176"/>
      <c r="GG55" s="166"/>
      <c r="GH55" s="175"/>
      <c r="GM55" s="177"/>
      <c r="GN55" s="176"/>
      <c r="GO55" s="166"/>
      <c r="GP55" s="175"/>
      <c r="GU55" s="177"/>
      <c r="GV55" s="176"/>
      <c r="GW55" s="166"/>
      <c r="GX55" s="175"/>
      <c r="HC55" s="177"/>
      <c r="HD55" s="176"/>
      <c r="HE55" s="166"/>
      <c r="HF55" s="175"/>
      <c r="HK55" s="177"/>
      <c r="HL55" s="176"/>
      <c r="HM55" s="166"/>
      <c r="HN55" s="175"/>
      <c r="HS55" s="177"/>
      <c r="HT55" s="176"/>
      <c r="HU55" s="166"/>
      <c r="HV55" s="175"/>
      <c r="IA55" s="177"/>
      <c r="IB55" s="176"/>
      <c r="IC55" s="166"/>
      <c r="ID55" s="175"/>
      <c r="II55" s="177"/>
      <c r="IJ55" s="176"/>
      <c r="IK55" s="166"/>
      <c r="IL55" s="175"/>
    </row>
    <row r="56" spans="1:246" s="153" customFormat="1">
      <c r="A56" s="356"/>
      <c r="B56" s="599" t="str">
        <f>'Dimens areas verdes'!C379</f>
        <v>enxada larga</v>
      </c>
      <c r="C56" s="662">
        <f>'Dimens areas verdes'!$D$349</f>
        <v>1</v>
      </c>
      <c r="D56" s="215">
        <v>1</v>
      </c>
      <c r="E56" s="618">
        <f>'Dimens areas verdes'!D379</f>
        <v>4.25</v>
      </c>
      <c r="F56" s="297">
        <f>Banco!D36</f>
        <v>47.9</v>
      </c>
      <c r="G56" s="656">
        <f t="shared" si="1"/>
        <v>203.58</v>
      </c>
      <c r="H56" s="320"/>
      <c r="K56" s="177"/>
      <c r="L56" s="176"/>
      <c r="M56" s="166"/>
      <c r="N56" s="175"/>
      <c r="S56" s="177"/>
      <c r="T56" s="176"/>
      <c r="U56" s="166"/>
      <c r="V56" s="175"/>
      <c r="AA56" s="177"/>
      <c r="AB56" s="176"/>
      <c r="AC56" s="166"/>
      <c r="AD56" s="175"/>
      <c r="AI56" s="177"/>
      <c r="AJ56" s="176"/>
      <c r="AK56" s="166"/>
      <c r="AL56" s="175"/>
      <c r="AQ56" s="177"/>
      <c r="AR56" s="176"/>
      <c r="AS56" s="166"/>
      <c r="AT56" s="175"/>
      <c r="AY56" s="177"/>
      <c r="AZ56" s="176"/>
      <c r="BA56" s="166"/>
      <c r="BB56" s="175"/>
      <c r="BG56" s="177"/>
      <c r="BH56" s="176"/>
      <c r="BI56" s="166"/>
      <c r="BJ56" s="175"/>
      <c r="BO56" s="177"/>
      <c r="BP56" s="176"/>
      <c r="BQ56" s="166"/>
      <c r="BR56" s="175"/>
      <c r="BW56" s="177"/>
      <c r="BX56" s="176"/>
      <c r="BY56" s="166"/>
      <c r="BZ56" s="175"/>
      <c r="CE56" s="177"/>
      <c r="CF56" s="176"/>
      <c r="CG56" s="166"/>
      <c r="CH56" s="175"/>
      <c r="CM56" s="177"/>
      <c r="CN56" s="176"/>
      <c r="CO56" s="166"/>
      <c r="CP56" s="175"/>
      <c r="CU56" s="177"/>
      <c r="CV56" s="176"/>
      <c r="CW56" s="166"/>
      <c r="CX56" s="175"/>
      <c r="DC56" s="177"/>
      <c r="DD56" s="176"/>
      <c r="DE56" s="166"/>
      <c r="DF56" s="175"/>
      <c r="DK56" s="177"/>
      <c r="DL56" s="176"/>
      <c r="DM56" s="166"/>
      <c r="DN56" s="175"/>
      <c r="DS56" s="177"/>
      <c r="DT56" s="176"/>
      <c r="DU56" s="166"/>
      <c r="DV56" s="175"/>
      <c r="EA56" s="177"/>
      <c r="EB56" s="176"/>
      <c r="EC56" s="166"/>
      <c r="ED56" s="175"/>
      <c r="EI56" s="177"/>
      <c r="EJ56" s="176"/>
      <c r="EK56" s="166"/>
      <c r="EL56" s="175"/>
      <c r="EQ56" s="177"/>
      <c r="ER56" s="176"/>
      <c r="ES56" s="166"/>
      <c r="ET56" s="175"/>
      <c r="EY56" s="177"/>
      <c r="EZ56" s="176"/>
      <c r="FA56" s="166"/>
      <c r="FB56" s="175"/>
      <c r="FG56" s="177"/>
      <c r="FH56" s="176"/>
      <c r="FI56" s="166"/>
      <c r="FJ56" s="175"/>
      <c r="FO56" s="177"/>
      <c r="FP56" s="176"/>
      <c r="FQ56" s="166"/>
      <c r="FR56" s="175"/>
      <c r="FW56" s="177"/>
      <c r="FX56" s="176"/>
      <c r="FY56" s="166"/>
      <c r="FZ56" s="175"/>
      <c r="GE56" s="177"/>
      <c r="GF56" s="176"/>
      <c r="GG56" s="166"/>
      <c r="GH56" s="175"/>
      <c r="GM56" s="177"/>
      <c r="GN56" s="176"/>
      <c r="GO56" s="166"/>
      <c r="GP56" s="175"/>
      <c r="GU56" s="177"/>
      <c r="GV56" s="176"/>
      <c r="GW56" s="166"/>
      <c r="GX56" s="175"/>
      <c r="HC56" s="177"/>
      <c r="HD56" s="176"/>
      <c r="HE56" s="166"/>
      <c r="HF56" s="175"/>
      <c r="HK56" s="177"/>
      <c r="HL56" s="176"/>
      <c r="HM56" s="166"/>
      <c r="HN56" s="175"/>
      <c r="HS56" s="177"/>
      <c r="HT56" s="176"/>
      <c r="HU56" s="166"/>
      <c r="HV56" s="175"/>
      <c r="IA56" s="177"/>
      <c r="IB56" s="176"/>
      <c r="IC56" s="166"/>
      <c r="ID56" s="175"/>
      <c r="II56" s="177"/>
      <c r="IJ56" s="176"/>
      <c r="IK56" s="166"/>
      <c r="IL56" s="175"/>
    </row>
    <row r="57" spans="1:246" s="153" customFormat="1">
      <c r="A57" s="356"/>
      <c r="B57" s="599" t="str">
        <f>'Dimens areas verdes'!C380</f>
        <v>enxadinha</v>
      </c>
      <c r="C57" s="662">
        <f>'Dimens areas verdes'!$D$349</f>
        <v>1</v>
      </c>
      <c r="D57" s="215">
        <v>1</v>
      </c>
      <c r="E57" s="618">
        <f>'Dimens areas verdes'!D380</f>
        <v>4.25</v>
      </c>
      <c r="F57" s="297">
        <f>Banco!D37</f>
        <v>34.9</v>
      </c>
      <c r="G57" s="656">
        <f t="shared" si="1"/>
        <v>148.33000000000001</v>
      </c>
      <c r="H57" s="320"/>
      <c r="K57" s="177"/>
      <c r="L57" s="176"/>
      <c r="M57" s="166"/>
      <c r="N57" s="175"/>
      <c r="S57" s="177"/>
      <c r="T57" s="176"/>
      <c r="U57" s="166"/>
      <c r="V57" s="175"/>
      <c r="AA57" s="177"/>
      <c r="AB57" s="176"/>
      <c r="AC57" s="166"/>
      <c r="AD57" s="175"/>
      <c r="AI57" s="177"/>
      <c r="AJ57" s="176"/>
      <c r="AK57" s="166"/>
      <c r="AL57" s="175"/>
      <c r="AQ57" s="177"/>
      <c r="AR57" s="176"/>
      <c r="AS57" s="166"/>
      <c r="AT57" s="175"/>
      <c r="AY57" s="177"/>
      <c r="AZ57" s="176"/>
      <c r="BA57" s="166"/>
      <c r="BB57" s="175"/>
      <c r="BG57" s="177"/>
      <c r="BH57" s="176"/>
      <c r="BI57" s="166"/>
      <c r="BJ57" s="175"/>
      <c r="BO57" s="177"/>
      <c r="BP57" s="176"/>
      <c r="BQ57" s="166"/>
      <c r="BR57" s="175"/>
      <c r="BW57" s="177"/>
      <c r="BX57" s="176"/>
      <c r="BY57" s="166"/>
      <c r="BZ57" s="175"/>
      <c r="CE57" s="177"/>
      <c r="CF57" s="176"/>
      <c r="CG57" s="166"/>
      <c r="CH57" s="175"/>
      <c r="CM57" s="177"/>
      <c r="CN57" s="176"/>
      <c r="CO57" s="166"/>
      <c r="CP57" s="175"/>
      <c r="CU57" s="177"/>
      <c r="CV57" s="176"/>
      <c r="CW57" s="166"/>
      <c r="CX57" s="175"/>
      <c r="DC57" s="177"/>
      <c r="DD57" s="176"/>
      <c r="DE57" s="166"/>
      <c r="DF57" s="175"/>
      <c r="DK57" s="177"/>
      <c r="DL57" s="176"/>
      <c r="DM57" s="166"/>
      <c r="DN57" s="175"/>
      <c r="DS57" s="177"/>
      <c r="DT57" s="176"/>
      <c r="DU57" s="166"/>
      <c r="DV57" s="175"/>
      <c r="EA57" s="177"/>
      <c r="EB57" s="176"/>
      <c r="EC57" s="166"/>
      <c r="ED57" s="175"/>
      <c r="EI57" s="177"/>
      <c r="EJ57" s="176"/>
      <c r="EK57" s="166"/>
      <c r="EL57" s="175"/>
      <c r="EQ57" s="177"/>
      <c r="ER57" s="176"/>
      <c r="ES57" s="166"/>
      <c r="ET57" s="175"/>
      <c r="EY57" s="177"/>
      <c r="EZ57" s="176"/>
      <c r="FA57" s="166"/>
      <c r="FB57" s="175"/>
      <c r="FG57" s="177"/>
      <c r="FH57" s="176"/>
      <c r="FI57" s="166"/>
      <c r="FJ57" s="175"/>
      <c r="FO57" s="177"/>
      <c r="FP57" s="176"/>
      <c r="FQ57" s="166"/>
      <c r="FR57" s="175"/>
      <c r="FW57" s="177"/>
      <c r="FX57" s="176"/>
      <c r="FY57" s="166"/>
      <c r="FZ57" s="175"/>
      <c r="GE57" s="177"/>
      <c r="GF57" s="176"/>
      <c r="GG57" s="166"/>
      <c r="GH57" s="175"/>
      <c r="GM57" s="177"/>
      <c r="GN57" s="176"/>
      <c r="GO57" s="166"/>
      <c r="GP57" s="175"/>
      <c r="GU57" s="177"/>
      <c r="GV57" s="176"/>
      <c r="GW57" s="166"/>
      <c r="GX57" s="175"/>
      <c r="HC57" s="177"/>
      <c r="HD57" s="176"/>
      <c r="HE57" s="166"/>
      <c r="HF57" s="175"/>
      <c r="HK57" s="177"/>
      <c r="HL57" s="176"/>
      <c r="HM57" s="166"/>
      <c r="HN57" s="175"/>
      <c r="HS57" s="177"/>
      <c r="HT57" s="176"/>
      <c r="HU57" s="166"/>
      <c r="HV57" s="175"/>
      <c r="IA57" s="177"/>
      <c r="IB57" s="176"/>
      <c r="IC57" s="166"/>
      <c r="ID57" s="175"/>
      <c r="II57" s="177"/>
      <c r="IJ57" s="176"/>
      <c r="IK57" s="166"/>
      <c r="IL57" s="175"/>
    </row>
    <row r="58" spans="1:246" s="153" customFormat="1">
      <c r="A58" s="356"/>
      <c r="B58" s="599" t="str">
        <f>'Dimens areas verdes'!C381</f>
        <v>carrinho de mão</v>
      </c>
      <c r="C58" s="662">
        <f>'Dimens areas verdes'!$D$349</f>
        <v>1</v>
      </c>
      <c r="D58" s="215">
        <v>1</v>
      </c>
      <c r="E58" s="618">
        <f>'Dimens areas verdes'!D381</f>
        <v>2.833333333333333</v>
      </c>
      <c r="F58" s="297">
        <f>Banco!D23</f>
        <v>424.9</v>
      </c>
      <c r="G58" s="656">
        <f t="shared" si="1"/>
        <v>1203.8800000000001</v>
      </c>
      <c r="H58" s="320"/>
      <c r="K58" s="177"/>
      <c r="L58" s="176"/>
      <c r="M58" s="166"/>
      <c r="N58" s="175"/>
      <c r="S58" s="177"/>
      <c r="T58" s="176"/>
      <c r="U58" s="166"/>
      <c r="V58" s="175"/>
      <c r="AA58" s="177"/>
      <c r="AB58" s="176"/>
      <c r="AC58" s="166"/>
      <c r="AD58" s="175"/>
      <c r="AI58" s="177"/>
      <c r="AJ58" s="176"/>
      <c r="AK58" s="166"/>
      <c r="AL58" s="175"/>
      <c r="AQ58" s="177"/>
      <c r="AR58" s="176"/>
      <c r="AS58" s="166"/>
      <c r="AT58" s="175"/>
      <c r="AY58" s="177"/>
      <c r="AZ58" s="176"/>
      <c r="BA58" s="166"/>
      <c r="BB58" s="175"/>
      <c r="BG58" s="177"/>
      <c r="BH58" s="176"/>
      <c r="BI58" s="166"/>
      <c r="BJ58" s="175"/>
      <c r="BO58" s="177"/>
      <c r="BP58" s="176"/>
      <c r="BQ58" s="166"/>
      <c r="BR58" s="175"/>
      <c r="BW58" s="177"/>
      <c r="BX58" s="176"/>
      <c r="BY58" s="166"/>
      <c r="BZ58" s="175"/>
      <c r="CE58" s="177"/>
      <c r="CF58" s="176"/>
      <c r="CG58" s="166"/>
      <c r="CH58" s="175"/>
      <c r="CM58" s="177"/>
      <c r="CN58" s="176"/>
      <c r="CO58" s="166"/>
      <c r="CP58" s="175"/>
      <c r="CU58" s="177"/>
      <c r="CV58" s="176"/>
      <c r="CW58" s="166"/>
      <c r="CX58" s="175"/>
      <c r="DC58" s="177"/>
      <c r="DD58" s="176"/>
      <c r="DE58" s="166"/>
      <c r="DF58" s="175"/>
      <c r="DK58" s="177"/>
      <c r="DL58" s="176"/>
      <c r="DM58" s="166"/>
      <c r="DN58" s="175"/>
      <c r="DS58" s="177"/>
      <c r="DT58" s="176"/>
      <c r="DU58" s="166"/>
      <c r="DV58" s="175"/>
      <c r="EA58" s="177"/>
      <c r="EB58" s="176"/>
      <c r="EC58" s="166"/>
      <c r="ED58" s="175"/>
      <c r="EI58" s="177"/>
      <c r="EJ58" s="176"/>
      <c r="EK58" s="166"/>
      <c r="EL58" s="175"/>
      <c r="EQ58" s="177"/>
      <c r="ER58" s="176"/>
      <c r="ES58" s="166"/>
      <c r="ET58" s="175"/>
      <c r="EY58" s="177"/>
      <c r="EZ58" s="176"/>
      <c r="FA58" s="166"/>
      <c r="FB58" s="175"/>
      <c r="FG58" s="177"/>
      <c r="FH58" s="176"/>
      <c r="FI58" s="166"/>
      <c r="FJ58" s="175"/>
      <c r="FO58" s="177"/>
      <c r="FP58" s="176"/>
      <c r="FQ58" s="166"/>
      <c r="FR58" s="175"/>
      <c r="FW58" s="177"/>
      <c r="FX58" s="176"/>
      <c r="FY58" s="166"/>
      <c r="FZ58" s="175"/>
      <c r="GE58" s="177"/>
      <c r="GF58" s="176"/>
      <c r="GG58" s="166"/>
      <c r="GH58" s="175"/>
      <c r="GM58" s="177"/>
      <c r="GN58" s="176"/>
      <c r="GO58" s="166"/>
      <c r="GP58" s="175"/>
      <c r="GU58" s="177"/>
      <c r="GV58" s="176"/>
      <c r="GW58" s="166"/>
      <c r="GX58" s="175"/>
      <c r="HC58" s="177"/>
      <c r="HD58" s="176"/>
      <c r="HE58" s="166"/>
      <c r="HF58" s="175"/>
      <c r="HK58" s="177"/>
      <c r="HL58" s="176"/>
      <c r="HM58" s="166"/>
      <c r="HN58" s="175"/>
      <c r="HS58" s="177"/>
      <c r="HT58" s="176"/>
      <c r="HU58" s="166"/>
      <c r="HV58" s="175"/>
      <c r="IA58" s="177"/>
      <c r="IB58" s="176"/>
      <c r="IC58" s="166"/>
      <c r="ID58" s="175"/>
      <c r="II58" s="177"/>
      <c r="IJ58" s="176"/>
      <c r="IK58" s="166"/>
      <c r="IL58" s="175"/>
    </row>
    <row r="59" spans="1:246" s="153" customFormat="1">
      <c r="A59" s="356"/>
      <c r="B59" s="599" t="str">
        <f>'Dimens areas verdes'!C382</f>
        <v>chibanca</v>
      </c>
      <c r="C59" s="662">
        <f>'Dimens areas verdes'!$D$349</f>
        <v>1</v>
      </c>
      <c r="D59" s="215">
        <v>1</v>
      </c>
      <c r="E59" s="618">
        <f>'Dimens areas verdes'!D382</f>
        <v>4.25</v>
      </c>
      <c r="F59" s="297">
        <f>Banco!D28</f>
        <v>71.25</v>
      </c>
      <c r="G59" s="656">
        <f t="shared" si="1"/>
        <v>302.81</v>
      </c>
      <c r="H59" s="320"/>
      <c r="K59" s="177"/>
      <c r="L59" s="176"/>
      <c r="M59" s="166"/>
      <c r="N59" s="175"/>
      <c r="S59" s="177"/>
      <c r="T59" s="176"/>
      <c r="U59" s="166"/>
      <c r="V59" s="175"/>
      <c r="AA59" s="177"/>
      <c r="AB59" s="176"/>
      <c r="AC59" s="166"/>
      <c r="AD59" s="175"/>
      <c r="AI59" s="177"/>
      <c r="AJ59" s="176"/>
      <c r="AK59" s="166"/>
      <c r="AL59" s="175"/>
      <c r="AQ59" s="177"/>
      <c r="AR59" s="176"/>
      <c r="AS59" s="166"/>
      <c r="AT59" s="175"/>
      <c r="AY59" s="177"/>
      <c r="AZ59" s="176"/>
      <c r="BA59" s="166"/>
      <c r="BB59" s="175"/>
      <c r="BG59" s="177"/>
      <c r="BH59" s="176"/>
      <c r="BI59" s="166"/>
      <c r="BJ59" s="175"/>
      <c r="BO59" s="177"/>
      <c r="BP59" s="176"/>
      <c r="BQ59" s="166"/>
      <c r="BR59" s="175"/>
      <c r="BW59" s="177"/>
      <c r="BX59" s="176"/>
      <c r="BY59" s="166"/>
      <c r="BZ59" s="175"/>
      <c r="CE59" s="177"/>
      <c r="CF59" s="176"/>
      <c r="CG59" s="166"/>
      <c r="CH59" s="175"/>
      <c r="CM59" s="177"/>
      <c r="CN59" s="176"/>
      <c r="CO59" s="166"/>
      <c r="CP59" s="175"/>
      <c r="CU59" s="177"/>
      <c r="CV59" s="176"/>
      <c r="CW59" s="166"/>
      <c r="CX59" s="175"/>
      <c r="DC59" s="177"/>
      <c r="DD59" s="176"/>
      <c r="DE59" s="166"/>
      <c r="DF59" s="175"/>
      <c r="DK59" s="177"/>
      <c r="DL59" s="176"/>
      <c r="DM59" s="166"/>
      <c r="DN59" s="175"/>
      <c r="DS59" s="177"/>
      <c r="DT59" s="176"/>
      <c r="DU59" s="166"/>
      <c r="DV59" s="175"/>
      <c r="EA59" s="177"/>
      <c r="EB59" s="176"/>
      <c r="EC59" s="166"/>
      <c r="ED59" s="175"/>
      <c r="EI59" s="177"/>
      <c r="EJ59" s="176"/>
      <c r="EK59" s="166"/>
      <c r="EL59" s="175"/>
      <c r="EQ59" s="177"/>
      <c r="ER59" s="176"/>
      <c r="ES59" s="166"/>
      <c r="ET59" s="175"/>
      <c r="EY59" s="177"/>
      <c r="EZ59" s="176"/>
      <c r="FA59" s="166"/>
      <c r="FB59" s="175"/>
      <c r="FG59" s="177"/>
      <c r="FH59" s="176"/>
      <c r="FI59" s="166"/>
      <c r="FJ59" s="175"/>
      <c r="FO59" s="177"/>
      <c r="FP59" s="176"/>
      <c r="FQ59" s="166"/>
      <c r="FR59" s="175"/>
      <c r="FW59" s="177"/>
      <c r="FX59" s="176"/>
      <c r="FY59" s="166"/>
      <c r="FZ59" s="175"/>
      <c r="GE59" s="177"/>
      <c r="GF59" s="176"/>
      <c r="GG59" s="166"/>
      <c r="GH59" s="175"/>
      <c r="GM59" s="177"/>
      <c r="GN59" s="176"/>
      <c r="GO59" s="166"/>
      <c r="GP59" s="175"/>
      <c r="GU59" s="177"/>
      <c r="GV59" s="176"/>
      <c r="GW59" s="166"/>
      <c r="GX59" s="175"/>
      <c r="HC59" s="177"/>
      <c r="HD59" s="176"/>
      <c r="HE59" s="166"/>
      <c r="HF59" s="175"/>
      <c r="HK59" s="177"/>
      <c r="HL59" s="176"/>
      <c r="HM59" s="166"/>
      <c r="HN59" s="175"/>
      <c r="HS59" s="177"/>
      <c r="HT59" s="176"/>
      <c r="HU59" s="166"/>
      <c r="HV59" s="175"/>
      <c r="IA59" s="177"/>
      <c r="IB59" s="176"/>
      <c r="IC59" s="166"/>
      <c r="ID59" s="175"/>
      <c r="II59" s="177"/>
      <c r="IJ59" s="176"/>
      <c r="IK59" s="166"/>
      <c r="IL59" s="175"/>
    </row>
    <row r="60" spans="1:246" s="153" customFormat="1">
      <c r="A60" s="356"/>
      <c r="B60" s="599" t="str">
        <f>'Dimens areas verdes'!C383</f>
        <v xml:space="preserve">escada </v>
      </c>
      <c r="C60" s="662">
        <f>'Dimens areas verdes'!$D$349</f>
        <v>1</v>
      </c>
      <c r="D60" s="215">
        <v>1</v>
      </c>
      <c r="E60" s="618">
        <f>'Dimens areas verdes'!D383</f>
        <v>1.4166666666666665</v>
      </c>
      <c r="F60" s="297">
        <f>Banco!D39</f>
        <v>898.9</v>
      </c>
      <c r="G60" s="656">
        <f t="shared" si="1"/>
        <v>1273.44</v>
      </c>
      <c r="H60" s="320"/>
      <c r="K60" s="177"/>
      <c r="L60" s="176"/>
      <c r="M60" s="166"/>
      <c r="N60" s="175"/>
      <c r="S60" s="177"/>
      <c r="T60" s="176"/>
      <c r="U60" s="166"/>
      <c r="V60" s="175"/>
      <c r="AA60" s="177"/>
      <c r="AB60" s="176"/>
      <c r="AC60" s="166"/>
      <c r="AD60" s="175"/>
      <c r="AI60" s="177"/>
      <c r="AJ60" s="176"/>
      <c r="AK60" s="166"/>
      <c r="AL60" s="175"/>
      <c r="AQ60" s="177"/>
      <c r="AR60" s="176"/>
      <c r="AS60" s="166"/>
      <c r="AT60" s="175"/>
      <c r="AY60" s="177"/>
      <c r="AZ60" s="176"/>
      <c r="BA60" s="166"/>
      <c r="BB60" s="175"/>
      <c r="BG60" s="177"/>
      <c r="BH60" s="176"/>
      <c r="BI60" s="166"/>
      <c r="BJ60" s="175"/>
      <c r="BO60" s="177"/>
      <c r="BP60" s="176"/>
      <c r="BQ60" s="166"/>
      <c r="BR60" s="175"/>
      <c r="BW60" s="177"/>
      <c r="BX60" s="176"/>
      <c r="BY60" s="166"/>
      <c r="BZ60" s="175"/>
      <c r="CE60" s="177"/>
      <c r="CF60" s="176"/>
      <c r="CG60" s="166"/>
      <c r="CH60" s="175"/>
      <c r="CM60" s="177"/>
      <c r="CN60" s="176"/>
      <c r="CO60" s="166"/>
      <c r="CP60" s="175"/>
      <c r="CU60" s="177"/>
      <c r="CV60" s="176"/>
      <c r="CW60" s="166"/>
      <c r="CX60" s="175"/>
      <c r="DC60" s="177"/>
      <c r="DD60" s="176"/>
      <c r="DE60" s="166"/>
      <c r="DF60" s="175"/>
      <c r="DK60" s="177"/>
      <c r="DL60" s="176"/>
      <c r="DM60" s="166"/>
      <c r="DN60" s="175"/>
      <c r="DS60" s="177"/>
      <c r="DT60" s="176"/>
      <c r="DU60" s="166"/>
      <c r="DV60" s="175"/>
      <c r="EA60" s="177"/>
      <c r="EB60" s="176"/>
      <c r="EC60" s="166"/>
      <c r="ED60" s="175"/>
      <c r="EI60" s="177"/>
      <c r="EJ60" s="176"/>
      <c r="EK60" s="166"/>
      <c r="EL60" s="175"/>
      <c r="EQ60" s="177"/>
      <c r="ER60" s="176"/>
      <c r="ES60" s="166"/>
      <c r="ET60" s="175"/>
      <c r="EY60" s="177"/>
      <c r="EZ60" s="176"/>
      <c r="FA60" s="166"/>
      <c r="FB60" s="175"/>
      <c r="FG60" s="177"/>
      <c r="FH60" s="176"/>
      <c r="FI60" s="166"/>
      <c r="FJ60" s="175"/>
      <c r="FO60" s="177"/>
      <c r="FP60" s="176"/>
      <c r="FQ60" s="166"/>
      <c r="FR60" s="175"/>
      <c r="FW60" s="177"/>
      <c r="FX60" s="176"/>
      <c r="FY60" s="166"/>
      <c r="FZ60" s="175"/>
      <c r="GE60" s="177"/>
      <c r="GF60" s="176"/>
      <c r="GG60" s="166"/>
      <c r="GH60" s="175"/>
      <c r="GM60" s="177"/>
      <c r="GN60" s="176"/>
      <c r="GO60" s="166"/>
      <c r="GP60" s="175"/>
      <c r="GU60" s="177"/>
      <c r="GV60" s="176"/>
      <c r="GW60" s="166"/>
      <c r="GX60" s="175"/>
      <c r="HC60" s="177"/>
      <c r="HD60" s="176"/>
      <c r="HE60" s="166"/>
      <c r="HF60" s="175"/>
      <c r="HK60" s="177"/>
      <c r="HL60" s="176"/>
      <c r="HM60" s="166"/>
      <c r="HN60" s="175"/>
      <c r="HS60" s="177"/>
      <c r="HT60" s="176"/>
      <c r="HU60" s="166"/>
      <c r="HV60" s="175"/>
      <c r="IA60" s="177"/>
      <c r="IB60" s="176"/>
      <c r="IC60" s="166"/>
      <c r="ID60" s="175"/>
      <c r="II60" s="177"/>
      <c r="IJ60" s="176"/>
      <c r="IK60" s="166"/>
      <c r="IL60" s="175"/>
    </row>
    <row r="61" spans="1:246" s="153" customFormat="1">
      <c r="A61" s="356"/>
      <c r="B61" s="599" t="str">
        <f>'Dimens areas verdes'!C384</f>
        <v>facão</v>
      </c>
      <c r="C61" s="662">
        <f>'Dimens areas verdes'!$D$349</f>
        <v>1</v>
      </c>
      <c r="D61" s="215">
        <v>1</v>
      </c>
      <c r="E61" s="618">
        <f>'Dimens areas verdes'!D384</f>
        <v>4.25</v>
      </c>
      <c r="F61" s="297">
        <f>Banco!D41</f>
        <v>122.29</v>
      </c>
      <c r="G61" s="656">
        <f t="shared" si="1"/>
        <v>519.73</v>
      </c>
      <c r="H61" s="320"/>
      <c r="K61" s="177"/>
      <c r="L61" s="176"/>
      <c r="M61" s="166"/>
      <c r="N61" s="175"/>
      <c r="S61" s="177"/>
      <c r="T61" s="176"/>
      <c r="U61" s="166"/>
      <c r="V61" s="175"/>
      <c r="AA61" s="177"/>
      <c r="AB61" s="176"/>
      <c r="AC61" s="166"/>
      <c r="AD61" s="175"/>
      <c r="AI61" s="177"/>
      <c r="AJ61" s="176"/>
      <c r="AK61" s="166"/>
      <c r="AL61" s="175"/>
      <c r="AQ61" s="177"/>
      <c r="AR61" s="176"/>
      <c r="AS61" s="166"/>
      <c r="AT61" s="175"/>
      <c r="AY61" s="177"/>
      <c r="AZ61" s="176"/>
      <c r="BA61" s="166"/>
      <c r="BB61" s="175"/>
      <c r="BG61" s="177"/>
      <c r="BH61" s="176"/>
      <c r="BI61" s="166"/>
      <c r="BJ61" s="175"/>
      <c r="BO61" s="177"/>
      <c r="BP61" s="176"/>
      <c r="BQ61" s="166"/>
      <c r="BR61" s="175"/>
      <c r="BW61" s="177"/>
      <c r="BX61" s="176"/>
      <c r="BY61" s="166"/>
      <c r="BZ61" s="175"/>
      <c r="CE61" s="177"/>
      <c r="CF61" s="176"/>
      <c r="CG61" s="166"/>
      <c r="CH61" s="175"/>
      <c r="CM61" s="177"/>
      <c r="CN61" s="176"/>
      <c r="CO61" s="166"/>
      <c r="CP61" s="175"/>
      <c r="CU61" s="177"/>
      <c r="CV61" s="176"/>
      <c r="CW61" s="166"/>
      <c r="CX61" s="175"/>
      <c r="DC61" s="177"/>
      <c r="DD61" s="176"/>
      <c r="DE61" s="166"/>
      <c r="DF61" s="175"/>
      <c r="DK61" s="177"/>
      <c r="DL61" s="176"/>
      <c r="DM61" s="166"/>
      <c r="DN61" s="175"/>
      <c r="DS61" s="177"/>
      <c r="DT61" s="176"/>
      <c r="DU61" s="166"/>
      <c r="DV61" s="175"/>
      <c r="EA61" s="177"/>
      <c r="EB61" s="176"/>
      <c r="EC61" s="166"/>
      <c r="ED61" s="175"/>
      <c r="EI61" s="177"/>
      <c r="EJ61" s="176"/>
      <c r="EK61" s="166"/>
      <c r="EL61" s="175"/>
      <c r="EQ61" s="177"/>
      <c r="ER61" s="176"/>
      <c r="ES61" s="166"/>
      <c r="ET61" s="175"/>
      <c r="EY61" s="177"/>
      <c r="EZ61" s="176"/>
      <c r="FA61" s="166"/>
      <c r="FB61" s="175"/>
      <c r="FG61" s="177"/>
      <c r="FH61" s="176"/>
      <c r="FI61" s="166"/>
      <c r="FJ61" s="175"/>
      <c r="FO61" s="177"/>
      <c r="FP61" s="176"/>
      <c r="FQ61" s="166"/>
      <c r="FR61" s="175"/>
      <c r="FW61" s="177"/>
      <c r="FX61" s="176"/>
      <c r="FY61" s="166"/>
      <c r="FZ61" s="175"/>
      <c r="GE61" s="177"/>
      <c r="GF61" s="176"/>
      <c r="GG61" s="166"/>
      <c r="GH61" s="175"/>
      <c r="GM61" s="177"/>
      <c r="GN61" s="176"/>
      <c r="GO61" s="166"/>
      <c r="GP61" s="175"/>
      <c r="GU61" s="177"/>
      <c r="GV61" s="176"/>
      <c r="GW61" s="166"/>
      <c r="GX61" s="175"/>
      <c r="HC61" s="177"/>
      <c r="HD61" s="176"/>
      <c r="HE61" s="166"/>
      <c r="HF61" s="175"/>
      <c r="HK61" s="177"/>
      <c r="HL61" s="176"/>
      <c r="HM61" s="166"/>
      <c r="HN61" s="175"/>
      <c r="HS61" s="177"/>
      <c r="HT61" s="176"/>
      <c r="HU61" s="166"/>
      <c r="HV61" s="175"/>
      <c r="IA61" s="177"/>
      <c r="IB61" s="176"/>
      <c r="IC61" s="166"/>
      <c r="ID61" s="175"/>
      <c r="II61" s="177"/>
      <c r="IJ61" s="176"/>
      <c r="IK61" s="166"/>
      <c r="IL61" s="175"/>
    </row>
    <row r="62" spans="1:246" s="153" customFormat="1">
      <c r="A62" s="356"/>
      <c r="B62" s="599" t="str">
        <f>'Dimens areas verdes'!C385</f>
        <v>foice</v>
      </c>
      <c r="C62" s="662">
        <f>'Dimens areas verdes'!$D$349</f>
        <v>1</v>
      </c>
      <c r="D62" s="215">
        <v>1</v>
      </c>
      <c r="E62" s="618">
        <f>'Dimens areas verdes'!D385</f>
        <v>4.25</v>
      </c>
      <c r="F62" s="297">
        <f>Banco!D44</f>
        <v>42.9</v>
      </c>
      <c r="G62" s="656">
        <f t="shared" si="1"/>
        <v>182.33</v>
      </c>
      <c r="H62" s="320"/>
      <c r="K62" s="177"/>
      <c r="L62" s="176"/>
      <c r="M62" s="166"/>
      <c r="N62" s="175"/>
      <c r="S62" s="177"/>
      <c r="T62" s="176"/>
      <c r="U62" s="166"/>
      <c r="V62" s="175"/>
      <c r="AA62" s="177"/>
      <c r="AB62" s="176"/>
      <c r="AC62" s="166"/>
      <c r="AD62" s="175"/>
      <c r="AI62" s="177"/>
      <c r="AJ62" s="176"/>
      <c r="AK62" s="166"/>
      <c r="AL62" s="175"/>
      <c r="AQ62" s="177"/>
      <c r="AR62" s="176"/>
      <c r="AS62" s="166"/>
      <c r="AT62" s="175"/>
      <c r="AY62" s="177"/>
      <c r="AZ62" s="176"/>
      <c r="BA62" s="166"/>
      <c r="BB62" s="175"/>
      <c r="BG62" s="177"/>
      <c r="BH62" s="176"/>
      <c r="BI62" s="166"/>
      <c r="BJ62" s="175"/>
      <c r="BO62" s="177"/>
      <c r="BP62" s="176"/>
      <c r="BQ62" s="166"/>
      <c r="BR62" s="175"/>
      <c r="BW62" s="177"/>
      <c r="BX62" s="176"/>
      <c r="BY62" s="166"/>
      <c r="BZ62" s="175"/>
      <c r="CE62" s="177"/>
      <c r="CF62" s="176"/>
      <c r="CG62" s="166"/>
      <c r="CH62" s="175"/>
      <c r="CM62" s="177"/>
      <c r="CN62" s="176"/>
      <c r="CO62" s="166"/>
      <c r="CP62" s="175"/>
      <c r="CU62" s="177"/>
      <c r="CV62" s="176"/>
      <c r="CW62" s="166"/>
      <c r="CX62" s="175"/>
      <c r="DC62" s="177"/>
      <c r="DD62" s="176"/>
      <c r="DE62" s="166"/>
      <c r="DF62" s="175"/>
      <c r="DK62" s="177"/>
      <c r="DL62" s="176"/>
      <c r="DM62" s="166"/>
      <c r="DN62" s="175"/>
      <c r="DS62" s="177"/>
      <c r="DT62" s="176"/>
      <c r="DU62" s="166"/>
      <c r="DV62" s="175"/>
      <c r="EA62" s="177"/>
      <c r="EB62" s="176"/>
      <c r="EC62" s="166"/>
      <c r="ED62" s="175"/>
      <c r="EI62" s="177"/>
      <c r="EJ62" s="176"/>
      <c r="EK62" s="166"/>
      <c r="EL62" s="175"/>
      <c r="EQ62" s="177"/>
      <c r="ER62" s="176"/>
      <c r="ES62" s="166"/>
      <c r="ET62" s="175"/>
      <c r="EY62" s="177"/>
      <c r="EZ62" s="176"/>
      <c r="FA62" s="166"/>
      <c r="FB62" s="175"/>
      <c r="FG62" s="177"/>
      <c r="FH62" s="176"/>
      <c r="FI62" s="166"/>
      <c r="FJ62" s="175"/>
      <c r="FO62" s="177"/>
      <c r="FP62" s="176"/>
      <c r="FQ62" s="166"/>
      <c r="FR62" s="175"/>
      <c r="FW62" s="177"/>
      <c r="FX62" s="176"/>
      <c r="FY62" s="166"/>
      <c r="FZ62" s="175"/>
      <c r="GE62" s="177"/>
      <c r="GF62" s="176"/>
      <c r="GG62" s="166"/>
      <c r="GH62" s="175"/>
      <c r="GM62" s="177"/>
      <c r="GN62" s="176"/>
      <c r="GO62" s="166"/>
      <c r="GP62" s="175"/>
      <c r="GU62" s="177"/>
      <c r="GV62" s="176"/>
      <c r="GW62" s="166"/>
      <c r="GX62" s="175"/>
      <c r="HC62" s="177"/>
      <c r="HD62" s="176"/>
      <c r="HE62" s="166"/>
      <c r="HF62" s="175"/>
      <c r="HK62" s="177"/>
      <c r="HL62" s="176"/>
      <c r="HM62" s="166"/>
      <c r="HN62" s="175"/>
      <c r="HS62" s="177"/>
      <c r="HT62" s="176"/>
      <c r="HU62" s="166"/>
      <c r="HV62" s="175"/>
      <c r="IA62" s="177"/>
      <c r="IB62" s="176"/>
      <c r="IC62" s="166"/>
      <c r="ID62" s="175"/>
      <c r="II62" s="177"/>
      <c r="IJ62" s="176"/>
      <c r="IK62" s="166"/>
      <c r="IL62" s="175"/>
    </row>
    <row r="63" spans="1:246" s="153" customFormat="1">
      <c r="A63" s="356"/>
      <c r="B63" s="599" t="str">
        <f>'Dimens areas verdes'!C386</f>
        <v>martelo</v>
      </c>
      <c r="C63" s="662">
        <f>'Dimens areas verdes'!$D$349</f>
        <v>1</v>
      </c>
      <c r="D63" s="215">
        <v>1</v>
      </c>
      <c r="E63" s="618">
        <f>'Dimens areas verdes'!D386</f>
        <v>4.25</v>
      </c>
      <c r="F63" s="297">
        <f>Banco!D57</f>
        <v>26.9</v>
      </c>
      <c r="G63" s="656">
        <f t="shared" si="1"/>
        <v>114.33</v>
      </c>
      <c r="H63" s="320"/>
      <c r="K63" s="177"/>
      <c r="L63" s="176"/>
      <c r="M63" s="166"/>
      <c r="N63" s="175"/>
      <c r="S63" s="177"/>
      <c r="T63" s="176"/>
      <c r="U63" s="166"/>
      <c r="V63" s="175"/>
      <c r="AA63" s="177"/>
      <c r="AB63" s="176"/>
      <c r="AC63" s="166"/>
      <c r="AD63" s="175"/>
      <c r="AI63" s="177"/>
      <c r="AJ63" s="176"/>
      <c r="AK63" s="166"/>
      <c r="AL63" s="175"/>
      <c r="AQ63" s="177"/>
      <c r="AR63" s="176"/>
      <c r="AS63" s="166"/>
      <c r="AT63" s="175"/>
      <c r="AY63" s="177"/>
      <c r="AZ63" s="176"/>
      <c r="BA63" s="166"/>
      <c r="BB63" s="175"/>
      <c r="BG63" s="177"/>
      <c r="BH63" s="176"/>
      <c r="BI63" s="166"/>
      <c r="BJ63" s="175"/>
      <c r="BO63" s="177"/>
      <c r="BP63" s="176"/>
      <c r="BQ63" s="166"/>
      <c r="BR63" s="175"/>
      <c r="BW63" s="177"/>
      <c r="BX63" s="176"/>
      <c r="BY63" s="166"/>
      <c r="BZ63" s="175"/>
      <c r="CE63" s="177"/>
      <c r="CF63" s="176"/>
      <c r="CG63" s="166"/>
      <c r="CH63" s="175"/>
      <c r="CM63" s="177"/>
      <c r="CN63" s="176"/>
      <c r="CO63" s="166"/>
      <c r="CP63" s="175"/>
      <c r="CU63" s="177"/>
      <c r="CV63" s="176"/>
      <c r="CW63" s="166"/>
      <c r="CX63" s="175"/>
      <c r="DC63" s="177"/>
      <c r="DD63" s="176"/>
      <c r="DE63" s="166"/>
      <c r="DF63" s="175"/>
      <c r="DK63" s="177"/>
      <c r="DL63" s="176"/>
      <c r="DM63" s="166"/>
      <c r="DN63" s="175"/>
      <c r="DS63" s="177"/>
      <c r="DT63" s="176"/>
      <c r="DU63" s="166"/>
      <c r="DV63" s="175"/>
      <c r="EA63" s="177"/>
      <c r="EB63" s="176"/>
      <c r="EC63" s="166"/>
      <c r="ED63" s="175"/>
      <c r="EI63" s="177"/>
      <c r="EJ63" s="176"/>
      <c r="EK63" s="166"/>
      <c r="EL63" s="175"/>
      <c r="EQ63" s="177"/>
      <c r="ER63" s="176"/>
      <c r="ES63" s="166"/>
      <c r="ET63" s="175"/>
      <c r="EY63" s="177"/>
      <c r="EZ63" s="176"/>
      <c r="FA63" s="166"/>
      <c r="FB63" s="175"/>
      <c r="FG63" s="177"/>
      <c r="FH63" s="176"/>
      <c r="FI63" s="166"/>
      <c r="FJ63" s="175"/>
      <c r="FO63" s="177"/>
      <c r="FP63" s="176"/>
      <c r="FQ63" s="166"/>
      <c r="FR63" s="175"/>
      <c r="FW63" s="177"/>
      <c r="FX63" s="176"/>
      <c r="FY63" s="166"/>
      <c r="FZ63" s="175"/>
      <c r="GE63" s="177"/>
      <c r="GF63" s="176"/>
      <c r="GG63" s="166"/>
      <c r="GH63" s="175"/>
      <c r="GM63" s="177"/>
      <c r="GN63" s="176"/>
      <c r="GO63" s="166"/>
      <c r="GP63" s="175"/>
      <c r="GU63" s="177"/>
      <c r="GV63" s="176"/>
      <c r="GW63" s="166"/>
      <c r="GX63" s="175"/>
      <c r="HC63" s="177"/>
      <c r="HD63" s="176"/>
      <c r="HE63" s="166"/>
      <c r="HF63" s="175"/>
      <c r="HK63" s="177"/>
      <c r="HL63" s="176"/>
      <c r="HM63" s="166"/>
      <c r="HN63" s="175"/>
      <c r="HS63" s="177"/>
      <c r="HT63" s="176"/>
      <c r="HU63" s="166"/>
      <c r="HV63" s="175"/>
      <c r="IA63" s="177"/>
      <c r="IB63" s="176"/>
      <c r="IC63" s="166"/>
      <c r="ID63" s="175"/>
      <c r="II63" s="177"/>
      <c r="IJ63" s="176"/>
      <c r="IK63" s="166"/>
      <c r="IL63" s="175"/>
    </row>
    <row r="64" spans="1:246" s="153" customFormat="1">
      <c r="A64" s="356"/>
      <c r="B64" s="599" t="str">
        <f>'Dimens areas verdes'!C387</f>
        <v>mangueira</v>
      </c>
      <c r="C64" s="662">
        <f>'Dimens areas verdes'!$D$349</f>
        <v>1</v>
      </c>
      <c r="D64" s="215">
        <v>1</v>
      </c>
      <c r="E64" s="618">
        <f>'Dimens areas verdes'!D387</f>
        <v>2.833333333333333</v>
      </c>
      <c r="F64" s="297">
        <f>Banco!D53</f>
        <v>152.9</v>
      </c>
      <c r="G64" s="656">
        <f t="shared" si="1"/>
        <v>433.22</v>
      </c>
      <c r="H64" s="320"/>
      <c r="K64" s="177"/>
      <c r="L64" s="176"/>
      <c r="M64" s="166"/>
      <c r="N64" s="175"/>
      <c r="S64" s="177"/>
      <c r="T64" s="176"/>
      <c r="U64" s="166"/>
      <c r="V64" s="175"/>
      <c r="AA64" s="177"/>
      <c r="AB64" s="176"/>
      <c r="AC64" s="166"/>
      <c r="AD64" s="175"/>
      <c r="AI64" s="177"/>
      <c r="AJ64" s="176"/>
      <c r="AK64" s="166"/>
      <c r="AL64" s="175"/>
      <c r="AQ64" s="177"/>
      <c r="AR64" s="176"/>
      <c r="AS64" s="166"/>
      <c r="AT64" s="175"/>
      <c r="AY64" s="177"/>
      <c r="AZ64" s="176"/>
      <c r="BA64" s="166"/>
      <c r="BB64" s="175"/>
      <c r="BG64" s="177"/>
      <c r="BH64" s="176"/>
      <c r="BI64" s="166"/>
      <c r="BJ64" s="175"/>
      <c r="BO64" s="177"/>
      <c r="BP64" s="176"/>
      <c r="BQ64" s="166"/>
      <c r="BR64" s="175"/>
      <c r="BW64" s="177"/>
      <c r="BX64" s="176"/>
      <c r="BY64" s="166"/>
      <c r="BZ64" s="175"/>
      <c r="CE64" s="177"/>
      <c r="CF64" s="176"/>
      <c r="CG64" s="166"/>
      <c r="CH64" s="175"/>
      <c r="CM64" s="177"/>
      <c r="CN64" s="176"/>
      <c r="CO64" s="166"/>
      <c r="CP64" s="175"/>
      <c r="CU64" s="177"/>
      <c r="CV64" s="176"/>
      <c r="CW64" s="166"/>
      <c r="CX64" s="175"/>
      <c r="DC64" s="177"/>
      <c r="DD64" s="176"/>
      <c r="DE64" s="166"/>
      <c r="DF64" s="175"/>
      <c r="DK64" s="177"/>
      <c r="DL64" s="176"/>
      <c r="DM64" s="166"/>
      <c r="DN64" s="175"/>
      <c r="DS64" s="177"/>
      <c r="DT64" s="176"/>
      <c r="DU64" s="166"/>
      <c r="DV64" s="175"/>
      <c r="EA64" s="177"/>
      <c r="EB64" s="176"/>
      <c r="EC64" s="166"/>
      <c r="ED64" s="175"/>
      <c r="EI64" s="177"/>
      <c r="EJ64" s="176"/>
      <c r="EK64" s="166"/>
      <c r="EL64" s="175"/>
      <c r="EQ64" s="177"/>
      <c r="ER64" s="176"/>
      <c r="ES64" s="166"/>
      <c r="ET64" s="175"/>
      <c r="EY64" s="177"/>
      <c r="EZ64" s="176"/>
      <c r="FA64" s="166"/>
      <c r="FB64" s="175"/>
      <c r="FG64" s="177"/>
      <c r="FH64" s="176"/>
      <c r="FI64" s="166"/>
      <c r="FJ64" s="175"/>
      <c r="FO64" s="177"/>
      <c r="FP64" s="176"/>
      <c r="FQ64" s="166"/>
      <c r="FR64" s="175"/>
      <c r="FW64" s="177"/>
      <c r="FX64" s="176"/>
      <c r="FY64" s="166"/>
      <c r="FZ64" s="175"/>
      <c r="GE64" s="177"/>
      <c r="GF64" s="176"/>
      <c r="GG64" s="166"/>
      <c r="GH64" s="175"/>
      <c r="GM64" s="177"/>
      <c r="GN64" s="176"/>
      <c r="GO64" s="166"/>
      <c r="GP64" s="175"/>
      <c r="GU64" s="177"/>
      <c r="GV64" s="176"/>
      <c r="GW64" s="166"/>
      <c r="GX64" s="175"/>
      <c r="HC64" s="177"/>
      <c r="HD64" s="176"/>
      <c r="HE64" s="166"/>
      <c r="HF64" s="175"/>
      <c r="HK64" s="177"/>
      <c r="HL64" s="176"/>
      <c r="HM64" s="166"/>
      <c r="HN64" s="175"/>
      <c r="HS64" s="177"/>
      <c r="HT64" s="176"/>
      <c r="HU64" s="166"/>
      <c r="HV64" s="175"/>
      <c r="IA64" s="177"/>
      <c r="IB64" s="176"/>
      <c r="IC64" s="166"/>
      <c r="ID64" s="175"/>
      <c r="II64" s="177"/>
      <c r="IJ64" s="176"/>
      <c r="IK64" s="166"/>
      <c r="IL64" s="175"/>
    </row>
    <row r="65" spans="1:246" s="153" customFormat="1">
      <c r="A65" s="356"/>
      <c r="B65" s="599" t="str">
        <f>'Dimens areas verdes'!C388</f>
        <v>pazinha</v>
      </c>
      <c r="C65" s="662">
        <f>'Dimens areas verdes'!$D$349</f>
        <v>1</v>
      </c>
      <c r="D65" s="215">
        <v>1</v>
      </c>
      <c r="E65" s="618">
        <f>'Dimens areas verdes'!D388</f>
        <v>4.25</v>
      </c>
      <c r="F65" s="297">
        <f>Banco!D70</f>
        <v>10.99</v>
      </c>
      <c r="G65" s="656">
        <f t="shared" si="1"/>
        <v>46.71</v>
      </c>
      <c r="H65" s="320"/>
      <c r="K65" s="177"/>
      <c r="L65" s="176"/>
      <c r="M65" s="166"/>
      <c r="N65" s="175"/>
      <c r="S65" s="177"/>
      <c r="T65" s="176"/>
      <c r="U65" s="166"/>
      <c r="V65" s="175"/>
      <c r="AA65" s="177"/>
      <c r="AB65" s="176"/>
      <c r="AC65" s="166"/>
      <c r="AD65" s="175"/>
      <c r="AI65" s="177"/>
      <c r="AJ65" s="176"/>
      <c r="AK65" s="166"/>
      <c r="AL65" s="175"/>
      <c r="AQ65" s="177"/>
      <c r="AR65" s="176"/>
      <c r="AS65" s="166"/>
      <c r="AT65" s="175"/>
      <c r="AY65" s="177"/>
      <c r="AZ65" s="176"/>
      <c r="BA65" s="166"/>
      <c r="BB65" s="175"/>
      <c r="BG65" s="177"/>
      <c r="BH65" s="176"/>
      <c r="BI65" s="166"/>
      <c r="BJ65" s="175"/>
      <c r="BO65" s="177"/>
      <c r="BP65" s="176"/>
      <c r="BQ65" s="166"/>
      <c r="BR65" s="175"/>
      <c r="BW65" s="177"/>
      <c r="BX65" s="176"/>
      <c r="BY65" s="166"/>
      <c r="BZ65" s="175"/>
      <c r="CE65" s="177"/>
      <c r="CF65" s="176"/>
      <c r="CG65" s="166"/>
      <c r="CH65" s="175"/>
      <c r="CM65" s="177"/>
      <c r="CN65" s="176"/>
      <c r="CO65" s="166"/>
      <c r="CP65" s="175"/>
      <c r="CU65" s="177"/>
      <c r="CV65" s="176"/>
      <c r="CW65" s="166"/>
      <c r="CX65" s="175"/>
      <c r="DC65" s="177"/>
      <c r="DD65" s="176"/>
      <c r="DE65" s="166"/>
      <c r="DF65" s="175"/>
      <c r="DK65" s="177"/>
      <c r="DL65" s="176"/>
      <c r="DM65" s="166"/>
      <c r="DN65" s="175"/>
      <c r="DS65" s="177"/>
      <c r="DT65" s="176"/>
      <c r="DU65" s="166"/>
      <c r="DV65" s="175"/>
      <c r="EA65" s="177"/>
      <c r="EB65" s="176"/>
      <c r="EC65" s="166"/>
      <c r="ED65" s="175"/>
      <c r="EI65" s="177"/>
      <c r="EJ65" s="176"/>
      <c r="EK65" s="166"/>
      <c r="EL65" s="175"/>
      <c r="EQ65" s="177"/>
      <c r="ER65" s="176"/>
      <c r="ES65" s="166"/>
      <c r="ET65" s="175"/>
      <c r="EY65" s="177"/>
      <c r="EZ65" s="176"/>
      <c r="FA65" s="166"/>
      <c r="FB65" s="175"/>
      <c r="FG65" s="177"/>
      <c r="FH65" s="176"/>
      <c r="FI65" s="166"/>
      <c r="FJ65" s="175"/>
      <c r="FO65" s="177"/>
      <c r="FP65" s="176"/>
      <c r="FQ65" s="166"/>
      <c r="FR65" s="175"/>
      <c r="FW65" s="177"/>
      <c r="FX65" s="176"/>
      <c r="FY65" s="166"/>
      <c r="FZ65" s="175"/>
      <c r="GE65" s="177"/>
      <c r="GF65" s="176"/>
      <c r="GG65" s="166"/>
      <c r="GH65" s="175"/>
      <c r="GM65" s="177"/>
      <c r="GN65" s="176"/>
      <c r="GO65" s="166"/>
      <c r="GP65" s="175"/>
      <c r="GU65" s="177"/>
      <c r="GV65" s="176"/>
      <c r="GW65" s="166"/>
      <c r="GX65" s="175"/>
      <c r="HC65" s="177"/>
      <c r="HD65" s="176"/>
      <c r="HE65" s="166"/>
      <c r="HF65" s="175"/>
      <c r="HK65" s="177"/>
      <c r="HL65" s="176"/>
      <c r="HM65" s="166"/>
      <c r="HN65" s="175"/>
      <c r="HS65" s="177"/>
      <c r="HT65" s="176"/>
      <c r="HU65" s="166"/>
      <c r="HV65" s="175"/>
      <c r="IA65" s="177"/>
      <c r="IB65" s="176"/>
      <c r="IC65" s="166"/>
      <c r="ID65" s="175"/>
      <c r="II65" s="177"/>
      <c r="IJ65" s="176"/>
      <c r="IK65" s="166"/>
      <c r="IL65" s="175"/>
    </row>
    <row r="66" spans="1:246" s="153" customFormat="1">
      <c r="A66" s="356"/>
      <c r="B66" s="599" t="str">
        <f>'Dimens areas verdes'!C389</f>
        <v>podão</v>
      </c>
      <c r="C66" s="662">
        <f>'Dimens areas verdes'!$D$349</f>
        <v>1</v>
      </c>
      <c r="D66" s="215">
        <v>1</v>
      </c>
      <c r="E66" s="618">
        <f>'Dimens areas verdes'!D389</f>
        <v>4.25</v>
      </c>
      <c r="F66" s="297">
        <f>Banco!D74</f>
        <v>26.9</v>
      </c>
      <c r="G66" s="656">
        <f t="shared" si="1"/>
        <v>114.33</v>
      </c>
      <c r="H66" s="320"/>
      <c r="K66" s="177"/>
      <c r="L66" s="176"/>
      <c r="M66" s="166"/>
      <c r="N66" s="175"/>
      <c r="S66" s="177"/>
      <c r="T66" s="176"/>
      <c r="U66" s="166"/>
      <c r="V66" s="175"/>
      <c r="AA66" s="177"/>
      <c r="AB66" s="176"/>
      <c r="AC66" s="166"/>
      <c r="AD66" s="175"/>
      <c r="AI66" s="177"/>
      <c r="AJ66" s="176"/>
      <c r="AK66" s="166"/>
      <c r="AL66" s="175"/>
      <c r="AQ66" s="177"/>
      <c r="AR66" s="176"/>
      <c r="AS66" s="166"/>
      <c r="AT66" s="175"/>
      <c r="AY66" s="177"/>
      <c r="AZ66" s="176"/>
      <c r="BA66" s="166"/>
      <c r="BB66" s="175"/>
      <c r="BG66" s="177"/>
      <c r="BH66" s="176"/>
      <c r="BI66" s="166"/>
      <c r="BJ66" s="175"/>
      <c r="BO66" s="177"/>
      <c r="BP66" s="176"/>
      <c r="BQ66" s="166"/>
      <c r="BR66" s="175"/>
      <c r="BW66" s="177"/>
      <c r="BX66" s="176"/>
      <c r="BY66" s="166"/>
      <c r="BZ66" s="175"/>
      <c r="CE66" s="177"/>
      <c r="CF66" s="176"/>
      <c r="CG66" s="166"/>
      <c r="CH66" s="175"/>
      <c r="CM66" s="177"/>
      <c r="CN66" s="176"/>
      <c r="CO66" s="166"/>
      <c r="CP66" s="175"/>
      <c r="CU66" s="177"/>
      <c r="CV66" s="176"/>
      <c r="CW66" s="166"/>
      <c r="CX66" s="175"/>
      <c r="DC66" s="177"/>
      <c r="DD66" s="176"/>
      <c r="DE66" s="166"/>
      <c r="DF66" s="175"/>
      <c r="DK66" s="177"/>
      <c r="DL66" s="176"/>
      <c r="DM66" s="166"/>
      <c r="DN66" s="175"/>
      <c r="DS66" s="177"/>
      <c r="DT66" s="176"/>
      <c r="DU66" s="166"/>
      <c r="DV66" s="175"/>
      <c r="EA66" s="177"/>
      <c r="EB66" s="176"/>
      <c r="EC66" s="166"/>
      <c r="ED66" s="175"/>
      <c r="EI66" s="177"/>
      <c r="EJ66" s="176"/>
      <c r="EK66" s="166"/>
      <c r="EL66" s="175"/>
      <c r="EQ66" s="177"/>
      <c r="ER66" s="176"/>
      <c r="ES66" s="166"/>
      <c r="ET66" s="175"/>
      <c r="EY66" s="177"/>
      <c r="EZ66" s="176"/>
      <c r="FA66" s="166"/>
      <c r="FB66" s="175"/>
      <c r="FG66" s="177"/>
      <c r="FH66" s="176"/>
      <c r="FI66" s="166"/>
      <c r="FJ66" s="175"/>
      <c r="FO66" s="177"/>
      <c r="FP66" s="176"/>
      <c r="FQ66" s="166"/>
      <c r="FR66" s="175"/>
      <c r="FW66" s="177"/>
      <c r="FX66" s="176"/>
      <c r="FY66" s="166"/>
      <c r="FZ66" s="175"/>
      <c r="GE66" s="177"/>
      <c r="GF66" s="176"/>
      <c r="GG66" s="166"/>
      <c r="GH66" s="175"/>
      <c r="GM66" s="177"/>
      <c r="GN66" s="176"/>
      <c r="GO66" s="166"/>
      <c r="GP66" s="175"/>
      <c r="GU66" s="177"/>
      <c r="GV66" s="176"/>
      <c r="GW66" s="166"/>
      <c r="GX66" s="175"/>
      <c r="HC66" s="177"/>
      <c r="HD66" s="176"/>
      <c r="HE66" s="166"/>
      <c r="HF66" s="175"/>
      <c r="HK66" s="177"/>
      <c r="HL66" s="176"/>
      <c r="HM66" s="166"/>
      <c r="HN66" s="175"/>
      <c r="HS66" s="177"/>
      <c r="HT66" s="176"/>
      <c r="HU66" s="166"/>
      <c r="HV66" s="175"/>
      <c r="IA66" s="177"/>
      <c r="IB66" s="176"/>
      <c r="IC66" s="166"/>
      <c r="ID66" s="175"/>
      <c r="II66" s="177"/>
      <c r="IJ66" s="176"/>
      <c r="IK66" s="166"/>
      <c r="IL66" s="175"/>
    </row>
    <row r="67" spans="1:246" s="153" customFormat="1">
      <c r="A67" s="356"/>
      <c r="B67" s="599" t="str">
        <f>'Dimens areas verdes'!C390</f>
        <v>regador</v>
      </c>
      <c r="C67" s="662">
        <f>'Dimens areas verdes'!$D$349</f>
        <v>1</v>
      </c>
      <c r="D67" s="215">
        <v>1</v>
      </c>
      <c r="E67" s="618">
        <f>'Dimens areas verdes'!D390</f>
        <v>4.25</v>
      </c>
      <c r="F67" s="297">
        <f>Banco!D77</f>
        <v>69.900000000000006</v>
      </c>
      <c r="G67" s="656">
        <f t="shared" si="1"/>
        <v>297.08</v>
      </c>
      <c r="H67" s="320"/>
      <c r="K67" s="177"/>
      <c r="L67" s="176"/>
      <c r="M67" s="166"/>
      <c r="N67" s="175"/>
      <c r="S67" s="177"/>
      <c r="T67" s="176"/>
      <c r="U67" s="166"/>
      <c r="V67" s="175"/>
      <c r="AA67" s="177"/>
      <c r="AB67" s="176"/>
      <c r="AC67" s="166"/>
      <c r="AD67" s="175"/>
      <c r="AI67" s="177"/>
      <c r="AJ67" s="176"/>
      <c r="AK67" s="166"/>
      <c r="AL67" s="175"/>
      <c r="AQ67" s="177"/>
      <c r="AR67" s="176"/>
      <c r="AS67" s="166"/>
      <c r="AT67" s="175"/>
      <c r="AY67" s="177"/>
      <c r="AZ67" s="176"/>
      <c r="BA67" s="166"/>
      <c r="BB67" s="175"/>
      <c r="BG67" s="177"/>
      <c r="BH67" s="176"/>
      <c r="BI67" s="166"/>
      <c r="BJ67" s="175"/>
      <c r="BO67" s="177"/>
      <c r="BP67" s="176"/>
      <c r="BQ67" s="166"/>
      <c r="BR67" s="175"/>
      <c r="BW67" s="177"/>
      <c r="BX67" s="176"/>
      <c r="BY67" s="166"/>
      <c r="BZ67" s="175"/>
      <c r="CE67" s="177"/>
      <c r="CF67" s="176"/>
      <c r="CG67" s="166"/>
      <c r="CH67" s="175"/>
      <c r="CM67" s="177"/>
      <c r="CN67" s="176"/>
      <c r="CO67" s="166"/>
      <c r="CP67" s="175"/>
      <c r="CU67" s="177"/>
      <c r="CV67" s="176"/>
      <c r="CW67" s="166"/>
      <c r="CX67" s="175"/>
      <c r="DC67" s="177"/>
      <c r="DD67" s="176"/>
      <c r="DE67" s="166"/>
      <c r="DF67" s="175"/>
      <c r="DK67" s="177"/>
      <c r="DL67" s="176"/>
      <c r="DM67" s="166"/>
      <c r="DN67" s="175"/>
      <c r="DS67" s="177"/>
      <c r="DT67" s="176"/>
      <c r="DU67" s="166"/>
      <c r="DV67" s="175"/>
      <c r="EA67" s="177"/>
      <c r="EB67" s="176"/>
      <c r="EC67" s="166"/>
      <c r="ED67" s="175"/>
      <c r="EI67" s="177"/>
      <c r="EJ67" s="176"/>
      <c r="EK67" s="166"/>
      <c r="EL67" s="175"/>
      <c r="EQ67" s="177"/>
      <c r="ER67" s="176"/>
      <c r="ES67" s="166"/>
      <c r="ET67" s="175"/>
      <c r="EY67" s="177"/>
      <c r="EZ67" s="176"/>
      <c r="FA67" s="166"/>
      <c r="FB67" s="175"/>
      <c r="FG67" s="177"/>
      <c r="FH67" s="176"/>
      <c r="FI67" s="166"/>
      <c r="FJ67" s="175"/>
      <c r="FO67" s="177"/>
      <c r="FP67" s="176"/>
      <c r="FQ67" s="166"/>
      <c r="FR67" s="175"/>
      <c r="FW67" s="177"/>
      <c r="FX67" s="176"/>
      <c r="FY67" s="166"/>
      <c r="FZ67" s="175"/>
      <c r="GE67" s="177"/>
      <c r="GF67" s="176"/>
      <c r="GG67" s="166"/>
      <c r="GH67" s="175"/>
      <c r="GM67" s="177"/>
      <c r="GN67" s="176"/>
      <c r="GO67" s="166"/>
      <c r="GP67" s="175"/>
      <c r="GU67" s="177"/>
      <c r="GV67" s="176"/>
      <c r="GW67" s="166"/>
      <c r="GX67" s="175"/>
      <c r="HC67" s="177"/>
      <c r="HD67" s="176"/>
      <c r="HE67" s="166"/>
      <c r="HF67" s="175"/>
      <c r="HK67" s="177"/>
      <c r="HL67" s="176"/>
      <c r="HM67" s="166"/>
      <c r="HN67" s="175"/>
      <c r="HS67" s="177"/>
      <c r="HT67" s="176"/>
      <c r="HU67" s="166"/>
      <c r="HV67" s="175"/>
      <c r="IA67" s="177"/>
      <c r="IB67" s="176"/>
      <c r="IC67" s="166"/>
      <c r="ID67" s="175"/>
      <c r="II67" s="177"/>
      <c r="IJ67" s="176"/>
      <c r="IK67" s="166"/>
      <c r="IL67" s="175"/>
    </row>
    <row r="68" spans="1:246" s="153" customFormat="1">
      <c r="A68" s="356"/>
      <c r="B68" s="599" t="str">
        <f>'Dimens areas verdes'!C391</f>
        <v>serra curva</v>
      </c>
      <c r="C68" s="662">
        <f>'Dimens areas verdes'!$D$349</f>
        <v>1</v>
      </c>
      <c r="D68" s="215">
        <v>1</v>
      </c>
      <c r="E68" s="618">
        <f>'Dimens areas verdes'!D391</f>
        <v>4.25</v>
      </c>
      <c r="F68" s="297">
        <f>Banco!D82</f>
        <v>49.9</v>
      </c>
      <c r="G68" s="656">
        <f t="shared" si="1"/>
        <v>212.08</v>
      </c>
      <c r="H68" s="320"/>
      <c r="K68" s="177"/>
      <c r="L68" s="176"/>
      <c r="M68" s="166"/>
      <c r="N68" s="175"/>
      <c r="S68" s="177"/>
      <c r="T68" s="176"/>
      <c r="U68" s="166"/>
      <c r="V68" s="175"/>
      <c r="AA68" s="177"/>
      <c r="AB68" s="176"/>
      <c r="AC68" s="166"/>
      <c r="AD68" s="175"/>
      <c r="AI68" s="177"/>
      <c r="AJ68" s="176"/>
      <c r="AK68" s="166"/>
      <c r="AL68" s="175"/>
      <c r="AQ68" s="177"/>
      <c r="AR68" s="176"/>
      <c r="AS68" s="166"/>
      <c r="AT68" s="175"/>
      <c r="AY68" s="177"/>
      <c r="AZ68" s="176"/>
      <c r="BA68" s="166"/>
      <c r="BB68" s="175"/>
      <c r="BG68" s="177"/>
      <c r="BH68" s="176"/>
      <c r="BI68" s="166"/>
      <c r="BJ68" s="175"/>
      <c r="BO68" s="177"/>
      <c r="BP68" s="176"/>
      <c r="BQ68" s="166"/>
      <c r="BR68" s="175"/>
      <c r="BW68" s="177"/>
      <c r="BX68" s="176"/>
      <c r="BY68" s="166"/>
      <c r="BZ68" s="175"/>
      <c r="CE68" s="177"/>
      <c r="CF68" s="176"/>
      <c r="CG68" s="166"/>
      <c r="CH68" s="175"/>
      <c r="CM68" s="177"/>
      <c r="CN68" s="176"/>
      <c r="CO68" s="166"/>
      <c r="CP68" s="175"/>
      <c r="CU68" s="177"/>
      <c r="CV68" s="176"/>
      <c r="CW68" s="166"/>
      <c r="CX68" s="175"/>
      <c r="DC68" s="177"/>
      <c r="DD68" s="176"/>
      <c r="DE68" s="166"/>
      <c r="DF68" s="175"/>
      <c r="DK68" s="177"/>
      <c r="DL68" s="176"/>
      <c r="DM68" s="166"/>
      <c r="DN68" s="175"/>
      <c r="DS68" s="177"/>
      <c r="DT68" s="176"/>
      <c r="DU68" s="166"/>
      <c r="DV68" s="175"/>
      <c r="EA68" s="177"/>
      <c r="EB68" s="176"/>
      <c r="EC68" s="166"/>
      <c r="ED68" s="175"/>
      <c r="EI68" s="177"/>
      <c r="EJ68" s="176"/>
      <c r="EK68" s="166"/>
      <c r="EL68" s="175"/>
      <c r="EQ68" s="177"/>
      <c r="ER68" s="176"/>
      <c r="ES68" s="166"/>
      <c r="ET68" s="175"/>
      <c r="EY68" s="177"/>
      <c r="EZ68" s="176"/>
      <c r="FA68" s="166"/>
      <c r="FB68" s="175"/>
      <c r="FG68" s="177"/>
      <c r="FH68" s="176"/>
      <c r="FI68" s="166"/>
      <c r="FJ68" s="175"/>
      <c r="FO68" s="177"/>
      <c r="FP68" s="176"/>
      <c r="FQ68" s="166"/>
      <c r="FR68" s="175"/>
      <c r="FW68" s="177"/>
      <c r="FX68" s="176"/>
      <c r="FY68" s="166"/>
      <c r="FZ68" s="175"/>
      <c r="GE68" s="177"/>
      <c r="GF68" s="176"/>
      <c r="GG68" s="166"/>
      <c r="GH68" s="175"/>
      <c r="GM68" s="177"/>
      <c r="GN68" s="176"/>
      <c r="GO68" s="166"/>
      <c r="GP68" s="175"/>
      <c r="GU68" s="177"/>
      <c r="GV68" s="176"/>
      <c r="GW68" s="166"/>
      <c r="GX68" s="175"/>
      <c r="HC68" s="177"/>
      <c r="HD68" s="176"/>
      <c r="HE68" s="166"/>
      <c r="HF68" s="175"/>
      <c r="HK68" s="177"/>
      <c r="HL68" s="176"/>
      <c r="HM68" s="166"/>
      <c r="HN68" s="175"/>
      <c r="HS68" s="177"/>
      <c r="HT68" s="176"/>
      <c r="HU68" s="166"/>
      <c r="HV68" s="175"/>
      <c r="IA68" s="177"/>
      <c r="IB68" s="176"/>
      <c r="IC68" s="166"/>
      <c r="ID68" s="175"/>
      <c r="II68" s="177"/>
      <c r="IJ68" s="176"/>
      <c r="IK68" s="166"/>
      <c r="IL68" s="175"/>
    </row>
    <row r="69" spans="1:246" s="153" customFormat="1">
      <c r="A69" s="356"/>
      <c r="B69" s="599" t="str">
        <f>'Dimens areas verdes'!C392</f>
        <v>tesoura de poda</v>
      </c>
      <c r="C69" s="662">
        <f>'Dimens areas verdes'!$D$349</f>
        <v>1</v>
      </c>
      <c r="D69" s="215">
        <v>1</v>
      </c>
      <c r="E69" s="618">
        <f>'Dimens areas verdes'!D392</f>
        <v>4.25</v>
      </c>
      <c r="F69" s="297">
        <f>Banco!D88</f>
        <v>20.9</v>
      </c>
      <c r="G69" s="656">
        <f t="shared" si="1"/>
        <v>88.83</v>
      </c>
      <c r="H69" s="320"/>
      <c r="K69" s="177"/>
      <c r="L69" s="176"/>
      <c r="M69" s="166"/>
      <c r="N69" s="175"/>
      <c r="S69" s="177"/>
      <c r="T69" s="176"/>
      <c r="U69" s="166"/>
      <c r="V69" s="175"/>
      <c r="AA69" s="177"/>
      <c r="AB69" s="176"/>
      <c r="AC69" s="166"/>
      <c r="AD69" s="175"/>
      <c r="AI69" s="177"/>
      <c r="AJ69" s="176"/>
      <c r="AK69" s="166"/>
      <c r="AL69" s="175"/>
      <c r="AQ69" s="177"/>
      <c r="AR69" s="176"/>
      <c r="AS69" s="166"/>
      <c r="AT69" s="175"/>
      <c r="AY69" s="177"/>
      <c r="AZ69" s="176"/>
      <c r="BA69" s="166"/>
      <c r="BB69" s="175"/>
      <c r="BG69" s="177"/>
      <c r="BH69" s="176"/>
      <c r="BI69" s="166"/>
      <c r="BJ69" s="175"/>
      <c r="BO69" s="177"/>
      <c r="BP69" s="176"/>
      <c r="BQ69" s="166"/>
      <c r="BR69" s="175"/>
      <c r="BW69" s="177"/>
      <c r="BX69" s="176"/>
      <c r="BY69" s="166"/>
      <c r="BZ69" s="175"/>
      <c r="CE69" s="177"/>
      <c r="CF69" s="176"/>
      <c r="CG69" s="166"/>
      <c r="CH69" s="175"/>
      <c r="CM69" s="177"/>
      <c r="CN69" s="176"/>
      <c r="CO69" s="166"/>
      <c r="CP69" s="175"/>
      <c r="CU69" s="177"/>
      <c r="CV69" s="176"/>
      <c r="CW69" s="166"/>
      <c r="CX69" s="175"/>
      <c r="DC69" s="177"/>
      <c r="DD69" s="176"/>
      <c r="DE69" s="166"/>
      <c r="DF69" s="175"/>
      <c r="DK69" s="177"/>
      <c r="DL69" s="176"/>
      <c r="DM69" s="166"/>
      <c r="DN69" s="175"/>
      <c r="DS69" s="177"/>
      <c r="DT69" s="176"/>
      <c r="DU69" s="166"/>
      <c r="DV69" s="175"/>
      <c r="EA69" s="177"/>
      <c r="EB69" s="176"/>
      <c r="EC69" s="166"/>
      <c r="ED69" s="175"/>
      <c r="EI69" s="177"/>
      <c r="EJ69" s="176"/>
      <c r="EK69" s="166"/>
      <c r="EL69" s="175"/>
      <c r="EQ69" s="177"/>
      <c r="ER69" s="176"/>
      <c r="ES69" s="166"/>
      <c r="ET69" s="175"/>
      <c r="EY69" s="177"/>
      <c r="EZ69" s="176"/>
      <c r="FA69" s="166"/>
      <c r="FB69" s="175"/>
      <c r="FG69" s="177"/>
      <c r="FH69" s="176"/>
      <c r="FI69" s="166"/>
      <c r="FJ69" s="175"/>
      <c r="FO69" s="177"/>
      <c r="FP69" s="176"/>
      <c r="FQ69" s="166"/>
      <c r="FR69" s="175"/>
      <c r="FW69" s="177"/>
      <c r="FX69" s="176"/>
      <c r="FY69" s="166"/>
      <c r="FZ69" s="175"/>
      <c r="GE69" s="177"/>
      <c r="GF69" s="176"/>
      <c r="GG69" s="166"/>
      <c r="GH69" s="175"/>
      <c r="GM69" s="177"/>
      <c r="GN69" s="176"/>
      <c r="GO69" s="166"/>
      <c r="GP69" s="175"/>
      <c r="GU69" s="177"/>
      <c r="GV69" s="176"/>
      <c r="GW69" s="166"/>
      <c r="GX69" s="175"/>
      <c r="HC69" s="177"/>
      <c r="HD69" s="176"/>
      <c r="HE69" s="166"/>
      <c r="HF69" s="175"/>
      <c r="HK69" s="177"/>
      <c r="HL69" s="176"/>
      <c r="HM69" s="166"/>
      <c r="HN69" s="175"/>
      <c r="HS69" s="177"/>
      <c r="HT69" s="176"/>
      <c r="HU69" s="166"/>
      <c r="HV69" s="175"/>
      <c r="IA69" s="177"/>
      <c r="IB69" s="176"/>
      <c r="IC69" s="166"/>
      <c r="ID69" s="175"/>
      <c r="II69" s="177"/>
      <c r="IJ69" s="176"/>
      <c r="IK69" s="166"/>
      <c r="IL69" s="175"/>
    </row>
    <row r="70" spans="1:246" s="153" customFormat="1">
      <c r="A70" s="356"/>
      <c r="B70" s="599" t="str">
        <f>'Dimens areas verdes'!C393</f>
        <v>tesoura de poda de grama</v>
      </c>
      <c r="C70" s="662">
        <f>'Dimens areas verdes'!$D$349</f>
        <v>1</v>
      </c>
      <c r="D70" s="215">
        <v>1</v>
      </c>
      <c r="E70" s="618">
        <f>'Dimens areas verdes'!D393</f>
        <v>4.25</v>
      </c>
      <c r="F70" s="297">
        <f>Banco!D89</f>
        <v>46.9</v>
      </c>
      <c r="G70" s="656">
        <f t="shared" si="1"/>
        <v>199.33</v>
      </c>
      <c r="H70" s="320"/>
      <c r="K70" s="177"/>
      <c r="L70" s="176"/>
      <c r="M70" s="166"/>
      <c r="N70" s="175"/>
      <c r="S70" s="177"/>
      <c r="T70" s="176"/>
      <c r="U70" s="166"/>
      <c r="V70" s="175"/>
      <c r="AA70" s="177"/>
      <c r="AB70" s="176"/>
      <c r="AC70" s="166"/>
      <c r="AD70" s="175"/>
      <c r="AI70" s="177"/>
      <c r="AJ70" s="176"/>
      <c r="AK70" s="166"/>
      <c r="AL70" s="175"/>
      <c r="AQ70" s="177"/>
      <c r="AR70" s="176"/>
      <c r="AS70" s="166"/>
      <c r="AT70" s="175"/>
      <c r="AY70" s="177"/>
      <c r="AZ70" s="176"/>
      <c r="BA70" s="166"/>
      <c r="BB70" s="175"/>
      <c r="BG70" s="177"/>
      <c r="BH70" s="176"/>
      <c r="BI70" s="166"/>
      <c r="BJ70" s="175"/>
      <c r="BO70" s="177"/>
      <c r="BP70" s="176"/>
      <c r="BQ70" s="166"/>
      <c r="BR70" s="175"/>
      <c r="BW70" s="177"/>
      <c r="BX70" s="176"/>
      <c r="BY70" s="166"/>
      <c r="BZ70" s="175"/>
      <c r="CE70" s="177"/>
      <c r="CF70" s="176"/>
      <c r="CG70" s="166"/>
      <c r="CH70" s="175"/>
      <c r="CM70" s="177"/>
      <c r="CN70" s="176"/>
      <c r="CO70" s="166"/>
      <c r="CP70" s="175"/>
      <c r="CU70" s="177"/>
      <c r="CV70" s="176"/>
      <c r="CW70" s="166"/>
      <c r="CX70" s="175"/>
      <c r="DC70" s="177"/>
      <c r="DD70" s="176"/>
      <c r="DE70" s="166"/>
      <c r="DF70" s="175"/>
      <c r="DK70" s="177"/>
      <c r="DL70" s="176"/>
      <c r="DM70" s="166"/>
      <c r="DN70" s="175"/>
      <c r="DS70" s="177"/>
      <c r="DT70" s="176"/>
      <c r="DU70" s="166"/>
      <c r="DV70" s="175"/>
      <c r="EA70" s="177"/>
      <c r="EB70" s="176"/>
      <c r="EC70" s="166"/>
      <c r="ED70" s="175"/>
      <c r="EI70" s="177"/>
      <c r="EJ70" s="176"/>
      <c r="EK70" s="166"/>
      <c r="EL70" s="175"/>
      <c r="EQ70" s="177"/>
      <c r="ER70" s="176"/>
      <c r="ES70" s="166"/>
      <c r="ET70" s="175"/>
      <c r="EY70" s="177"/>
      <c r="EZ70" s="176"/>
      <c r="FA70" s="166"/>
      <c r="FB70" s="175"/>
      <c r="FG70" s="177"/>
      <c r="FH70" s="176"/>
      <c r="FI70" s="166"/>
      <c r="FJ70" s="175"/>
      <c r="FO70" s="177"/>
      <c r="FP70" s="176"/>
      <c r="FQ70" s="166"/>
      <c r="FR70" s="175"/>
      <c r="FW70" s="177"/>
      <c r="FX70" s="176"/>
      <c r="FY70" s="166"/>
      <c r="FZ70" s="175"/>
      <c r="GE70" s="177"/>
      <c r="GF70" s="176"/>
      <c r="GG70" s="166"/>
      <c r="GH70" s="175"/>
      <c r="GM70" s="177"/>
      <c r="GN70" s="176"/>
      <c r="GO70" s="166"/>
      <c r="GP70" s="175"/>
      <c r="GU70" s="177"/>
      <c r="GV70" s="176"/>
      <c r="GW70" s="166"/>
      <c r="GX70" s="175"/>
      <c r="HC70" s="177"/>
      <c r="HD70" s="176"/>
      <c r="HE70" s="166"/>
      <c r="HF70" s="175"/>
      <c r="HK70" s="177"/>
      <c r="HL70" s="176"/>
      <c r="HM70" s="166"/>
      <c r="HN70" s="175"/>
      <c r="HS70" s="177"/>
      <c r="HT70" s="176"/>
      <c r="HU70" s="166"/>
      <c r="HV70" s="175"/>
      <c r="IA70" s="177"/>
      <c r="IB70" s="176"/>
      <c r="IC70" s="166"/>
      <c r="ID70" s="175"/>
      <c r="II70" s="177"/>
      <c r="IJ70" s="176"/>
      <c r="IK70" s="166"/>
      <c r="IL70" s="175"/>
    </row>
    <row r="71" spans="1:246" s="153" customFormat="1">
      <c r="A71" s="356"/>
      <c r="B71" s="599" t="str">
        <f>'Dimens areas verdes'!C394</f>
        <v>trena 20 m</v>
      </c>
      <c r="C71" s="662">
        <f>'Dimens areas verdes'!$D$349</f>
        <v>1</v>
      </c>
      <c r="D71" s="215">
        <v>1</v>
      </c>
      <c r="E71" s="618">
        <f>'Dimens areas verdes'!D394</f>
        <v>2.833333333333333</v>
      </c>
      <c r="F71" s="297">
        <f>Banco!D92</f>
        <v>32.81</v>
      </c>
      <c r="G71" s="656">
        <f t="shared" si="1"/>
        <v>92.96</v>
      </c>
      <c r="H71" s="320"/>
      <c r="K71" s="177"/>
      <c r="L71" s="176"/>
      <c r="M71" s="166"/>
      <c r="N71" s="175"/>
      <c r="S71" s="177"/>
      <c r="T71" s="176"/>
      <c r="U71" s="166"/>
      <c r="V71" s="175"/>
      <c r="AA71" s="177"/>
      <c r="AB71" s="176"/>
      <c r="AC71" s="166"/>
      <c r="AD71" s="175"/>
      <c r="AI71" s="177"/>
      <c r="AJ71" s="176"/>
      <c r="AK71" s="166"/>
      <c r="AL71" s="175"/>
      <c r="AQ71" s="177"/>
      <c r="AR71" s="176"/>
      <c r="AS71" s="166"/>
      <c r="AT71" s="175"/>
      <c r="AY71" s="177"/>
      <c r="AZ71" s="176"/>
      <c r="BA71" s="166"/>
      <c r="BB71" s="175"/>
      <c r="BG71" s="177"/>
      <c r="BH71" s="176"/>
      <c r="BI71" s="166"/>
      <c r="BJ71" s="175"/>
      <c r="BO71" s="177"/>
      <c r="BP71" s="176"/>
      <c r="BQ71" s="166"/>
      <c r="BR71" s="175"/>
      <c r="BW71" s="177"/>
      <c r="BX71" s="176"/>
      <c r="BY71" s="166"/>
      <c r="BZ71" s="175"/>
      <c r="CE71" s="177"/>
      <c r="CF71" s="176"/>
      <c r="CG71" s="166"/>
      <c r="CH71" s="175"/>
      <c r="CM71" s="177"/>
      <c r="CN71" s="176"/>
      <c r="CO71" s="166"/>
      <c r="CP71" s="175"/>
      <c r="CU71" s="177"/>
      <c r="CV71" s="176"/>
      <c r="CW71" s="166"/>
      <c r="CX71" s="175"/>
      <c r="DC71" s="177"/>
      <c r="DD71" s="176"/>
      <c r="DE71" s="166"/>
      <c r="DF71" s="175"/>
      <c r="DK71" s="177"/>
      <c r="DL71" s="176"/>
      <c r="DM71" s="166"/>
      <c r="DN71" s="175"/>
      <c r="DS71" s="177"/>
      <c r="DT71" s="176"/>
      <c r="DU71" s="166"/>
      <c r="DV71" s="175"/>
      <c r="EA71" s="177"/>
      <c r="EB71" s="176"/>
      <c r="EC71" s="166"/>
      <c r="ED71" s="175"/>
      <c r="EI71" s="177"/>
      <c r="EJ71" s="176"/>
      <c r="EK71" s="166"/>
      <c r="EL71" s="175"/>
      <c r="EQ71" s="177"/>
      <c r="ER71" s="176"/>
      <c r="ES71" s="166"/>
      <c r="ET71" s="175"/>
      <c r="EY71" s="177"/>
      <c r="EZ71" s="176"/>
      <c r="FA71" s="166"/>
      <c r="FB71" s="175"/>
      <c r="FG71" s="177"/>
      <c r="FH71" s="176"/>
      <c r="FI71" s="166"/>
      <c r="FJ71" s="175"/>
      <c r="FO71" s="177"/>
      <c r="FP71" s="176"/>
      <c r="FQ71" s="166"/>
      <c r="FR71" s="175"/>
      <c r="FW71" s="177"/>
      <c r="FX71" s="176"/>
      <c r="FY71" s="166"/>
      <c r="FZ71" s="175"/>
      <c r="GE71" s="177"/>
      <c r="GF71" s="176"/>
      <c r="GG71" s="166"/>
      <c r="GH71" s="175"/>
      <c r="GM71" s="177"/>
      <c r="GN71" s="176"/>
      <c r="GO71" s="166"/>
      <c r="GP71" s="175"/>
      <c r="GU71" s="177"/>
      <c r="GV71" s="176"/>
      <c r="GW71" s="166"/>
      <c r="GX71" s="175"/>
      <c r="HC71" s="177"/>
      <c r="HD71" s="176"/>
      <c r="HE71" s="166"/>
      <c r="HF71" s="175"/>
      <c r="HK71" s="177"/>
      <c r="HL71" s="176"/>
      <c r="HM71" s="166"/>
      <c r="HN71" s="175"/>
      <c r="HS71" s="177"/>
      <c r="HT71" s="176"/>
      <c r="HU71" s="166"/>
      <c r="HV71" s="175"/>
      <c r="IA71" s="177"/>
      <c r="IB71" s="176"/>
      <c r="IC71" s="166"/>
      <c r="ID71" s="175"/>
      <c r="II71" s="177"/>
      <c r="IJ71" s="176"/>
      <c r="IK71" s="166"/>
      <c r="IL71" s="175"/>
    </row>
    <row r="72" spans="1:246" s="153" customFormat="1">
      <c r="A72" s="356"/>
      <c r="B72" s="599" t="str">
        <f>'Dimens areas verdes'!C395</f>
        <v>saco plastico 100 l</v>
      </c>
      <c r="C72" s="662">
        <f>'Dimens areas verdes'!$D$349</f>
        <v>1</v>
      </c>
      <c r="D72" s="215">
        <v>1</v>
      </c>
      <c r="E72" s="618">
        <f>'Dimens areas verdes'!D395</f>
        <v>1700</v>
      </c>
      <c r="F72" s="297">
        <f>Banco!D80</f>
        <v>0.28000000000000003</v>
      </c>
      <c r="G72" s="656">
        <f t="shared" si="1"/>
        <v>476</v>
      </c>
      <c r="H72" s="320"/>
      <c r="K72" s="177"/>
      <c r="L72" s="176"/>
      <c r="M72" s="166"/>
      <c r="N72" s="175"/>
      <c r="S72" s="177"/>
      <c r="T72" s="176"/>
      <c r="U72" s="166"/>
      <c r="V72" s="175"/>
      <c r="AA72" s="177"/>
      <c r="AB72" s="176"/>
      <c r="AC72" s="166"/>
      <c r="AD72" s="175"/>
      <c r="AI72" s="177"/>
      <c r="AJ72" s="176"/>
      <c r="AK72" s="166"/>
      <c r="AL72" s="175"/>
      <c r="AQ72" s="177"/>
      <c r="AR72" s="176"/>
      <c r="AS72" s="166"/>
      <c r="AT72" s="175"/>
      <c r="AY72" s="177"/>
      <c r="AZ72" s="176"/>
      <c r="BA72" s="166"/>
      <c r="BB72" s="175"/>
      <c r="BG72" s="177"/>
      <c r="BH72" s="176"/>
      <c r="BI72" s="166"/>
      <c r="BJ72" s="175"/>
      <c r="BO72" s="177"/>
      <c r="BP72" s="176"/>
      <c r="BQ72" s="166"/>
      <c r="BR72" s="175"/>
      <c r="BW72" s="177"/>
      <c r="BX72" s="176"/>
      <c r="BY72" s="166"/>
      <c r="BZ72" s="175"/>
      <c r="CE72" s="177"/>
      <c r="CF72" s="176"/>
      <c r="CG72" s="166"/>
      <c r="CH72" s="175"/>
      <c r="CM72" s="177"/>
      <c r="CN72" s="176"/>
      <c r="CO72" s="166"/>
      <c r="CP72" s="175"/>
      <c r="CU72" s="177"/>
      <c r="CV72" s="176"/>
      <c r="CW72" s="166"/>
      <c r="CX72" s="175"/>
      <c r="DC72" s="177"/>
      <c r="DD72" s="176"/>
      <c r="DE72" s="166"/>
      <c r="DF72" s="175"/>
      <c r="DK72" s="177"/>
      <c r="DL72" s="176"/>
      <c r="DM72" s="166"/>
      <c r="DN72" s="175"/>
      <c r="DS72" s="177"/>
      <c r="DT72" s="176"/>
      <c r="DU72" s="166"/>
      <c r="DV72" s="175"/>
      <c r="EA72" s="177"/>
      <c r="EB72" s="176"/>
      <c r="EC72" s="166"/>
      <c r="ED72" s="175"/>
      <c r="EI72" s="177"/>
      <c r="EJ72" s="176"/>
      <c r="EK72" s="166"/>
      <c r="EL72" s="175"/>
      <c r="EQ72" s="177"/>
      <c r="ER72" s="176"/>
      <c r="ES72" s="166"/>
      <c r="ET72" s="175"/>
      <c r="EY72" s="177"/>
      <c r="EZ72" s="176"/>
      <c r="FA72" s="166"/>
      <c r="FB72" s="175"/>
      <c r="FG72" s="177"/>
      <c r="FH72" s="176"/>
      <c r="FI72" s="166"/>
      <c r="FJ72" s="175"/>
      <c r="FO72" s="177"/>
      <c r="FP72" s="176"/>
      <c r="FQ72" s="166"/>
      <c r="FR72" s="175"/>
      <c r="FW72" s="177"/>
      <c r="FX72" s="176"/>
      <c r="FY72" s="166"/>
      <c r="FZ72" s="175"/>
      <c r="GE72" s="177"/>
      <c r="GF72" s="176"/>
      <c r="GG72" s="166"/>
      <c r="GH72" s="175"/>
      <c r="GM72" s="177"/>
      <c r="GN72" s="176"/>
      <c r="GO72" s="166"/>
      <c r="GP72" s="175"/>
      <c r="GU72" s="177"/>
      <c r="GV72" s="176"/>
      <c r="GW72" s="166"/>
      <c r="GX72" s="175"/>
      <c r="HC72" s="177"/>
      <c r="HD72" s="176"/>
      <c r="HE72" s="166"/>
      <c r="HF72" s="175"/>
      <c r="HK72" s="177"/>
      <c r="HL72" s="176"/>
      <c r="HM72" s="166"/>
      <c r="HN72" s="175"/>
      <c r="HS72" s="177"/>
      <c r="HT72" s="176"/>
      <c r="HU72" s="166"/>
      <c r="HV72" s="175"/>
      <c r="IA72" s="177"/>
      <c r="IB72" s="176"/>
      <c r="IC72" s="166"/>
      <c r="ID72" s="175"/>
      <c r="II72" s="177"/>
      <c r="IJ72" s="176"/>
      <c r="IK72" s="166"/>
      <c r="IL72" s="175"/>
    </row>
    <row r="73" spans="1:246" s="153" customFormat="1">
      <c r="A73" s="356"/>
      <c r="B73" s="599" t="str">
        <f>'Dimens areas verdes'!C396</f>
        <v>rastelo</v>
      </c>
      <c r="C73" s="662">
        <f>'Dimens areas verdes'!$D$349</f>
        <v>1</v>
      </c>
      <c r="D73" s="215">
        <v>1</v>
      </c>
      <c r="E73" s="618">
        <f>'Dimens areas verdes'!D396</f>
        <v>8.5</v>
      </c>
      <c r="F73" s="426">
        <f>Banco!D78</f>
        <v>25.9</v>
      </c>
      <c r="G73" s="656">
        <f t="shared" si="1"/>
        <v>220.15</v>
      </c>
      <c r="H73" s="320"/>
      <c r="K73" s="177"/>
      <c r="L73" s="176"/>
      <c r="M73" s="166"/>
      <c r="N73" s="175"/>
      <c r="S73" s="177"/>
      <c r="T73" s="176"/>
      <c r="U73" s="166"/>
      <c r="V73" s="175"/>
      <c r="AA73" s="177"/>
      <c r="AB73" s="176"/>
      <c r="AC73" s="166"/>
      <c r="AD73" s="175"/>
      <c r="AI73" s="177"/>
      <c r="AJ73" s="176"/>
      <c r="AK73" s="166"/>
      <c r="AL73" s="175"/>
      <c r="AQ73" s="177"/>
      <c r="AR73" s="176"/>
      <c r="AS73" s="166"/>
      <c r="AT73" s="175"/>
      <c r="AY73" s="177"/>
      <c r="AZ73" s="176"/>
      <c r="BA73" s="166"/>
      <c r="BB73" s="175"/>
      <c r="BG73" s="177"/>
      <c r="BH73" s="176"/>
      <c r="BI73" s="166"/>
      <c r="BJ73" s="175"/>
      <c r="BO73" s="177"/>
      <c r="BP73" s="176"/>
      <c r="BQ73" s="166"/>
      <c r="BR73" s="175"/>
      <c r="BW73" s="177"/>
      <c r="BX73" s="176"/>
      <c r="BY73" s="166"/>
      <c r="BZ73" s="175"/>
      <c r="CE73" s="177"/>
      <c r="CF73" s="176"/>
      <c r="CG73" s="166"/>
      <c r="CH73" s="175"/>
      <c r="CM73" s="177"/>
      <c r="CN73" s="176"/>
      <c r="CO73" s="166"/>
      <c r="CP73" s="175"/>
      <c r="CU73" s="177"/>
      <c r="CV73" s="176"/>
      <c r="CW73" s="166"/>
      <c r="CX73" s="175"/>
      <c r="DC73" s="177"/>
      <c r="DD73" s="176"/>
      <c r="DE73" s="166"/>
      <c r="DF73" s="175"/>
      <c r="DK73" s="177"/>
      <c r="DL73" s="176"/>
      <c r="DM73" s="166"/>
      <c r="DN73" s="175"/>
      <c r="DS73" s="177"/>
      <c r="DT73" s="176"/>
      <c r="DU73" s="166"/>
      <c r="DV73" s="175"/>
      <c r="EA73" s="177"/>
      <c r="EB73" s="176"/>
      <c r="EC73" s="166"/>
      <c r="ED73" s="175"/>
      <c r="EI73" s="177"/>
      <c r="EJ73" s="176"/>
      <c r="EK73" s="166"/>
      <c r="EL73" s="175"/>
      <c r="EQ73" s="177"/>
      <c r="ER73" s="176"/>
      <c r="ES73" s="166"/>
      <c r="ET73" s="175"/>
      <c r="EY73" s="177"/>
      <c r="EZ73" s="176"/>
      <c r="FA73" s="166"/>
      <c r="FB73" s="175"/>
      <c r="FG73" s="177"/>
      <c r="FH73" s="176"/>
      <c r="FI73" s="166"/>
      <c r="FJ73" s="175"/>
      <c r="FO73" s="177"/>
      <c r="FP73" s="176"/>
      <c r="FQ73" s="166"/>
      <c r="FR73" s="175"/>
      <c r="FW73" s="177"/>
      <c r="FX73" s="176"/>
      <c r="FY73" s="166"/>
      <c r="FZ73" s="175"/>
      <c r="GE73" s="177"/>
      <c r="GF73" s="176"/>
      <c r="GG73" s="166"/>
      <c r="GH73" s="175"/>
      <c r="GM73" s="177"/>
      <c r="GN73" s="176"/>
      <c r="GO73" s="166"/>
      <c r="GP73" s="175"/>
      <c r="GU73" s="177"/>
      <c r="GV73" s="176"/>
      <c r="GW73" s="166"/>
      <c r="GX73" s="175"/>
      <c r="HC73" s="177"/>
      <c r="HD73" s="176"/>
      <c r="HE73" s="166"/>
      <c r="HF73" s="175"/>
      <c r="HK73" s="177"/>
      <c r="HL73" s="176"/>
      <c r="HM73" s="166"/>
      <c r="HN73" s="175"/>
      <c r="HS73" s="177"/>
      <c r="HT73" s="176"/>
      <c r="HU73" s="166"/>
      <c r="HV73" s="175"/>
      <c r="IA73" s="177"/>
      <c r="IB73" s="176"/>
      <c r="IC73" s="166"/>
      <c r="ID73" s="175"/>
      <c r="II73" s="177"/>
      <c r="IJ73" s="176"/>
      <c r="IK73" s="166"/>
      <c r="IL73" s="175"/>
    </row>
    <row r="74" spans="1:246" s="153" customFormat="1" ht="13.5" thickBot="1">
      <c r="A74" s="356"/>
      <c r="B74" s="608"/>
      <c r="C74" s="621"/>
      <c r="D74" s="664"/>
      <c r="E74" s="609"/>
      <c r="F74" s="622"/>
      <c r="G74" s="610"/>
      <c r="H74" s="320"/>
      <c r="K74" s="177"/>
      <c r="L74" s="176"/>
      <c r="M74" s="166"/>
      <c r="N74" s="175"/>
      <c r="S74" s="177"/>
      <c r="T74" s="176"/>
      <c r="U74" s="166"/>
      <c r="V74" s="175"/>
      <c r="AA74" s="177"/>
      <c r="AB74" s="176"/>
      <c r="AC74" s="166"/>
      <c r="AD74" s="175"/>
      <c r="AI74" s="177"/>
      <c r="AJ74" s="176"/>
      <c r="AK74" s="166"/>
      <c r="AL74" s="175"/>
      <c r="AQ74" s="177"/>
      <c r="AR74" s="176"/>
      <c r="AS74" s="166"/>
      <c r="AT74" s="175"/>
      <c r="AY74" s="177"/>
      <c r="AZ74" s="176"/>
      <c r="BA74" s="166"/>
      <c r="BB74" s="175"/>
      <c r="BG74" s="177"/>
      <c r="BH74" s="176"/>
      <c r="BI74" s="166"/>
      <c r="BJ74" s="175"/>
      <c r="BO74" s="177"/>
      <c r="BP74" s="176"/>
      <c r="BQ74" s="166"/>
      <c r="BR74" s="175"/>
      <c r="BW74" s="177"/>
      <c r="BX74" s="176"/>
      <c r="BY74" s="166"/>
      <c r="BZ74" s="175"/>
      <c r="CE74" s="177"/>
      <c r="CF74" s="176"/>
      <c r="CG74" s="166"/>
      <c r="CH74" s="175"/>
      <c r="CM74" s="177"/>
      <c r="CN74" s="176"/>
      <c r="CO74" s="166"/>
      <c r="CP74" s="175"/>
      <c r="CU74" s="177"/>
      <c r="CV74" s="176"/>
      <c r="CW74" s="166"/>
      <c r="CX74" s="175"/>
      <c r="DC74" s="177"/>
      <c r="DD74" s="176"/>
      <c r="DE74" s="166"/>
      <c r="DF74" s="175"/>
      <c r="DK74" s="177"/>
      <c r="DL74" s="176"/>
      <c r="DM74" s="166"/>
      <c r="DN74" s="175"/>
      <c r="DS74" s="177"/>
      <c r="DT74" s="176"/>
      <c r="DU74" s="166"/>
      <c r="DV74" s="175"/>
      <c r="EA74" s="177"/>
      <c r="EB74" s="176"/>
      <c r="EC74" s="166"/>
      <c r="ED74" s="175"/>
      <c r="EI74" s="177"/>
      <c r="EJ74" s="176"/>
      <c r="EK74" s="166"/>
      <c r="EL74" s="175"/>
      <c r="EQ74" s="177"/>
      <c r="ER74" s="176"/>
      <c r="ES74" s="166"/>
      <c r="ET74" s="175"/>
      <c r="EY74" s="177"/>
      <c r="EZ74" s="176"/>
      <c r="FA74" s="166"/>
      <c r="FB74" s="175"/>
      <c r="FG74" s="177"/>
      <c r="FH74" s="176"/>
      <c r="FI74" s="166"/>
      <c r="FJ74" s="175"/>
      <c r="FO74" s="177"/>
      <c r="FP74" s="176"/>
      <c r="FQ74" s="166"/>
      <c r="FR74" s="175"/>
      <c r="FW74" s="177"/>
      <c r="FX74" s="176"/>
      <c r="FY74" s="166"/>
      <c r="FZ74" s="175"/>
      <c r="GE74" s="177"/>
      <c r="GF74" s="176"/>
      <c r="GG74" s="166"/>
      <c r="GH74" s="175"/>
      <c r="GM74" s="177"/>
      <c r="GN74" s="176"/>
      <c r="GO74" s="166"/>
      <c r="GP74" s="175"/>
      <c r="GU74" s="177"/>
      <c r="GV74" s="176"/>
      <c r="GW74" s="166"/>
      <c r="GX74" s="175"/>
      <c r="HC74" s="177"/>
      <c r="HD74" s="176"/>
      <c r="HE74" s="166"/>
      <c r="HF74" s="175"/>
      <c r="HK74" s="177"/>
      <c r="HL74" s="176"/>
      <c r="HM74" s="166"/>
      <c r="HN74" s="175"/>
      <c r="HS74" s="177"/>
      <c r="HT74" s="176"/>
      <c r="HU74" s="166"/>
      <c r="HV74" s="175"/>
      <c r="IA74" s="177"/>
      <c r="IB74" s="176"/>
      <c r="IC74" s="166"/>
      <c r="ID74" s="175"/>
      <c r="II74" s="177"/>
      <c r="IJ74" s="176"/>
      <c r="IK74" s="166"/>
      <c r="IL74" s="175"/>
    </row>
    <row r="75" spans="1:246" s="153" customFormat="1" ht="19.5" customHeight="1" thickBot="1">
      <c r="A75" s="356"/>
      <c r="B75" s="637"/>
      <c r="C75" s="637"/>
      <c r="D75" s="639"/>
      <c r="E75" s="650"/>
      <c r="F75" s="665"/>
      <c r="G75" s="661">
        <f>SUM(G51:G74)</f>
        <v>8520.1799999999985</v>
      </c>
      <c r="H75" s="320"/>
      <c r="J75" s="172"/>
      <c r="K75" s="172"/>
      <c r="L75" s="171"/>
      <c r="M75" s="171"/>
      <c r="N75" s="170"/>
      <c r="R75" s="172"/>
      <c r="S75" s="172"/>
      <c r="T75" s="171"/>
      <c r="U75" s="171"/>
      <c r="V75" s="170"/>
      <c r="Z75" s="172"/>
      <c r="AA75" s="172"/>
      <c r="AB75" s="171"/>
      <c r="AC75" s="171"/>
      <c r="AD75" s="170"/>
      <c r="AH75" s="172"/>
      <c r="AI75" s="172"/>
      <c r="AJ75" s="171"/>
      <c r="AK75" s="171"/>
      <c r="AL75" s="170"/>
      <c r="AP75" s="172"/>
      <c r="AQ75" s="172"/>
      <c r="AR75" s="171"/>
      <c r="AS75" s="171"/>
      <c r="AT75" s="170"/>
      <c r="AX75" s="172"/>
      <c r="AY75" s="172"/>
      <c r="AZ75" s="171"/>
      <c r="BA75" s="171"/>
      <c r="BB75" s="170"/>
      <c r="BF75" s="172"/>
      <c r="BG75" s="172"/>
      <c r="BH75" s="171"/>
      <c r="BI75" s="171"/>
      <c r="BJ75" s="170"/>
      <c r="BN75" s="172"/>
      <c r="BO75" s="172"/>
      <c r="BP75" s="171"/>
      <c r="BQ75" s="171"/>
      <c r="BR75" s="170"/>
      <c r="BV75" s="172"/>
      <c r="BW75" s="172"/>
      <c r="BX75" s="171"/>
      <c r="BY75" s="171"/>
      <c r="BZ75" s="170"/>
      <c r="CD75" s="172"/>
      <c r="CE75" s="172"/>
      <c r="CF75" s="171"/>
      <c r="CG75" s="171"/>
      <c r="CH75" s="170"/>
      <c r="CL75" s="172"/>
      <c r="CM75" s="172"/>
      <c r="CN75" s="171"/>
      <c r="CO75" s="171"/>
      <c r="CP75" s="170"/>
      <c r="CT75" s="172"/>
      <c r="CU75" s="172"/>
      <c r="CV75" s="171"/>
      <c r="CW75" s="171"/>
      <c r="CX75" s="170"/>
      <c r="DB75" s="172"/>
      <c r="DC75" s="172"/>
      <c r="DD75" s="171"/>
      <c r="DE75" s="171"/>
      <c r="DF75" s="170"/>
      <c r="DJ75" s="172"/>
      <c r="DK75" s="172"/>
      <c r="DL75" s="171"/>
      <c r="DM75" s="171"/>
      <c r="DN75" s="170"/>
      <c r="DR75" s="172"/>
      <c r="DS75" s="172"/>
      <c r="DT75" s="171"/>
      <c r="DU75" s="171"/>
      <c r="DV75" s="170"/>
      <c r="DZ75" s="172"/>
      <c r="EA75" s="172"/>
      <c r="EB75" s="171"/>
      <c r="EC75" s="171"/>
      <c r="ED75" s="170"/>
      <c r="EH75" s="172"/>
      <c r="EI75" s="172"/>
      <c r="EJ75" s="171"/>
      <c r="EK75" s="171"/>
      <c r="EL75" s="170"/>
      <c r="EP75" s="172"/>
      <c r="EQ75" s="172"/>
      <c r="ER75" s="171"/>
      <c r="ES75" s="171"/>
      <c r="ET75" s="170"/>
      <c r="EX75" s="172"/>
      <c r="EY75" s="172"/>
      <c r="EZ75" s="171"/>
      <c r="FA75" s="171"/>
      <c r="FB75" s="170"/>
      <c r="FF75" s="172"/>
      <c r="FG75" s="172"/>
      <c r="FH75" s="171"/>
      <c r="FI75" s="171"/>
      <c r="FJ75" s="170"/>
      <c r="FN75" s="172"/>
      <c r="FO75" s="172"/>
      <c r="FP75" s="171"/>
      <c r="FQ75" s="171"/>
      <c r="FR75" s="170"/>
      <c r="FV75" s="172"/>
      <c r="FW75" s="172"/>
      <c r="FX75" s="171"/>
      <c r="FY75" s="171"/>
      <c r="FZ75" s="170"/>
      <c r="GD75" s="172"/>
      <c r="GE75" s="172"/>
      <c r="GF75" s="171"/>
      <c r="GG75" s="171"/>
      <c r="GH75" s="170"/>
      <c r="GL75" s="172"/>
      <c r="GM75" s="172"/>
      <c r="GN75" s="171"/>
      <c r="GO75" s="171"/>
      <c r="GP75" s="170"/>
      <c r="GT75" s="172"/>
      <c r="GU75" s="172"/>
      <c r="GV75" s="171"/>
      <c r="GW75" s="171"/>
      <c r="GX75" s="170"/>
      <c r="HB75" s="172"/>
      <c r="HC75" s="172"/>
      <c r="HD75" s="171"/>
      <c r="HE75" s="171"/>
      <c r="HF75" s="170"/>
      <c r="HJ75" s="172"/>
      <c r="HK75" s="172"/>
      <c r="HL75" s="171"/>
      <c r="HM75" s="171"/>
      <c r="HN75" s="170"/>
      <c r="HR75" s="172"/>
      <c r="HS75" s="172"/>
      <c r="HT75" s="171"/>
      <c r="HU75" s="171"/>
      <c r="HV75" s="170"/>
      <c r="HZ75" s="172"/>
      <c r="IA75" s="172"/>
      <c r="IB75" s="171"/>
      <c r="IC75" s="171"/>
      <c r="ID75" s="170"/>
      <c r="IH75" s="172"/>
      <c r="II75" s="172"/>
      <c r="IJ75" s="171"/>
      <c r="IK75" s="171"/>
      <c r="IL75" s="170"/>
    </row>
    <row r="76" spans="1:246">
      <c r="A76" s="320"/>
      <c r="B76" s="357"/>
      <c r="C76" s="356"/>
      <c r="D76" s="356"/>
      <c r="E76" s="356"/>
      <c r="F76" s="356"/>
      <c r="G76" s="648"/>
      <c r="H76" s="320"/>
    </row>
    <row r="77" spans="1:246">
      <c r="A77" s="320"/>
      <c r="B77" s="335" t="s">
        <v>1256</v>
      </c>
      <c r="C77" s="320"/>
      <c r="D77" s="320"/>
      <c r="E77" s="320"/>
      <c r="F77" s="320"/>
      <c r="G77" s="320"/>
      <c r="H77" s="320"/>
    </row>
    <row r="78" spans="1:246" ht="13.5" thickBot="1">
      <c r="A78" s="320"/>
      <c r="B78" s="320"/>
      <c r="C78" s="320"/>
      <c r="D78" s="320"/>
      <c r="E78" s="320"/>
      <c r="F78" s="320"/>
      <c r="G78" s="320"/>
      <c r="H78" s="320"/>
    </row>
    <row r="79" spans="1:246">
      <c r="A79" s="320"/>
      <c r="B79" s="696" t="s">
        <v>1257</v>
      </c>
      <c r="C79" s="424"/>
      <c r="D79" s="424"/>
      <c r="E79" s="711"/>
      <c r="F79" s="712">
        <f>E28</f>
        <v>229052.64</v>
      </c>
      <c r="G79" s="320"/>
      <c r="H79" s="320"/>
    </row>
    <row r="80" spans="1:246">
      <c r="A80" s="320"/>
      <c r="B80" s="630" t="s">
        <v>1258</v>
      </c>
      <c r="C80" s="356"/>
      <c r="D80" s="356"/>
      <c r="E80" s="713"/>
      <c r="F80" s="714">
        <f>E47</f>
        <v>3479.49</v>
      </c>
      <c r="G80" s="320"/>
      <c r="H80" s="320"/>
    </row>
    <row r="81" spans="1:8" ht="13.5" thickBot="1">
      <c r="A81" s="320"/>
      <c r="B81" s="630" t="s">
        <v>1741</v>
      </c>
      <c r="C81" s="356"/>
      <c r="D81" s="356"/>
      <c r="E81" s="713"/>
      <c r="F81" s="714">
        <f>G75</f>
        <v>8520.1799999999985</v>
      </c>
      <c r="G81" s="320"/>
      <c r="H81" s="320"/>
    </row>
    <row r="82" spans="1:8">
      <c r="A82" s="320"/>
      <c r="B82" s="696" t="s">
        <v>1827</v>
      </c>
      <c r="C82" s="424"/>
      <c r="D82" s="424"/>
      <c r="E82" s="711"/>
      <c r="F82" s="712">
        <f>SUM(F79:F81)</f>
        <v>241052.31</v>
      </c>
      <c r="G82" s="320"/>
      <c r="H82" s="320"/>
    </row>
    <row r="83" spans="1:8" ht="13.5" thickBot="1">
      <c r="A83" s="320"/>
      <c r="B83" s="634" t="s">
        <v>1830</v>
      </c>
      <c r="C83" s="715"/>
      <c r="D83" s="716">
        <f>Banco!D211</f>
        <v>0.38690000000000002</v>
      </c>
      <c r="E83" s="717"/>
      <c r="F83" s="718">
        <f>D83*F82</f>
        <v>93263.138739000002</v>
      </c>
      <c r="G83" s="320"/>
      <c r="H83" s="320"/>
    </row>
    <row r="84" spans="1:8" ht="13.5" thickBot="1">
      <c r="A84" s="320"/>
      <c r="B84" s="437" t="s">
        <v>58</v>
      </c>
      <c r="C84" s="438"/>
      <c r="D84" s="438"/>
      <c r="E84" s="913"/>
      <c r="F84" s="914">
        <f>F83+F82</f>
        <v>334315.44873900001</v>
      </c>
      <c r="G84" s="320"/>
      <c r="H84" s="320"/>
    </row>
    <row r="85" spans="1:8" ht="13.5" thickBot="1">
      <c r="A85" s="320"/>
      <c r="B85" s="437" t="s">
        <v>966</v>
      </c>
      <c r="C85" s="438"/>
      <c r="D85" s="438"/>
      <c r="E85" s="913"/>
      <c r="F85" s="721">
        <f>'Dimens areas verdes'!D353</f>
        <v>1587.72</v>
      </c>
      <c r="G85" s="320"/>
      <c r="H85" s="320"/>
    </row>
    <row r="86" spans="1:8" ht="13.5" thickBot="1">
      <c r="B86" s="146" t="s">
        <v>967</v>
      </c>
      <c r="C86" s="145"/>
      <c r="D86" s="145"/>
      <c r="E86" s="144"/>
      <c r="F86" s="590">
        <f>ROUND(F84/F85,2)</f>
        <v>210.56</v>
      </c>
    </row>
  </sheetData>
  <printOptions horizontalCentered="1"/>
  <pageMargins left="0.59055118110236227" right="0.39370078740157483" top="0.59055118110236227" bottom="0.43307086614173229" header="0" footer="0"/>
  <pageSetup paperSize="9" scale="66" fitToHeight="4" orientation="portrait" r:id="rId1"/>
  <headerFooter alignWithMargins="0"/>
  <rowBreaks count="1" manualBreakCount="1">
    <brk id="86" min="1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18"/>
  <sheetViews>
    <sheetView showGridLines="0" view="pageBreakPreview" topLeftCell="A196" zoomScaleNormal="100" zoomScaleSheetLayoutView="100" workbookViewId="0">
      <selection activeCell="B10" sqref="B10:F21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1638</v>
      </c>
    </row>
    <row r="5" spans="2:9">
      <c r="B5" s="160"/>
    </row>
    <row r="6" spans="2:9">
      <c r="B6" s="335" t="s">
        <v>19</v>
      </c>
      <c r="C6" s="320"/>
      <c r="D6" s="320"/>
      <c r="E6" s="320"/>
      <c r="F6" s="320"/>
      <c r="G6" s="320"/>
      <c r="H6" s="320"/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2:9" s="184" customFormat="1" ht="26.25" thickBot="1">
      <c r="B8" s="923" t="s">
        <v>20</v>
      </c>
      <c r="C8" s="924" t="s">
        <v>590</v>
      </c>
      <c r="D8" s="924" t="s">
        <v>874</v>
      </c>
      <c r="E8" s="943" t="s">
        <v>563</v>
      </c>
      <c r="F8" s="925" t="s">
        <v>1290</v>
      </c>
      <c r="G8" s="594"/>
      <c r="H8" s="594"/>
      <c r="I8" s="276"/>
    </row>
    <row r="9" spans="2:9" ht="13.5" thickBot="1">
      <c r="B9" s="670" t="s">
        <v>22</v>
      </c>
      <c r="C9" s="1296">
        <f>'Salários 01 2021'!C46</f>
        <v>1530.83</v>
      </c>
      <c r="D9" s="1296">
        <f>'Salários 01 2021'!C56</f>
        <v>2177.0700000000002</v>
      </c>
      <c r="E9" s="1296">
        <f>'Salários 01 2021'!C41</f>
        <v>2528.65</v>
      </c>
      <c r="F9" s="945">
        <f>'Salários 01 2021'!C52</f>
        <v>1530.83</v>
      </c>
      <c r="G9" s="598"/>
      <c r="H9" s="598"/>
      <c r="I9" s="153"/>
    </row>
    <row r="10" spans="2:9">
      <c r="B10" s="595" t="s">
        <v>95</v>
      </c>
      <c r="C10" s="596"/>
      <c r="D10" s="596"/>
      <c r="E10" s="596"/>
      <c r="F10" s="597"/>
      <c r="G10" s="598"/>
      <c r="H10" s="598"/>
      <c r="I10" s="153"/>
    </row>
    <row r="11" spans="2:9">
      <c r="B11" s="602" t="s">
        <v>96</v>
      </c>
      <c r="C11" s="926"/>
      <c r="D11" s="926"/>
      <c r="E11" s="926"/>
      <c r="F11" s="927"/>
      <c r="G11" s="598"/>
      <c r="H11" s="598"/>
      <c r="I11" s="153"/>
    </row>
    <row r="12" spans="2:9">
      <c r="B12" s="602" t="s">
        <v>23</v>
      </c>
      <c r="C12" s="603"/>
      <c r="D12" s="603"/>
      <c r="E12" s="603"/>
      <c r="F12" s="604">
        <f>'Salários 01 2021'!D54</f>
        <v>254.42399999999998</v>
      </c>
      <c r="G12" s="323"/>
      <c r="H12" s="323"/>
      <c r="I12" s="153"/>
    </row>
    <row r="13" spans="2:9">
      <c r="B13" s="602" t="s">
        <v>87</v>
      </c>
      <c r="C13" s="603"/>
      <c r="D13" s="603"/>
      <c r="E13" s="603"/>
      <c r="F13" s="604"/>
      <c r="G13" s="323"/>
      <c r="H13" s="323"/>
      <c r="I13" s="153"/>
    </row>
    <row r="14" spans="2:9">
      <c r="B14" s="602" t="s">
        <v>987</v>
      </c>
      <c r="C14" s="603">
        <f>'Salários 01 2021'!$H$6</f>
        <v>67.47</v>
      </c>
      <c r="D14" s="603">
        <f>'Salários 01 2021'!H7</f>
        <v>287.32</v>
      </c>
      <c r="E14" s="603"/>
      <c r="F14" s="604">
        <f>'Salários 01 2021'!$H$6</f>
        <v>67.47</v>
      </c>
      <c r="G14" s="323"/>
      <c r="H14" s="323"/>
      <c r="I14" s="153"/>
    </row>
    <row r="15" spans="2:9">
      <c r="B15" s="602" t="s">
        <v>24</v>
      </c>
      <c r="C15" s="603">
        <f>SUM(C9:C14)*$E$7</f>
        <v>1183.1895240000001</v>
      </c>
      <c r="D15" s="603">
        <f>SUM(D9:D14)*$E$7</f>
        <v>1824.3386292000005</v>
      </c>
      <c r="E15" s="603">
        <f>SUM(E9:E14)*$E$7</f>
        <v>1871.9090220000003</v>
      </c>
      <c r="F15" s="604">
        <f>SUM(F9:F14)*$E$7</f>
        <v>1371.53452272</v>
      </c>
      <c r="G15" s="323"/>
      <c r="H15" s="323"/>
      <c r="I15" s="153"/>
    </row>
    <row r="16" spans="2:9">
      <c r="B16" s="602" t="s">
        <v>390</v>
      </c>
      <c r="C16" s="455">
        <f>'Salários 01 2021'!$J$14</f>
        <v>599</v>
      </c>
      <c r="D16" s="603"/>
      <c r="E16" s="455">
        <f>'Salários 01 2021'!$J$14</f>
        <v>599</v>
      </c>
      <c r="F16" s="456">
        <f>'Salários 01 2021'!$J$14</f>
        <v>599</v>
      </c>
      <c r="G16" s="323"/>
      <c r="H16" s="323"/>
      <c r="I16" s="153"/>
    </row>
    <row r="17" spans="2:9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4">
        <f>'Salários 01 2021'!$K$15</f>
        <v>65</v>
      </c>
      <c r="G17" s="323"/>
      <c r="H17" s="323"/>
      <c r="I17" s="153"/>
    </row>
    <row r="18" spans="2:9">
      <c r="B18" s="602" t="s">
        <v>389</v>
      </c>
      <c r="C18" s="603"/>
      <c r="D18" s="603">
        <f>'Salários 01 2021'!$J$15</f>
        <v>641.75</v>
      </c>
      <c r="E18" s="603"/>
      <c r="F18" s="604"/>
      <c r="G18" s="323"/>
      <c r="H18" s="323"/>
      <c r="I18" s="153"/>
    </row>
    <row r="19" spans="2:9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4">
        <f>Banco!$D$197</f>
        <v>72</v>
      </c>
      <c r="G19" s="323"/>
      <c r="H19" s="323"/>
      <c r="I19" s="153"/>
    </row>
    <row r="20" spans="2:9">
      <c r="B20" s="454" t="s">
        <v>1775</v>
      </c>
      <c r="C20" s="455">
        <f>Banco!$D$198</f>
        <v>8.5</v>
      </c>
      <c r="D20" s="455">
        <f>Banco!$D$198</f>
        <v>8.5</v>
      </c>
      <c r="E20" s="455">
        <f>Banco!$D$198</f>
        <v>8.5</v>
      </c>
      <c r="F20" s="456">
        <f>Banco!$D$198</f>
        <v>8.5</v>
      </c>
      <c r="G20" s="323"/>
      <c r="H20" s="323"/>
      <c r="I20" s="153"/>
    </row>
    <row r="21" spans="2:9" ht="13.5" thickBot="1">
      <c r="B21" s="608" t="s">
        <v>25</v>
      </c>
      <c r="C21" s="609">
        <f>'Salários 01 2021'!L46</f>
        <v>109.76663835616441</v>
      </c>
      <c r="D21" s="609">
        <f>'Salários 01 2021'!L56</f>
        <v>70.992238356164393</v>
      </c>
      <c r="E21" s="609">
        <f>'Salários 01 2021'!L41</f>
        <v>49.8974383561644</v>
      </c>
      <c r="F21" s="610">
        <f>'Salários 01 2021'!L52</f>
        <v>109.76663835616441</v>
      </c>
      <c r="G21" s="323"/>
      <c r="H21" s="323"/>
      <c r="I21" s="153"/>
    </row>
    <row r="22" spans="2:9" ht="13.5" thickBot="1">
      <c r="B22" s="928" t="s">
        <v>26</v>
      </c>
      <c r="C22" s="1180">
        <f>SUM(C9:C21)</f>
        <v>3635.7561623561646</v>
      </c>
      <c r="D22" s="1180">
        <f>SUM(D9:D21)</f>
        <v>5146.9708675561651</v>
      </c>
      <c r="E22" s="944">
        <f>SUM(E9:E21)</f>
        <v>5194.9564603561648</v>
      </c>
      <c r="F22" s="929">
        <f>SUM(F9:F21)</f>
        <v>4078.5251610761643</v>
      </c>
      <c r="G22" s="614"/>
      <c r="H22" s="614"/>
      <c r="I22" s="153"/>
    </row>
    <row r="23" spans="2:9">
      <c r="B23" s="320"/>
      <c r="C23" s="320"/>
      <c r="D23" s="320"/>
      <c r="E23" s="320"/>
      <c r="F23" s="356"/>
      <c r="G23" s="356"/>
      <c r="H23" s="356"/>
      <c r="I23" s="153"/>
    </row>
    <row r="24" spans="2:9" ht="13.5" thickBot="1">
      <c r="B24" s="335" t="s">
        <v>27</v>
      </c>
      <c r="C24" s="320"/>
      <c r="D24" s="320"/>
      <c r="E24" s="320"/>
      <c r="F24" s="320"/>
      <c r="G24" s="320"/>
      <c r="H24" s="320"/>
    </row>
    <row r="25" spans="2:9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2:9">
      <c r="B26" s="599" t="str">
        <f>C8</f>
        <v>Jardineiro</v>
      </c>
      <c r="C26" s="880">
        <f>'Dimens areas verdes'!E402</f>
        <v>10</v>
      </c>
      <c r="D26" s="297">
        <f>C22</f>
        <v>3635.7561623561646</v>
      </c>
      <c r="E26" s="619">
        <f>ROUND(D26*C26,2)</f>
        <v>36357.56</v>
      </c>
      <c r="F26" s="320"/>
      <c r="G26" s="320"/>
      <c r="H26" s="320"/>
    </row>
    <row r="27" spans="2:9">
      <c r="B27" s="602" t="str">
        <f>D8</f>
        <v xml:space="preserve">Motorista </v>
      </c>
      <c r="C27" s="886">
        <f>'Dimens areas verdes'!E404</f>
        <v>2</v>
      </c>
      <c r="D27" s="426">
        <f>D22</f>
        <v>5146.9708675561651</v>
      </c>
      <c r="E27" s="620">
        <f>ROUND(D27*C27,2)</f>
        <v>10293.94</v>
      </c>
      <c r="F27" s="320"/>
      <c r="G27" s="320"/>
      <c r="H27" s="320"/>
    </row>
    <row r="28" spans="2:9">
      <c r="B28" s="602" t="str">
        <f>E8</f>
        <v>Tecnico agricola</v>
      </c>
      <c r="C28" s="644">
        <f>'Dimens areas verdes'!E405</f>
        <v>2</v>
      </c>
      <c r="D28" s="426">
        <f>E22</f>
        <v>5194.9564603561648</v>
      </c>
      <c r="E28" s="620">
        <f>ROUND(D28*C28,2)</f>
        <v>10389.91</v>
      </c>
      <c r="F28" s="320"/>
      <c r="G28" s="320"/>
      <c r="H28" s="320"/>
    </row>
    <row r="29" spans="2:9">
      <c r="B29" s="605" t="str">
        <f>F8</f>
        <v>Jardineiro Op. de motopoda</v>
      </c>
      <c r="C29" s="1106">
        <f>'Dimens areas verdes'!E403</f>
        <v>4</v>
      </c>
      <c r="D29" s="299">
        <f>F22</f>
        <v>4078.5251610761643</v>
      </c>
      <c r="E29" s="620">
        <f>ROUND(D29*C29,2)</f>
        <v>16314.1</v>
      </c>
      <c r="F29" s="320"/>
      <c r="G29" s="320"/>
      <c r="H29" s="320"/>
    </row>
    <row r="30" spans="2:9" ht="13.5" thickBot="1">
      <c r="B30" s="608"/>
      <c r="C30" s="621"/>
      <c r="D30" s="622"/>
      <c r="E30" s="623"/>
      <c r="F30" s="320"/>
      <c r="G30" s="320"/>
      <c r="H30" s="320"/>
    </row>
    <row r="31" spans="2:9" ht="13.5" thickBot="1">
      <c r="B31" s="624"/>
      <c r="C31" s="624"/>
      <c r="D31" s="624"/>
      <c r="E31" s="427">
        <f>SUM(E26:E30)</f>
        <v>73355.510000000009</v>
      </c>
      <c r="F31" s="320"/>
      <c r="G31" s="320"/>
      <c r="H31" s="320"/>
    </row>
    <row r="32" spans="2:9">
      <c r="B32" s="320"/>
      <c r="C32" s="320"/>
      <c r="D32" s="320"/>
      <c r="E32" s="320"/>
      <c r="F32" s="320"/>
      <c r="G32" s="320"/>
      <c r="H32" s="320"/>
    </row>
    <row r="33" spans="2:10">
      <c r="B33" s="335" t="s">
        <v>98</v>
      </c>
      <c r="C33" s="320"/>
      <c r="D33" s="320"/>
      <c r="E33" s="320"/>
      <c r="F33" s="320"/>
      <c r="G33" s="320"/>
      <c r="H33" s="320"/>
    </row>
    <row r="34" spans="2:10" ht="13.5" thickBot="1">
      <c r="B34" s="335" t="s">
        <v>99</v>
      </c>
      <c r="C34" s="320"/>
      <c r="D34" s="320"/>
      <c r="E34" s="320"/>
      <c r="F34" s="320"/>
      <c r="G34" s="320"/>
      <c r="H34" s="320"/>
    </row>
    <row r="35" spans="2:10" ht="13.5" thickBot="1">
      <c r="B35" s="615" t="s">
        <v>28</v>
      </c>
      <c r="C35" s="616" t="s">
        <v>20</v>
      </c>
      <c r="D35" s="616" t="s">
        <v>31</v>
      </c>
      <c r="E35" s="616" t="s">
        <v>32</v>
      </c>
      <c r="F35" s="617" t="s">
        <v>26</v>
      </c>
      <c r="G35" s="320"/>
      <c r="H35" s="320"/>
    </row>
    <row r="36" spans="2:10">
      <c r="B36" s="625"/>
      <c r="C36" s="626" t="str">
        <f>'Dimens areas verdes'!D7</f>
        <v>Calça de brim</v>
      </c>
      <c r="D36" s="627">
        <f>'Dimens areas verdes'!E7</f>
        <v>4</v>
      </c>
      <c r="E36" s="628">
        <f>Banco!D125</f>
        <v>29.8</v>
      </c>
      <c r="F36" s="629">
        <f t="shared" ref="F36:F42" si="0">ROUND(E36*D36/12,2)</f>
        <v>9.93</v>
      </c>
      <c r="G36" s="320"/>
      <c r="H36" s="320"/>
    </row>
    <row r="37" spans="2:10">
      <c r="B37" s="630"/>
      <c r="C37" s="631" t="str">
        <f>'Dimens areas verdes'!D8</f>
        <v>Camisa de brim</v>
      </c>
      <c r="D37" s="632">
        <f>'Dimens areas verdes'!E8</f>
        <v>4</v>
      </c>
      <c r="E37" s="426">
        <f>Banco!D127</f>
        <v>32.5</v>
      </c>
      <c r="F37" s="604">
        <f t="shared" si="0"/>
        <v>10.83</v>
      </c>
      <c r="G37" s="320"/>
      <c r="H37" s="320"/>
    </row>
    <row r="38" spans="2:10">
      <c r="B38" s="633" t="str">
        <f>B26</f>
        <v>Jardineiro</v>
      </c>
      <c r="C38" s="631" t="str">
        <f>'Dimens areas verdes'!D9</f>
        <v>Calçado de proteção</v>
      </c>
      <c r="D38" s="632">
        <f>'Dimens areas verdes'!E9</f>
        <v>3</v>
      </c>
      <c r="E38" s="426">
        <f>Banco!D126</f>
        <v>33.166666666666664</v>
      </c>
      <c r="F38" s="604">
        <f t="shared" si="0"/>
        <v>8.2899999999999991</v>
      </c>
      <c r="G38" s="320"/>
      <c r="H38" s="320"/>
    </row>
    <row r="39" spans="2:10">
      <c r="B39" s="630"/>
      <c r="C39" s="631" t="str">
        <f>'Dimens areas verdes'!D10</f>
        <v>Capa impermeável</v>
      </c>
      <c r="D39" s="632">
        <f>'Dimens areas verdes'!E10</f>
        <v>6</v>
      </c>
      <c r="E39" s="426">
        <f>Banco!D128</f>
        <v>10.8</v>
      </c>
      <c r="F39" s="604">
        <f t="shared" si="0"/>
        <v>5.4</v>
      </c>
      <c r="G39" s="320"/>
      <c r="H39" s="320"/>
    </row>
    <row r="40" spans="2:10">
      <c r="B40" s="630"/>
      <c r="C40" s="631" t="str">
        <f>'Dimens areas verdes'!D11</f>
        <v>Boné</v>
      </c>
      <c r="D40" s="632">
        <f>'Dimens areas verdes'!E11</f>
        <v>2</v>
      </c>
      <c r="E40" s="426">
        <f>Banco!D120</f>
        <v>6</v>
      </c>
      <c r="F40" s="604">
        <f t="shared" si="0"/>
        <v>1</v>
      </c>
      <c r="G40" s="320"/>
      <c r="H40" s="320"/>
    </row>
    <row r="41" spans="2:10">
      <c r="B41" s="630"/>
      <c r="C41" s="631" t="str">
        <f>'Dimens areas verdes'!D12</f>
        <v>Luva de vaqueta</v>
      </c>
      <c r="D41" s="632">
        <f>'Dimens areas verdes'!E12</f>
        <v>12</v>
      </c>
      <c r="E41" s="299">
        <f>Banco!D133</f>
        <v>17.55</v>
      </c>
      <c r="F41" s="604">
        <f t="shared" si="0"/>
        <v>17.55</v>
      </c>
      <c r="G41" s="320"/>
      <c r="H41" s="320"/>
    </row>
    <row r="42" spans="2:10" ht="13.5" thickBot="1">
      <c r="B42" s="634"/>
      <c r="C42" s="635" t="str">
        <f>'Dimens areas verdes'!D13</f>
        <v>Colete refletivo</v>
      </c>
      <c r="D42" s="636">
        <f>'Dimens areas verdes'!E13</f>
        <v>2</v>
      </c>
      <c r="E42" s="622">
        <f>Banco!D131</f>
        <v>13.4</v>
      </c>
      <c r="F42" s="604">
        <f t="shared" si="0"/>
        <v>2.23</v>
      </c>
      <c r="G42" s="320"/>
      <c r="H42" s="320"/>
    </row>
    <row r="43" spans="2:10" ht="13.5" thickBot="1">
      <c r="B43" s="637"/>
      <c r="C43" s="325"/>
      <c r="D43" s="638"/>
      <c r="E43" s="639"/>
      <c r="F43" s="640">
        <f>SUM(F36:F42)</f>
        <v>55.23</v>
      </c>
      <c r="G43" s="320"/>
      <c r="H43" s="320"/>
    </row>
    <row r="44" spans="2:10" ht="13.5" thickBot="1">
      <c r="B44" s="637"/>
      <c r="C44" s="325"/>
      <c r="D44" s="638"/>
      <c r="E44" s="639"/>
      <c r="F44" s="641"/>
      <c r="G44" s="320"/>
      <c r="H44" s="320"/>
    </row>
    <row r="45" spans="2:10">
      <c r="B45" s="625"/>
      <c r="C45" s="887" t="str">
        <f>'Dimens areas verdes'!D15</f>
        <v>Calça de brim</v>
      </c>
      <c r="D45" s="888">
        <f>'Dimens areas verdes'!E15</f>
        <v>4</v>
      </c>
      <c r="E45" s="918">
        <f>Banco!D124</f>
        <v>342.45</v>
      </c>
      <c r="F45" s="885">
        <f t="shared" ref="F45:F55" si="1">ROUND(E45*D45/12,2)</f>
        <v>114.15</v>
      </c>
      <c r="G45" s="320"/>
      <c r="H45" s="320"/>
      <c r="J45" s="174"/>
    </row>
    <row r="46" spans="2:10">
      <c r="B46" s="630"/>
      <c r="C46" s="643" t="str">
        <f>'Dimens areas verdes'!D16</f>
        <v>Camisa de brim</v>
      </c>
      <c r="D46" s="644">
        <f>'Dimens areas verdes'!E16</f>
        <v>4</v>
      </c>
      <c r="E46" s="426">
        <f>Banco!D127</f>
        <v>32.5</v>
      </c>
      <c r="F46" s="604">
        <f t="shared" si="1"/>
        <v>10.83</v>
      </c>
      <c r="G46" s="320"/>
      <c r="H46" s="320"/>
      <c r="J46" s="174"/>
    </row>
    <row r="47" spans="2:10">
      <c r="B47" s="633"/>
      <c r="C47" s="643" t="str">
        <f>'Dimens areas verdes'!D17</f>
        <v>Calçado de proteção</v>
      </c>
      <c r="D47" s="644">
        <f>'Dimens areas verdes'!E17</f>
        <v>3</v>
      </c>
      <c r="E47" s="426">
        <f>Banco!D121</f>
        <v>39.9</v>
      </c>
      <c r="F47" s="604">
        <f t="shared" si="1"/>
        <v>9.98</v>
      </c>
      <c r="G47" s="320"/>
      <c r="H47" s="320"/>
      <c r="J47" s="174"/>
    </row>
    <row r="48" spans="2:10">
      <c r="B48" s="630"/>
      <c r="C48" s="643" t="str">
        <f>'Dimens areas verdes'!D18</f>
        <v>Capa impermeável</v>
      </c>
      <c r="D48" s="644">
        <f>'Dimens areas verdes'!E18</f>
        <v>6</v>
      </c>
      <c r="E48" s="426">
        <f>Banco!D128</f>
        <v>10.8</v>
      </c>
      <c r="F48" s="604">
        <f t="shared" si="1"/>
        <v>5.4</v>
      </c>
      <c r="G48" s="320"/>
      <c r="H48" s="320"/>
      <c r="J48" s="174"/>
    </row>
    <row r="49" spans="2:10">
      <c r="B49" s="630"/>
      <c r="C49" s="643" t="str">
        <f>'Dimens areas verdes'!D19</f>
        <v>Boné</v>
      </c>
      <c r="D49" s="644">
        <f>'Dimens areas verdes'!E19</f>
        <v>2</v>
      </c>
      <c r="E49" s="426">
        <f>Banco!D120</f>
        <v>6</v>
      </c>
      <c r="F49" s="604">
        <f t="shared" si="1"/>
        <v>1</v>
      </c>
      <c r="G49" s="320"/>
      <c r="H49" s="320"/>
      <c r="J49" s="174"/>
    </row>
    <row r="50" spans="2:10">
      <c r="B50" s="630" t="str">
        <f>B29</f>
        <v>Jardineiro Op. de motopoda</v>
      </c>
      <c r="C50" s="643" t="str">
        <f>'Dimens areas verdes'!D20</f>
        <v>Luva de vaqueta</v>
      </c>
      <c r="D50" s="644">
        <f>'Dimens areas verdes'!E20</f>
        <v>12</v>
      </c>
      <c r="E50" s="426">
        <f>Banco!D133</f>
        <v>17.55</v>
      </c>
      <c r="F50" s="604">
        <f t="shared" si="1"/>
        <v>17.55</v>
      </c>
      <c r="G50" s="320"/>
      <c r="H50" s="320"/>
      <c r="J50" s="174"/>
    </row>
    <row r="51" spans="2:10">
      <c r="B51" s="630"/>
      <c r="C51" s="643" t="str">
        <f>'Dimens areas verdes'!D21</f>
        <v>Colete refletivo</v>
      </c>
      <c r="D51" s="644">
        <f>'Dimens areas verdes'!E21</f>
        <v>2</v>
      </c>
      <c r="E51" s="426">
        <f>Banco!D118</f>
        <v>15</v>
      </c>
      <c r="F51" s="604">
        <f t="shared" si="1"/>
        <v>2.5</v>
      </c>
      <c r="G51" s="320"/>
      <c r="H51" s="320"/>
      <c r="J51" s="174"/>
    </row>
    <row r="52" spans="2:10">
      <c r="B52" s="630"/>
      <c r="C52" s="643" t="str">
        <f>'Dimens areas verdes'!D22</f>
        <v>Abafador de ruido</v>
      </c>
      <c r="D52" s="644">
        <f>'Dimens areas verdes'!E22</f>
        <v>3</v>
      </c>
      <c r="E52" s="426">
        <f>Banco!D129</f>
        <v>13.42</v>
      </c>
      <c r="F52" s="604">
        <f t="shared" si="1"/>
        <v>3.36</v>
      </c>
      <c r="G52" s="320"/>
      <c r="H52" s="320"/>
      <c r="J52" s="174"/>
    </row>
    <row r="53" spans="2:10">
      <c r="B53" s="630"/>
      <c r="C53" s="643" t="str">
        <f>'Dimens areas verdes'!D23</f>
        <v>Capacete c aba frontal</v>
      </c>
      <c r="D53" s="644">
        <f>'Dimens areas verdes'!E23</f>
        <v>3</v>
      </c>
      <c r="E53" s="426">
        <f>Banco!D131</f>
        <v>13.4</v>
      </c>
      <c r="F53" s="604">
        <f t="shared" si="1"/>
        <v>3.35</v>
      </c>
      <c r="G53" s="320"/>
      <c r="H53" s="320"/>
      <c r="J53" s="174"/>
    </row>
    <row r="54" spans="2:10">
      <c r="B54" s="630"/>
      <c r="C54" s="643" t="str">
        <f>'Dimens areas verdes'!D24</f>
        <v>Avental proteção</v>
      </c>
      <c r="D54" s="644">
        <f>'Dimens areas verdes'!E24</f>
        <v>3</v>
      </c>
      <c r="E54" s="426">
        <f>Banco!D119</f>
        <v>35.869999999999997</v>
      </c>
      <c r="F54" s="604">
        <f t="shared" si="1"/>
        <v>8.9700000000000006</v>
      </c>
      <c r="G54" s="320"/>
      <c r="H54" s="320"/>
      <c r="J54" s="174"/>
    </row>
    <row r="55" spans="2:10" ht="13.5" thickBot="1">
      <c r="B55" s="634"/>
      <c r="C55" s="635" t="str">
        <f>'Dimens areas verdes'!D25</f>
        <v>Perneira</v>
      </c>
      <c r="D55" s="889">
        <f>'Dimens areas verdes'!E25</f>
        <v>3</v>
      </c>
      <c r="E55" s="883">
        <f>Banco!D138</f>
        <v>26.56</v>
      </c>
      <c r="F55" s="882">
        <f t="shared" si="1"/>
        <v>6.64</v>
      </c>
      <c r="G55" s="320"/>
      <c r="H55" s="320"/>
      <c r="J55" s="174"/>
    </row>
    <row r="56" spans="2:10" ht="13.5" thickBot="1">
      <c r="B56" s="637"/>
      <c r="C56" s="325"/>
      <c r="D56" s="638"/>
      <c r="E56" s="639"/>
      <c r="F56" s="640">
        <f>SUM(F45:F55)</f>
        <v>183.73000000000002</v>
      </c>
      <c r="G56" s="320"/>
      <c r="H56" s="320"/>
    </row>
    <row r="57" spans="2:10" ht="13.5" thickBot="1">
      <c r="B57" s="637"/>
      <c r="C57" s="325"/>
      <c r="D57" s="638"/>
      <c r="E57" s="639"/>
      <c r="F57" s="641"/>
      <c r="G57" s="320"/>
      <c r="H57" s="320"/>
    </row>
    <row r="58" spans="2:10">
      <c r="B58" s="625"/>
      <c r="C58" s="626" t="str">
        <f>'Dimens areas verdes'!D27</f>
        <v>Calça de brim</v>
      </c>
      <c r="D58" s="642">
        <f>'Dimens areas verdes'!E27</f>
        <v>3</v>
      </c>
      <c r="E58" s="628">
        <f>E36</f>
        <v>29.8</v>
      </c>
      <c r="F58" s="629">
        <f>ROUND(E58*D58/12,2)</f>
        <v>7.45</v>
      </c>
      <c r="G58" s="320"/>
      <c r="H58" s="320"/>
    </row>
    <row r="59" spans="2:10">
      <c r="B59" s="630"/>
      <c r="C59" s="643" t="str">
        <f>'Dimens areas verdes'!D28</f>
        <v>Camisa de brim</v>
      </c>
      <c r="D59" s="644">
        <f>'Dimens areas verdes'!E28</f>
        <v>3</v>
      </c>
      <c r="E59" s="426">
        <f>E37</f>
        <v>32.5</v>
      </c>
      <c r="F59" s="604">
        <f>ROUND(E59*D59/12,2)</f>
        <v>8.1300000000000008</v>
      </c>
      <c r="G59" s="320"/>
      <c r="H59" s="320"/>
    </row>
    <row r="60" spans="2:10">
      <c r="B60" s="633" t="str">
        <f>B27</f>
        <v xml:space="preserve">Motorista </v>
      </c>
      <c r="C60" s="643" t="str">
        <f>'Dimens areas verdes'!D29</f>
        <v>Calçado de proteção</v>
      </c>
      <c r="D60" s="644">
        <f>'Dimens areas verdes'!E29</f>
        <v>2</v>
      </c>
      <c r="E60" s="426">
        <f>E38</f>
        <v>33.166666666666664</v>
      </c>
      <c r="F60" s="604">
        <f>ROUND(E60*D60/12,2)</f>
        <v>5.53</v>
      </c>
      <c r="G60" s="320"/>
      <c r="H60" s="320"/>
    </row>
    <row r="61" spans="2:10">
      <c r="B61" s="630"/>
      <c r="C61" s="643" t="str">
        <f>'Dimens areas verdes'!D30</f>
        <v>Capa impermeável</v>
      </c>
      <c r="D61" s="644">
        <f>'Dimens areas verdes'!E30</f>
        <v>3</v>
      </c>
      <c r="E61" s="426">
        <f>E39</f>
        <v>10.8</v>
      </c>
      <c r="F61" s="604">
        <f>ROUND(E61*D61/12,2)</f>
        <v>2.7</v>
      </c>
      <c r="G61" s="320"/>
      <c r="H61" s="320"/>
    </row>
    <row r="62" spans="2:10" ht="13.5" thickBot="1">
      <c r="B62" s="634"/>
      <c r="C62" s="645" t="str">
        <f>'Dimens areas verdes'!D31</f>
        <v>Boné</v>
      </c>
      <c r="D62" s="646">
        <f>'Dimens areas verdes'!E31</f>
        <v>2</v>
      </c>
      <c r="E62" s="622">
        <f>E40</f>
        <v>6</v>
      </c>
      <c r="F62" s="610">
        <f>ROUND(E62*D62/12,2)</f>
        <v>1</v>
      </c>
      <c r="G62" s="320"/>
      <c r="H62" s="320"/>
    </row>
    <row r="63" spans="2:10" ht="13.5" thickBot="1">
      <c r="B63" s="357"/>
      <c r="C63" s="325"/>
      <c r="D63" s="647"/>
      <c r="E63" s="648"/>
      <c r="F63" s="649">
        <f>SUM(F58:F62)</f>
        <v>24.810000000000002</v>
      </c>
      <c r="G63" s="320"/>
      <c r="H63" s="320"/>
    </row>
    <row r="64" spans="2:10" ht="13.5" thickBot="1">
      <c r="B64" s="637"/>
      <c r="C64" s="637"/>
      <c r="D64" s="638"/>
      <c r="E64" s="639"/>
      <c r="F64" s="650"/>
      <c r="G64" s="320"/>
      <c r="H64" s="320"/>
    </row>
    <row r="65" spans="2:8">
      <c r="B65" s="651"/>
      <c r="C65" s="626" t="str">
        <f t="shared" ref="C65:D69" si="2">C58</f>
        <v>Calça de brim</v>
      </c>
      <c r="D65" s="642">
        <f t="shared" si="2"/>
        <v>3</v>
      </c>
      <c r="E65" s="628">
        <f>E36</f>
        <v>29.8</v>
      </c>
      <c r="F65" s="629">
        <f>ROUND(E65*D65/12,2)</f>
        <v>7.45</v>
      </c>
      <c r="G65" s="320"/>
      <c r="H65" s="320"/>
    </row>
    <row r="66" spans="2:8">
      <c r="B66" s="652"/>
      <c r="C66" s="643" t="str">
        <f t="shared" si="2"/>
        <v>Camisa de brim</v>
      </c>
      <c r="D66" s="644">
        <f t="shared" si="2"/>
        <v>3</v>
      </c>
      <c r="E66" s="426">
        <f>E37</f>
        <v>32.5</v>
      </c>
      <c r="F66" s="604">
        <f>ROUND(E66*D66/12,2)</f>
        <v>8.1300000000000008</v>
      </c>
      <c r="G66" s="320"/>
      <c r="H66" s="320"/>
    </row>
    <row r="67" spans="2:8">
      <c r="B67" s="653" t="str">
        <f>B28</f>
        <v>Tecnico agricola</v>
      </c>
      <c r="C67" s="643" t="str">
        <f t="shared" si="2"/>
        <v>Calçado de proteção</v>
      </c>
      <c r="D67" s="644">
        <f t="shared" si="2"/>
        <v>2</v>
      </c>
      <c r="E67" s="426">
        <f>E38</f>
        <v>33.166666666666664</v>
      </c>
      <c r="F67" s="604">
        <f>ROUND(E67*D67/12,2)</f>
        <v>5.53</v>
      </c>
      <c r="G67" s="320"/>
      <c r="H67" s="320"/>
    </row>
    <row r="68" spans="2:8">
      <c r="B68" s="652"/>
      <c r="C68" s="643" t="str">
        <f t="shared" si="2"/>
        <v>Capa impermeável</v>
      </c>
      <c r="D68" s="644">
        <f t="shared" si="2"/>
        <v>3</v>
      </c>
      <c r="E68" s="426">
        <f>E39</f>
        <v>10.8</v>
      </c>
      <c r="F68" s="604">
        <f>ROUND(E68*D68/12,2)</f>
        <v>2.7</v>
      </c>
      <c r="G68" s="320"/>
      <c r="H68" s="320"/>
    </row>
    <row r="69" spans="2:8" ht="13.5" thickBot="1">
      <c r="B69" s="654"/>
      <c r="C69" s="645" t="str">
        <f t="shared" si="2"/>
        <v>Boné</v>
      </c>
      <c r="D69" s="646">
        <f t="shared" si="2"/>
        <v>2</v>
      </c>
      <c r="E69" s="622">
        <f>E40</f>
        <v>6</v>
      </c>
      <c r="F69" s="610">
        <f>ROUND(E69*D69/12,2)</f>
        <v>1</v>
      </c>
      <c r="G69" s="320"/>
      <c r="H69" s="320"/>
    </row>
    <row r="70" spans="2:8" ht="13.5" thickBot="1">
      <c r="B70" s="637"/>
      <c r="C70" s="637"/>
      <c r="D70" s="638"/>
      <c r="E70" s="639"/>
      <c r="F70" s="655">
        <f>SUM(F65:F69)</f>
        <v>24.810000000000002</v>
      </c>
      <c r="G70" s="320"/>
      <c r="H70" s="320"/>
    </row>
    <row r="71" spans="2:8">
      <c r="B71" s="320"/>
      <c r="C71" s="320"/>
      <c r="D71" s="320"/>
      <c r="E71" s="320"/>
      <c r="F71" s="320"/>
      <c r="G71" s="320"/>
      <c r="H71" s="320"/>
    </row>
    <row r="72" spans="2:8" ht="13.5" thickBot="1">
      <c r="B72" s="335" t="s">
        <v>115</v>
      </c>
      <c r="C72" s="320"/>
      <c r="D72" s="320"/>
      <c r="E72" s="320"/>
      <c r="F72" s="320"/>
      <c r="G72" s="320"/>
      <c r="H72" s="320"/>
    </row>
    <row r="73" spans="2:8" ht="13.5" thickBot="1">
      <c r="B73" s="615" t="s">
        <v>28</v>
      </c>
      <c r="C73" s="616" t="s">
        <v>33</v>
      </c>
      <c r="D73" s="616" t="s">
        <v>34</v>
      </c>
      <c r="E73" s="617" t="s">
        <v>26</v>
      </c>
      <c r="F73" s="320"/>
      <c r="G73" s="320"/>
      <c r="H73" s="320"/>
    </row>
    <row r="74" spans="2:8">
      <c r="B74" s="599" t="str">
        <f t="shared" ref="B74:C77" si="3">B26</f>
        <v>Jardineiro</v>
      </c>
      <c r="C74" s="214">
        <f t="shared" si="3"/>
        <v>10</v>
      </c>
      <c r="D74" s="297">
        <f>F43</f>
        <v>55.23</v>
      </c>
      <c r="E74" s="656">
        <f>ROUND(D74*C74,2)</f>
        <v>552.29999999999995</v>
      </c>
      <c r="F74" s="320"/>
      <c r="G74" s="320"/>
      <c r="H74" s="320"/>
    </row>
    <row r="75" spans="2:8">
      <c r="B75" s="602" t="str">
        <f t="shared" si="3"/>
        <v xml:space="preserve">Motorista </v>
      </c>
      <c r="C75" s="194">
        <f t="shared" si="3"/>
        <v>2</v>
      </c>
      <c r="D75" s="426">
        <f>F63</f>
        <v>24.810000000000002</v>
      </c>
      <c r="E75" s="604">
        <f>ROUND(D75*C75,2)</f>
        <v>49.62</v>
      </c>
      <c r="F75" s="320"/>
      <c r="G75" s="320"/>
      <c r="H75" s="320"/>
    </row>
    <row r="76" spans="2:8">
      <c r="B76" s="602" t="str">
        <f t="shared" si="3"/>
        <v>Tecnico agricola</v>
      </c>
      <c r="C76" s="194">
        <f t="shared" si="3"/>
        <v>2</v>
      </c>
      <c r="D76" s="426">
        <f>F70</f>
        <v>24.810000000000002</v>
      </c>
      <c r="E76" s="604">
        <f>ROUND(D76*C76,2)</f>
        <v>49.62</v>
      </c>
      <c r="F76" s="320"/>
      <c r="G76" s="320"/>
      <c r="H76" s="320"/>
    </row>
    <row r="77" spans="2:8">
      <c r="B77" s="605" t="str">
        <f t="shared" si="3"/>
        <v>Jardineiro Op. de motopoda</v>
      </c>
      <c r="C77" s="202">
        <f t="shared" si="3"/>
        <v>4</v>
      </c>
      <c r="D77" s="299">
        <f>F56</f>
        <v>183.73000000000002</v>
      </c>
      <c r="E77" s="604">
        <f>ROUND(D77*C77,2)</f>
        <v>734.92</v>
      </c>
      <c r="F77" s="320"/>
      <c r="G77" s="320"/>
      <c r="H77" s="320"/>
    </row>
    <row r="78" spans="2:8" ht="15.75" customHeight="1" thickBot="1">
      <c r="B78" s="608"/>
      <c r="C78" s="658"/>
      <c r="D78" s="659"/>
      <c r="E78" s="607"/>
      <c r="F78" s="320"/>
      <c r="G78" s="320"/>
      <c r="H78" s="320"/>
    </row>
    <row r="79" spans="2:8" ht="15.75" customHeight="1" thickBot="1">
      <c r="B79" s="357"/>
      <c r="C79" s="624"/>
      <c r="D79" s="660"/>
      <c r="E79" s="661">
        <f>SUM(E74:E78)</f>
        <v>1386.46</v>
      </c>
      <c r="F79" s="320"/>
      <c r="G79" s="320"/>
      <c r="H79" s="320"/>
    </row>
    <row r="80" spans="2:8">
      <c r="B80" s="320"/>
      <c r="C80" s="320"/>
      <c r="D80" s="320"/>
      <c r="E80" s="320"/>
      <c r="F80" s="320"/>
      <c r="G80" s="320"/>
      <c r="H80" s="320"/>
    </row>
    <row r="81" spans="2:247" ht="13.5" thickBot="1">
      <c r="B81" s="335" t="s">
        <v>1631</v>
      </c>
      <c r="C81" s="320"/>
      <c r="D81" s="320"/>
      <c r="E81" s="320"/>
      <c r="F81" s="320"/>
      <c r="G81" s="320"/>
      <c r="H81" s="320"/>
    </row>
    <row r="82" spans="2:247" s="153" customFormat="1" ht="13.5" thickBot="1">
      <c r="B82" s="615" t="s">
        <v>28</v>
      </c>
      <c r="C82" s="616" t="s">
        <v>102</v>
      </c>
      <c r="D82" s="616" t="s">
        <v>103</v>
      </c>
      <c r="E82" s="616" t="s">
        <v>114</v>
      </c>
      <c r="F82" s="616" t="s">
        <v>32</v>
      </c>
      <c r="G82" s="617" t="s">
        <v>26</v>
      </c>
      <c r="H82" s="320"/>
      <c r="I82" s="181"/>
    </row>
    <row r="83" spans="2:247" s="153" customFormat="1">
      <c r="B83" s="595" t="str">
        <f>'Dimens areas verdes'!C437</f>
        <v>vasoura pet</v>
      </c>
      <c r="C83" s="915">
        <f>'Dimens areas verdes'!$D$426</f>
        <v>2</v>
      </c>
      <c r="D83" s="300">
        <v>1</v>
      </c>
      <c r="E83" s="919">
        <f>'Dimens areas verdes'!D437</f>
        <v>2</v>
      </c>
      <c r="F83" s="628">
        <f>'Manut Parq Eq fixa Jardineiro'!F51</f>
        <v>26</v>
      </c>
      <c r="G83" s="629">
        <f t="shared" ref="G83:G104" si="4">ROUND(C83*D83*E83*F83,2)</f>
        <v>104</v>
      </c>
      <c r="H83" s="320"/>
      <c r="L83" s="177"/>
      <c r="M83" s="176"/>
      <c r="N83" s="166"/>
      <c r="O83" s="175"/>
      <c r="T83" s="177"/>
      <c r="U83" s="176"/>
      <c r="V83" s="166"/>
      <c r="W83" s="175"/>
      <c r="AB83" s="177"/>
      <c r="AC83" s="176"/>
      <c r="AD83" s="166"/>
      <c r="AE83" s="175"/>
      <c r="AJ83" s="177"/>
      <c r="AK83" s="176"/>
      <c r="AL83" s="166"/>
      <c r="AM83" s="175"/>
      <c r="AR83" s="177"/>
      <c r="AS83" s="176"/>
      <c r="AT83" s="166"/>
      <c r="AU83" s="175"/>
      <c r="AZ83" s="177"/>
      <c r="BA83" s="176"/>
      <c r="BB83" s="166"/>
      <c r="BC83" s="175"/>
      <c r="BH83" s="177"/>
      <c r="BI83" s="176"/>
      <c r="BJ83" s="166"/>
      <c r="BK83" s="175"/>
      <c r="BP83" s="177"/>
      <c r="BQ83" s="176"/>
      <c r="BR83" s="166"/>
      <c r="BS83" s="175"/>
      <c r="BX83" s="177"/>
      <c r="BY83" s="176"/>
      <c r="BZ83" s="166"/>
      <c r="CA83" s="175"/>
      <c r="CF83" s="177"/>
      <c r="CG83" s="176"/>
      <c r="CH83" s="166"/>
      <c r="CI83" s="175"/>
      <c r="CN83" s="177"/>
      <c r="CO83" s="176"/>
      <c r="CP83" s="166"/>
      <c r="CQ83" s="175"/>
      <c r="CV83" s="177"/>
      <c r="CW83" s="176"/>
      <c r="CX83" s="166"/>
      <c r="CY83" s="175"/>
      <c r="DD83" s="177"/>
      <c r="DE83" s="176"/>
      <c r="DF83" s="166"/>
      <c r="DG83" s="175"/>
      <c r="DL83" s="177"/>
      <c r="DM83" s="176"/>
      <c r="DN83" s="166"/>
      <c r="DO83" s="175"/>
      <c r="DT83" s="177"/>
      <c r="DU83" s="176"/>
      <c r="DV83" s="166"/>
      <c r="DW83" s="175"/>
      <c r="EB83" s="177"/>
      <c r="EC83" s="176"/>
      <c r="ED83" s="166"/>
      <c r="EE83" s="175"/>
      <c r="EJ83" s="177"/>
      <c r="EK83" s="176"/>
      <c r="EL83" s="166"/>
      <c r="EM83" s="175"/>
      <c r="ER83" s="177"/>
      <c r="ES83" s="176"/>
      <c r="ET83" s="166"/>
      <c r="EU83" s="175"/>
      <c r="EZ83" s="177"/>
      <c r="FA83" s="176"/>
      <c r="FB83" s="166"/>
      <c r="FC83" s="175"/>
      <c r="FH83" s="177"/>
      <c r="FI83" s="176"/>
      <c r="FJ83" s="166"/>
      <c r="FK83" s="175"/>
      <c r="FP83" s="177"/>
      <c r="FQ83" s="176"/>
      <c r="FR83" s="166"/>
      <c r="FS83" s="175"/>
      <c r="FX83" s="177"/>
      <c r="FY83" s="176"/>
      <c r="FZ83" s="166"/>
      <c r="GA83" s="175"/>
      <c r="GF83" s="177"/>
      <c r="GG83" s="176"/>
      <c r="GH83" s="166"/>
      <c r="GI83" s="175"/>
      <c r="GN83" s="177"/>
      <c r="GO83" s="176"/>
      <c r="GP83" s="166"/>
      <c r="GQ83" s="175"/>
      <c r="GV83" s="177"/>
      <c r="GW83" s="176"/>
      <c r="GX83" s="166"/>
      <c r="GY83" s="175"/>
      <c r="HD83" s="177"/>
      <c r="HE83" s="176"/>
      <c r="HF83" s="166"/>
      <c r="HG83" s="175"/>
      <c r="HL83" s="177"/>
      <c r="HM83" s="176"/>
      <c r="HN83" s="166"/>
      <c r="HO83" s="175"/>
      <c r="HT83" s="177"/>
      <c r="HU83" s="176"/>
      <c r="HV83" s="166"/>
      <c r="HW83" s="175"/>
      <c r="IB83" s="177"/>
      <c r="IC83" s="176"/>
      <c r="ID83" s="166"/>
      <c r="IE83" s="175"/>
      <c r="IJ83" s="177"/>
      <c r="IK83" s="176"/>
      <c r="IL83" s="166"/>
      <c r="IM83" s="175"/>
    </row>
    <row r="84" spans="2:247" s="153" customFormat="1">
      <c r="B84" s="599" t="str">
        <f>'Dimens areas verdes'!C438</f>
        <v>vasoura de aço</v>
      </c>
      <c r="C84" s="662">
        <f>'Dimens areas verdes'!$D$426</f>
        <v>2</v>
      </c>
      <c r="D84" s="215">
        <v>1</v>
      </c>
      <c r="E84" s="618">
        <f>'Dimens areas verdes'!D438</f>
        <v>2</v>
      </c>
      <c r="F84" s="297">
        <f>'Manut Parq Eq fixa Jardineiro'!F52</f>
        <v>66.8</v>
      </c>
      <c r="G84" s="656">
        <f t="shared" si="4"/>
        <v>267.2</v>
      </c>
      <c r="H84" s="320"/>
      <c r="L84" s="177"/>
      <c r="M84" s="176"/>
      <c r="N84" s="166"/>
      <c r="O84" s="175"/>
      <c r="T84" s="177"/>
      <c r="U84" s="176"/>
      <c r="V84" s="166"/>
      <c r="W84" s="175"/>
      <c r="AB84" s="177"/>
      <c r="AC84" s="176"/>
      <c r="AD84" s="166"/>
      <c r="AE84" s="175"/>
      <c r="AJ84" s="177"/>
      <c r="AK84" s="176"/>
      <c r="AL84" s="166"/>
      <c r="AM84" s="175"/>
      <c r="AR84" s="177"/>
      <c r="AS84" s="176"/>
      <c r="AT84" s="166"/>
      <c r="AU84" s="175"/>
      <c r="AZ84" s="177"/>
      <c r="BA84" s="176"/>
      <c r="BB84" s="166"/>
      <c r="BC84" s="175"/>
      <c r="BH84" s="177"/>
      <c r="BI84" s="176"/>
      <c r="BJ84" s="166"/>
      <c r="BK84" s="175"/>
      <c r="BP84" s="177"/>
      <c r="BQ84" s="176"/>
      <c r="BR84" s="166"/>
      <c r="BS84" s="175"/>
      <c r="BX84" s="177"/>
      <c r="BY84" s="176"/>
      <c r="BZ84" s="166"/>
      <c r="CA84" s="175"/>
      <c r="CF84" s="177"/>
      <c r="CG84" s="176"/>
      <c r="CH84" s="166"/>
      <c r="CI84" s="175"/>
      <c r="CN84" s="177"/>
      <c r="CO84" s="176"/>
      <c r="CP84" s="166"/>
      <c r="CQ84" s="175"/>
      <c r="CV84" s="177"/>
      <c r="CW84" s="176"/>
      <c r="CX84" s="166"/>
      <c r="CY84" s="175"/>
      <c r="DD84" s="177"/>
      <c r="DE84" s="176"/>
      <c r="DF84" s="166"/>
      <c r="DG84" s="175"/>
      <c r="DL84" s="177"/>
      <c r="DM84" s="176"/>
      <c r="DN84" s="166"/>
      <c r="DO84" s="175"/>
      <c r="DT84" s="177"/>
      <c r="DU84" s="176"/>
      <c r="DV84" s="166"/>
      <c r="DW84" s="175"/>
      <c r="EB84" s="177"/>
      <c r="EC84" s="176"/>
      <c r="ED84" s="166"/>
      <c r="EE84" s="175"/>
      <c r="EJ84" s="177"/>
      <c r="EK84" s="176"/>
      <c r="EL84" s="166"/>
      <c r="EM84" s="175"/>
      <c r="ER84" s="177"/>
      <c r="ES84" s="176"/>
      <c r="ET84" s="166"/>
      <c r="EU84" s="175"/>
      <c r="EZ84" s="177"/>
      <c r="FA84" s="176"/>
      <c r="FB84" s="166"/>
      <c r="FC84" s="175"/>
      <c r="FH84" s="177"/>
      <c r="FI84" s="176"/>
      <c r="FJ84" s="166"/>
      <c r="FK84" s="175"/>
      <c r="FP84" s="177"/>
      <c r="FQ84" s="176"/>
      <c r="FR84" s="166"/>
      <c r="FS84" s="175"/>
      <c r="FX84" s="177"/>
      <c r="FY84" s="176"/>
      <c r="FZ84" s="166"/>
      <c r="GA84" s="175"/>
      <c r="GF84" s="177"/>
      <c r="GG84" s="176"/>
      <c r="GH84" s="166"/>
      <c r="GI84" s="175"/>
      <c r="GN84" s="177"/>
      <c r="GO84" s="176"/>
      <c r="GP84" s="166"/>
      <c r="GQ84" s="175"/>
      <c r="GV84" s="177"/>
      <c r="GW84" s="176"/>
      <c r="GX84" s="166"/>
      <c r="GY84" s="175"/>
      <c r="HD84" s="177"/>
      <c r="HE84" s="176"/>
      <c r="HF84" s="166"/>
      <c r="HG84" s="175"/>
      <c r="HL84" s="177"/>
      <c r="HM84" s="176"/>
      <c r="HN84" s="166"/>
      <c r="HO84" s="175"/>
      <c r="HT84" s="177"/>
      <c r="HU84" s="176"/>
      <c r="HV84" s="166"/>
      <c r="HW84" s="175"/>
      <c r="IB84" s="177"/>
      <c r="IC84" s="176"/>
      <c r="ID84" s="166"/>
      <c r="IE84" s="175"/>
      <c r="IJ84" s="177"/>
      <c r="IK84" s="176"/>
      <c r="IL84" s="166"/>
      <c r="IM84" s="175"/>
    </row>
    <row r="85" spans="2:247" s="153" customFormat="1">
      <c r="B85" s="599" t="str">
        <f>'Dimens areas verdes'!C439</f>
        <v>vasoura de piaçava</v>
      </c>
      <c r="C85" s="662">
        <f>'Dimens areas verdes'!$D$426</f>
        <v>2</v>
      </c>
      <c r="D85" s="215">
        <v>1</v>
      </c>
      <c r="E85" s="618">
        <f>'Dimens areas verdes'!D439</f>
        <v>2</v>
      </c>
      <c r="F85" s="297">
        <f>'Manut Parq Eq fixa Jardineiro'!F53</f>
        <v>26.9</v>
      </c>
      <c r="G85" s="656">
        <f t="shared" si="4"/>
        <v>107.6</v>
      </c>
      <c r="H85" s="320"/>
      <c r="L85" s="177"/>
      <c r="M85" s="176"/>
      <c r="N85" s="166"/>
      <c r="O85" s="175"/>
      <c r="T85" s="177"/>
      <c r="U85" s="176"/>
      <c r="V85" s="166"/>
      <c r="W85" s="175"/>
      <c r="AB85" s="177"/>
      <c r="AC85" s="176"/>
      <c r="AD85" s="166"/>
      <c r="AE85" s="175"/>
      <c r="AJ85" s="177"/>
      <c r="AK85" s="176"/>
      <c r="AL85" s="166"/>
      <c r="AM85" s="175"/>
      <c r="AR85" s="177"/>
      <c r="AS85" s="176"/>
      <c r="AT85" s="166"/>
      <c r="AU85" s="175"/>
      <c r="AZ85" s="177"/>
      <c r="BA85" s="176"/>
      <c r="BB85" s="166"/>
      <c r="BC85" s="175"/>
      <c r="BH85" s="177"/>
      <c r="BI85" s="176"/>
      <c r="BJ85" s="166"/>
      <c r="BK85" s="175"/>
      <c r="BP85" s="177"/>
      <c r="BQ85" s="176"/>
      <c r="BR85" s="166"/>
      <c r="BS85" s="175"/>
      <c r="BX85" s="177"/>
      <c r="BY85" s="176"/>
      <c r="BZ85" s="166"/>
      <c r="CA85" s="175"/>
      <c r="CF85" s="177"/>
      <c r="CG85" s="176"/>
      <c r="CH85" s="166"/>
      <c r="CI85" s="175"/>
      <c r="CN85" s="177"/>
      <c r="CO85" s="176"/>
      <c r="CP85" s="166"/>
      <c r="CQ85" s="175"/>
      <c r="CV85" s="177"/>
      <c r="CW85" s="176"/>
      <c r="CX85" s="166"/>
      <c r="CY85" s="175"/>
      <c r="DD85" s="177"/>
      <c r="DE85" s="176"/>
      <c r="DF85" s="166"/>
      <c r="DG85" s="175"/>
      <c r="DL85" s="177"/>
      <c r="DM85" s="176"/>
      <c r="DN85" s="166"/>
      <c r="DO85" s="175"/>
      <c r="DT85" s="177"/>
      <c r="DU85" s="176"/>
      <c r="DV85" s="166"/>
      <c r="DW85" s="175"/>
      <c r="EB85" s="177"/>
      <c r="EC85" s="176"/>
      <c r="ED85" s="166"/>
      <c r="EE85" s="175"/>
      <c r="EJ85" s="177"/>
      <c r="EK85" s="176"/>
      <c r="EL85" s="166"/>
      <c r="EM85" s="175"/>
      <c r="ER85" s="177"/>
      <c r="ES85" s="176"/>
      <c r="ET85" s="166"/>
      <c r="EU85" s="175"/>
      <c r="EZ85" s="177"/>
      <c r="FA85" s="176"/>
      <c r="FB85" s="166"/>
      <c r="FC85" s="175"/>
      <c r="FH85" s="177"/>
      <c r="FI85" s="176"/>
      <c r="FJ85" s="166"/>
      <c r="FK85" s="175"/>
      <c r="FP85" s="177"/>
      <c r="FQ85" s="176"/>
      <c r="FR85" s="166"/>
      <c r="FS85" s="175"/>
      <c r="FX85" s="177"/>
      <c r="FY85" s="176"/>
      <c r="FZ85" s="166"/>
      <c r="GA85" s="175"/>
      <c r="GF85" s="177"/>
      <c r="GG85" s="176"/>
      <c r="GH85" s="166"/>
      <c r="GI85" s="175"/>
      <c r="GN85" s="177"/>
      <c r="GO85" s="176"/>
      <c r="GP85" s="166"/>
      <c r="GQ85" s="175"/>
      <c r="GV85" s="177"/>
      <c r="GW85" s="176"/>
      <c r="GX85" s="166"/>
      <c r="GY85" s="175"/>
      <c r="HD85" s="177"/>
      <c r="HE85" s="176"/>
      <c r="HF85" s="166"/>
      <c r="HG85" s="175"/>
      <c r="HL85" s="177"/>
      <c r="HM85" s="176"/>
      <c r="HN85" s="166"/>
      <c r="HO85" s="175"/>
      <c r="HT85" s="177"/>
      <c r="HU85" s="176"/>
      <c r="HV85" s="166"/>
      <c r="HW85" s="175"/>
      <c r="IB85" s="177"/>
      <c r="IC85" s="176"/>
      <c r="ID85" s="166"/>
      <c r="IE85" s="175"/>
      <c r="IJ85" s="177"/>
      <c r="IK85" s="176"/>
      <c r="IL85" s="166"/>
      <c r="IM85" s="175"/>
    </row>
    <row r="86" spans="2:247" s="153" customFormat="1">
      <c r="B86" s="599" t="str">
        <f>'Dimens areas verdes'!C440</f>
        <v>pa</v>
      </c>
      <c r="C86" s="662">
        <f>'Dimens areas verdes'!$D$426</f>
        <v>2</v>
      </c>
      <c r="D86" s="215">
        <v>1</v>
      </c>
      <c r="E86" s="618">
        <f>'Dimens areas verdes'!D440</f>
        <v>0.5</v>
      </c>
      <c r="F86" s="297">
        <f>'Manut Parq Eq fixa Jardineiro'!F54</f>
        <v>35.9</v>
      </c>
      <c r="G86" s="656">
        <f t="shared" si="4"/>
        <v>35.9</v>
      </c>
      <c r="H86" s="320"/>
      <c r="L86" s="177"/>
      <c r="M86" s="176"/>
      <c r="N86" s="166"/>
      <c r="O86" s="175"/>
      <c r="T86" s="177"/>
      <c r="U86" s="176"/>
      <c r="V86" s="166"/>
      <c r="W86" s="175"/>
      <c r="AB86" s="177"/>
      <c r="AC86" s="176"/>
      <c r="AD86" s="166"/>
      <c r="AE86" s="175"/>
      <c r="AJ86" s="177"/>
      <c r="AK86" s="176"/>
      <c r="AL86" s="166"/>
      <c r="AM86" s="175"/>
      <c r="AR86" s="177"/>
      <c r="AS86" s="176"/>
      <c r="AT86" s="166"/>
      <c r="AU86" s="175"/>
      <c r="AZ86" s="177"/>
      <c r="BA86" s="176"/>
      <c r="BB86" s="166"/>
      <c r="BC86" s="175"/>
      <c r="BH86" s="177"/>
      <c r="BI86" s="176"/>
      <c r="BJ86" s="166"/>
      <c r="BK86" s="175"/>
      <c r="BP86" s="177"/>
      <c r="BQ86" s="176"/>
      <c r="BR86" s="166"/>
      <c r="BS86" s="175"/>
      <c r="BX86" s="177"/>
      <c r="BY86" s="176"/>
      <c r="BZ86" s="166"/>
      <c r="CA86" s="175"/>
      <c r="CF86" s="177"/>
      <c r="CG86" s="176"/>
      <c r="CH86" s="166"/>
      <c r="CI86" s="175"/>
      <c r="CN86" s="177"/>
      <c r="CO86" s="176"/>
      <c r="CP86" s="166"/>
      <c r="CQ86" s="175"/>
      <c r="CV86" s="177"/>
      <c r="CW86" s="176"/>
      <c r="CX86" s="166"/>
      <c r="CY86" s="175"/>
      <c r="DD86" s="177"/>
      <c r="DE86" s="176"/>
      <c r="DF86" s="166"/>
      <c r="DG86" s="175"/>
      <c r="DL86" s="177"/>
      <c r="DM86" s="176"/>
      <c r="DN86" s="166"/>
      <c r="DO86" s="175"/>
      <c r="DT86" s="177"/>
      <c r="DU86" s="176"/>
      <c r="DV86" s="166"/>
      <c r="DW86" s="175"/>
      <c r="EB86" s="177"/>
      <c r="EC86" s="176"/>
      <c r="ED86" s="166"/>
      <c r="EE86" s="175"/>
      <c r="EJ86" s="177"/>
      <c r="EK86" s="176"/>
      <c r="EL86" s="166"/>
      <c r="EM86" s="175"/>
      <c r="ER86" s="177"/>
      <c r="ES86" s="176"/>
      <c r="ET86" s="166"/>
      <c r="EU86" s="175"/>
      <c r="EZ86" s="177"/>
      <c r="FA86" s="176"/>
      <c r="FB86" s="166"/>
      <c r="FC86" s="175"/>
      <c r="FH86" s="177"/>
      <c r="FI86" s="176"/>
      <c r="FJ86" s="166"/>
      <c r="FK86" s="175"/>
      <c r="FP86" s="177"/>
      <c r="FQ86" s="176"/>
      <c r="FR86" s="166"/>
      <c r="FS86" s="175"/>
      <c r="FX86" s="177"/>
      <c r="FY86" s="176"/>
      <c r="FZ86" s="166"/>
      <c r="GA86" s="175"/>
      <c r="GF86" s="177"/>
      <c r="GG86" s="176"/>
      <c r="GH86" s="166"/>
      <c r="GI86" s="175"/>
      <c r="GN86" s="177"/>
      <c r="GO86" s="176"/>
      <c r="GP86" s="166"/>
      <c r="GQ86" s="175"/>
      <c r="GV86" s="177"/>
      <c r="GW86" s="176"/>
      <c r="GX86" s="166"/>
      <c r="GY86" s="175"/>
      <c r="HD86" s="177"/>
      <c r="HE86" s="176"/>
      <c r="HF86" s="166"/>
      <c r="HG86" s="175"/>
      <c r="HL86" s="177"/>
      <c r="HM86" s="176"/>
      <c r="HN86" s="166"/>
      <c r="HO86" s="175"/>
      <c r="HT86" s="177"/>
      <c r="HU86" s="176"/>
      <c r="HV86" s="166"/>
      <c r="HW86" s="175"/>
      <c r="IB86" s="177"/>
      <c r="IC86" s="176"/>
      <c r="ID86" s="166"/>
      <c r="IE86" s="175"/>
      <c r="IJ86" s="177"/>
      <c r="IK86" s="176"/>
      <c r="IL86" s="166"/>
      <c r="IM86" s="175"/>
    </row>
    <row r="87" spans="2:247" s="153" customFormat="1">
      <c r="B87" s="599" t="str">
        <f>'Dimens areas verdes'!C441</f>
        <v>enxada estreita</v>
      </c>
      <c r="C87" s="662">
        <f>'Dimens areas verdes'!$D$426</f>
        <v>2</v>
      </c>
      <c r="D87" s="215">
        <v>1</v>
      </c>
      <c r="E87" s="618">
        <f>'Dimens areas verdes'!D441</f>
        <v>0.5</v>
      </c>
      <c r="F87" s="297">
        <f>'Manut Parq Eq fixa Jardineiro'!F55</f>
        <v>47.9</v>
      </c>
      <c r="G87" s="656">
        <f t="shared" si="4"/>
        <v>47.9</v>
      </c>
      <c r="H87" s="320"/>
      <c r="L87" s="177"/>
      <c r="M87" s="176"/>
      <c r="N87" s="166"/>
      <c r="O87" s="175"/>
      <c r="T87" s="177"/>
      <c r="U87" s="176"/>
      <c r="V87" s="166"/>
      <c r="W87" s="175"/>
      <c r="AB87" s="177"/>
      <c r="AC87" s="176"/>
      <c r="AD87" s="166"/>
      <c r="AE87" s="175"/>
      <c r="AJ87" s="177"/>
      <c r="AK87" s="176"/>
      <c r="AL87" s="166"/>
      <c r="AM87" s="175"/>
      <c r="AR87" s="177"/>
      <c r="AS87" s="176"/>
      <c r="AT87" s="166"/>
      <c r="AU87" s="175"/>
      <c r="AZ87" s="177"/>
      <c r="BA87" s="176"/>
      <c r="BB87" s="166"/>
      <c r="BC87" s="175"/>
      <c r="BH87" s="177"/>
      <c r="BI87" s="176"/>
      <c r="BJ87" s="166"/>
      <c r="BK87" s="175"/>
      <c r="BP87" s="177"/>
      <c r="BQ87" s="176"/>
      <c r="BR87" s="166"/>
      <c r="BS87" s="175"/>
      <c r="BX87" s="177"/>
      <c r="BY87" s="176"/>
      <c r="BZ87" s="166"/>
      <c r="CA87" s="175"/>
      <c r="CF87" s="177"/>
      <c r="CG87" s="176"/>
      <c r="CH87" s="166"/>
      <c r="CI87" s="175"/>
      <c r="CN87" s="177"/>
      <c r="CO87" s="176"/>
      <c r="CP87" s="166"/>
      <c r="CQ87" s="175"/>
      <c r="CV87" s="177"/>
      <c r="CW87" s="176"/>
      <c r="CX87" s="166"/>
      <c r="CY87" s="175"/>
      <c r="DD87" s="177"/>
      <c r="DE87" s="176"/>
      <c r="DF87" s="166"/>
      <c r="DG87" s="175"/>
      <c r="DL87" s="177"/>
      <c r="DM87" s="176"/>
      <c r="DN87" s="166"/>
      <c r="DO87" s="175"/>
      <c r="DT87" s="177"/>
      <c r="DU87" s="176"/>
      <c r="DV87" s="166"/>
      <c r="DW87" s="175"/>
      <c r="EB87" s="177"/>
      <c r="EC87" s="176"/>
      <c r="ED87" s="166"/>
      <c r="EE87" s="175"/>
      <c r="EJ87" s="177"/>
      <c r="EK87" s="176"/>
      <c r="EL87" s="166"/>
      <c r="EM87" s="175"/>
      <c r="ER87" s="177"/>
      <c r="ES87" s="176"/>
      <c r="ET87" s="166"/>
      <c r="EU87" s="175"/>
      <c r="EZ87" s="177"/>
      <c r="FA87" s="176"/>
      <c r="FB87" s="166"/>
      <c r="FC87" s="175"/>
      <c r="FH87" s="177"/>
      <c r="FI87" s="176"/>
      <c r="FJ87" s="166"/>
      <c r="FK87" s="175"/>
      <c r="FP87" s="177"/>
      <c r="FQ87" s="176"/>
      <c r="FR87" s="166"/>
      <c r="FS87" s="175"/>
      <c r="FX87" s="177"/>
      <c r="FY87" s="176"/>
      <c r="FZ87" s="166"/>
      <c r="GA87" s="175"/>
      <c r="GF87" s="177"/>
      <c r="GG87" s="176"/>
      <c r="GH87" s="166"/>
      <c r="GI87" s="175"/>
      <c r="GN87" s="177"/>
      <c r="GO87" s="176"/>
      <c r="GP87" s="166"/>
      <c r="GQ87" s="175"/>
      <c r="GV87" s="177"/>
      <c r="GW87" s="176"/>
      <c r="GX87" s="166"/>
      <c r="GY87" s="175"/>
      <c r="HD87" s="177"/>
      <c r="HE87" s="176"/>
      <c r="HF87" s="166"/>
      <c r="HG87" s="175"/>
      <c r="HL87" s="177"/>
      <c r="HM87" s="176"/>
      <c r="HN87" s="166"/>
      <c r="HO87" s="175"/>
      <c r="HT87" s="177"/>
      <c r="HU87" s="176"/>
      <c r="HV87" s="166"/>
      <c r="HW87" s="175"/>
      <c r="IB87" s="177"/>
      <c r="IC87" s="176"/>
      <c r="ID87" s="166"/>
      <c r="IE87" s="175"/>
      <c r="IJ87" s="177"/>
      <c r="IK87" s="176"/>
      <c r="IL87" s="166"/>
      <c r="IM87" s="175"/>
    </row>
    <row r="88" spans="2:247" s="153" customFormat="1">
      <c r="B88" s="599" t="str">
        <f>'Dimens areas verdes'!C442</f>
        <v>enxada larga</v>
      </c>
      <c r="C88" s="662">
        <f>'Dimens areas verdes'!$D$426</f>
        <v>2</v>
      </c>
      <c r="D88" s="215">
        <v>1</v>
      </c>
      <c r="E88" s="618">
        <f>'Dimens areas verdes'!D442</f>
        <v>2</v>
      </c>
      <c r="F88" s="297">
        <f>'Manut Parq Eq fixa Jardineiro'!F56</f>
        <v>47.9</v>
      </c>
      <c r="G88" s="656">
        <f t="shared" si="4"/>
        <v>191.6</v>
      </c>
      <c r="H88" s="320"/>
      <c r="L88" s="177"/>
      <c r="M88" s="176"/>
      <c r="N88" s="166"/>
      <c r="O88" s="175"/>
      <c r="T88" s="177"/>
      <c r="U88" s="176"/>
      <c r="V88" s="166"/>
      <c r="W88" s="175"/>
      <c r="AB88" s="177"/>
      <c r="AC88" s="176"/>
      <c r="AD88" s="166"/>
      <c r="AE88" s="175"/>
      <c r="AJ88" s="177"/>
      <c r="AK88" s="176"/>
      <c r="AL88" s="166"/>
      <c r="AM88" s="175"/>
      <c r="AR88" s="177"/>
      <c r="AS88" s="176"/>
      <c r="AT88" s="166"/>
      <c r="AU88" s="175"/>
      <c r="AZ88" s="177"/>
      <c r="BA88" s="176"/>
      <c r="BB88" s="166"/>
      <c r="BC88" s="175"/>
      <c r="BH88" s="177"/>
      <c r="BI88" s="176"/>
      <c r="BJ88" s="166"/>
      <c r="BK88" s="175"/>
      <c r="BP88" s="177"/>
      <c r="BQ88" s="176"/>
      <c r="BR88" s="166"/>
      <c r="BS88" s="175"/>
      <c r="BX88" s="177"/>
      <c r="BY88" s="176"/>
      <c r="BZ88" s="166"/>
      <c r="CA88" s="175"/>
      <c r="CF88" s="177"/>
      <c r="CG88" s="176"/>
      <c r="CH88" s="166"/>
      <c r="CI88" s="175"/>
      <c r="CN88" s="177"/>
      <c r="CO88" s="176"/>
      <c r="CP88" s="166"/>
      <c r="CQ88" s="175"/>
      <c r="CV88" s="177"/>
      <c r="CW88" s="176"/>
      <c r="CX88" s="166"/>
      <c r="CY88" s="175"/>
      <c r="DD88" s="177"/>
      <c r="DE88" s="176"/>
      <c r="DF88" s="166"/>
      <c r="DG88" s="175"/>
      <c r="DL88" s="177"/>
      <c r="DM88" s="176"/>
      <c r="DN88" s="166"/>
      <c r="DO88" s="175"/>
      <c r="DT88" s="177"/>
      <c r="DU88" s="176"/>
      <c r="DV88" s="166"/>
      <c r="DW88" s="175"/>
      <c r="EB88" s="177"/>
      <c r="EC88" s="176"/>
      <c r="ED88" s="166"/>
      <c r="EE88" s="175"/>
      <c r="EJ88" s="177"/>
      <c r="EK88" s="176"/>
      <c r="EL88" s="166"/>
      <c r="EM88" s="175"/>
      <c r="ER88" s="177"/>
      <c r="ES88" s="176"/>
      <c r="ET88" s="166"/>
      <c r="EU88" s="175"/>
      <c r="EZ88" s="177"/>
      <c r="FA88" s="176"/>
      <c r="FB88" s="166"/>
      <c r="FC88" s="175"/>
      <c r="FH88" s="177"/>
      <c r="FI88" s="176"/>
      <c r="FJ88" s="166"/>
      <c r="FK88" s="175"/>
      <c r="FP88" s="177"/>
      <c r="FQ88" s="176"/>
      <c r="FR88" s="166"/>
      <c r="FS88" s="175"/>
      <c r="FX88" s="177"/>
      <c r="FY88" s="176"/>
      <c r="FZ88" s="166"/>
      <c r="GA88" s="175"/>
      <c r="GF88" s="177"/>
      <c r="GG88" s="176"/>
      <c r="GH88" s="166"/>
      <c r="GI88" s="175"/>
      <c r="GN88" s="177"/>
      <c r="GO88" s="176"/>
      <c r="GP88" s="166"/>
      <c r="GQ88" s="175"/>
      <c r="GV88" s="177"/>
      <c r="GW88" s="176"/>
      <c r="GX88" s="166"/>
      <c r="GY88" s="175"/>
      <c r="HD88" s="177"/>
      <c r="HE88" s="176"/>
      <c r="HF88" s="166"/>
      <c r="HG88" s="175"/>
      <c r="HL88" s="177"/>
      <c r="HM88" s="176"/>
      <c r="HN88" s="166"/>
      <c r="HO88" s="175"/>
      <c r="HT88" s="177"/>
      <c r="HU88" s="176"/>
      <c r="HV88" s="166"/>
      <c r="HW88" s="175"/>
      <c r="IB88" s="177"/>
      <c r="IC88" s="176"/>
      <c r="ID88" s="166"/>
      <c r="IE88" s="175"/>
      <c r="IJ88" s="177"/>
      <c r="IK88" s="176"/>
      <c r="IL88" s="166"/>
      <c r="IM88" s="175"/>
    </row>
    <row r="89" spans="2:247" s="153" customFormat="1">
      <c r="B89" s="599" t="str">
        <f>'Dimens areas verdes'!C443</f>
        <v>enxadinha</v>
      </c>
      <c r="C89" s="662">
        <f>'Dimens areas verdes'!$D$426</f>
        <v>2</v>
      </c>
      <c r="D89" s="215">
        <v>1</v>
      </c>
      <c r="E89" s="618">
        <f>'Dimens areas verdes'!D443</f>
        <v>0.5</v>
      </c>
      <c r="F89" s="297">
        <f>'Manut Parq Eq fixa Jardineiro'!F57</f>
        <v>34.9</v>
      </c>
      <c r="G89" s="656">
        <f t="shared" si="4"/>
        <v>34.9</v>
      </c>
      <c r="H89" s="320"/>
      <c r="L89" s="177"/>
      <c r="M89" s="176"/>
      <c r="N89" s="166"/>
      <c r="O89" s="175"/>
      <c r="T89" s="177"/>
      <c r="U89" s="176"/>
      <c r="V89" s="166"/>
      <c r="W89" s="175"/>
      <c r="AB89" s="177"/>
      <c r="AC89" s="176"/>
      <c r="AD89" s="166"/>
      <c r="AE89" s="175"/>
      <c r="AJ89" s="177"/>
      <c r="AK89" s="176"/>
      <c r="AL89" s="166"/>
      <c r="AM89" s="175"/>
      <c r="AR89" s="177"/>
      <c r="AS89" s="176"/>
      <c r="AT89" s="166"/>
      <c r="AU89" s="175"/>
      <c r="AZ89" s="177"/>
      <c r="BA89" s="176"/>
      <c r="BB89" s="166"/>
      <c r="BC89" s="175"/>
      <c r="BH89" s="177"/>
      <c r="BI89" s="176"/>
      <c r="BJ89" s="166"/>
      <c r="BK89" s="175"/>
      <c r="BP89" s="177"/>
      <c r="BQ89" s="176"/>
      <c r="BR89" s="166"/>
      <c r="BS89" s="175"/>
      <c r="BX89" s="177"/>
      <c r="BY89" s="176"/>
      <c r="BZ89" s="166"/>
      <c r="CA89" s="175"/>
      <c r="CF89" s="177"/>
      <c r="CG89" s="176"/>
      <c r="CH89" s="166"/>
      <c r="CI89" s="175"/>
      <c r="CN89" s="177"/>
      <c r="CO89" s="176"/>
      <c r="CP89" s="166"/>
      <c r="CQ89" s="175"/>
      <c r="CV89" s="177"/>
      <c r="CW89" s="176"/>
      <c r="CX89" s="166"/>
      <c r="CY89" s="175"/>
      <c r="DD89" s="177"/>
      <c r="DE89" s="176"/>
      <c r="DF89" s="166"/>
      <c r="DG89" s="175"/>
      <c r="DL89" s="177"/>
      <c r="DM89" s="176"/>
      <c r="DN89" s="166"/>
      <c r="DO89" s="175"/>
      <c r="DT89" s="177"/>
      <c r="DU89" s="176"/>
      <c r="DV89" s="166"/>
      <c r="DW89" s="175"/>
      <c r="EB89" s="177"/>
      <c r="EC89" s="176"/>
      <c r="ED89" s="166"/>
      <c r="EE89" s="175"/>
      <c r="EJ89" s="177"/>
      <c r="EK89" s="176"/>
      <c r="EL89" s="166"/>
      <c r="EM89" s="175"/>
      <c r="ER89" s="177"/>
      <c r="ES89" s="176"/>
      <c r="ET89" s="166"/>
      <c r="EU89" s="175"/>
      <c r="EZ89" s="177"/>
      <c r="FA89" s="176"/>
      <c r="FB89" s="166"/>
      <c r="FC89" s="175"/>
      <c r="FH89" s="177"/>
      <c r="FI89" s="176"/>
      <c r="FJ89" s="166"/>
      <c r="FK89" s="175"/>
      <c r="FP89" s="177"/>
      <c r="FQ89" s="176"/>
      <c r="FR89" s="166"/>
      <c r="FS89" s="175"/>
      <c r="FX89" s="177"/>
      <c r="FY89" s="176"/>
      <c r="FZ89" s="166"/>
      <c r="GA89" s="175"/>
      <c r="GF89" s="177"/>
      <c r="GG89" s="176"/>
      <c r="GH89" s="166"/>
      <c r="GI89" s="175"/>
      <c r="GN89" s="177"/>
      <c r="GO89" s="176"/>
      <c r="GP89" s="166"/>
      <c r="GQ89" s="175"/>
      <c r="GV89" s="177"/>
      <c r="GW89" s="176"/>
      <c r="GX89" s="166"/>
      <c r="GY89" s="175"/>
      <c r="HD89" s="177"/>
      <c r="HE89" s="176"/>
      <c r="HF89" s="166"/>
      <c r="HG89" s="175"/>
      <c r="HL89" s="177"/>
      <c r="HM89" s="176"/>
      <c r="HN89" s="166"/>
      <c r="HO89" s="175"/>
      <c r="HT89" s="177"/>
      <c r="HU89" s="176"/>
      <c r="HV89" s="166"/>
      <c r="HW89" s="175"/>
      <c r="IB89" s="177"/>
      <c r="IC89" s="176"/>
      <c r="ID89" s="166"/>
      <c r="IE89" s="175"/>
      <c r="IJ89" s="177"/>
      <c r="IK89" s="176"/>
      <c r="IL89" s="166"/>
      <c r="IM89" s="175"/>
    </row>
    <row r="90" spans="2:247" s="153" customFormat="1">
      <c r="B90" s="599" t="str">
        <f>'Dimens areas verdes'!C444</f>
        <v>carrinho de mão</v>
      </c>
      <c r="C90" s="662">
        <f>'Dimens areas verdes'!$D$426</f>
        <v>2</v>
      </c>
      <c r="D90" s="215">
        <v>1</v>
      </c>
      <c r="E90" s="618">
        <f>'Dimens areas verdes'!D444</f>
        <v>1</v>
      </c>
      <c r="F90" s="297">
        <f>'Manut Parq Eq fixa Jardineiro'!F58</f>
        <v>424.9</v>
      </c>
      <c r="G90" s="656">
        <f t="shared" si="4"/>
        <v>849.8</v>
      </c>
      <c r="H90" s="320"/>
      <c r="L90" s="177"/>
      <c r="M90" s="176"/>
      <c r="N90" s="166"/>
      <c r="O90" s="175"/>
      <c r="T90" s="177"/>
      <c r="U90" s="176"/>
      <c r="V90" s="166"/>
      <c r="W90" s="175"/>
      <c r="AB90" s="177"/>
      <c r="AC90" s="176"/>
      <c r="AD90" s="166"/>
      <c r="AE90" s="175"/>
      <c r="AJ90" s="177"/>
      <c r="AK90" s="176"/>
      <c r="AL90" s="166"/>
      <c r="AM90" s="175"/>
      <c r="AR90" s="177"/>
      <c r="AS90" s="176"/>
      <c r="AT90" s="166"/>
      <c r="AU90" s="175"/>
      <c r="AZ90" s="177"/>
      <c r="BA90" s="176"/>
      <c r="BB90" s="166"/>
      <c r="BC90" s="175"/>
      <c r="BH90" s="177"/>
      <c r="BI90" s="176"/>
      <c r="BJ90" s="166"/>
      <c r="BK90" s="175"/>
      <c r="BP90" s="177"/>
      <c r="BQ90" s="176"/>
      <c r="BR90" s="166"/>
      <c r="BS90" s="175"/>
      <c r="BX90" s="177"/>
      <c r="BY90" s="176"/>
      <c r="BZ90" s="166"/>
      <c r="CA90" s="175"/>
      <c r="CF90" s="177"/>
      <c r="CG90" s="176"/>
      <c r="CH90" s="166"/>
      <c r="CI90" s="175"/>
      <c r="CN90" s="177"/>
      <c r="CO90" s="176"/>
      <c r="CP90" s="166"/>
      <c r="CQ90" s="175"/>
      <c r="CV90" s="177"/>
      <c r="CW90" s="176"/>
      <c r="CX90" s="166"/>
      <c r="CY90" s="175"/>
      <c r="DD90" s="177"/>
      <c r="DE90" s="176"/>
      <c r="DF90" s="166"/>
      <c r="DG90" s="175"/>
      <c r="DL90" s="177"/>
      <c r="DM90" s="176"/>
      <c r="DN90" s="166"/>
      <c r="DO90" s="175"/>
      <c r="DT90" s="177"/>
      <c r="DU90" s="176"/>
      <c r="DV90" s="166"/>
      <c r="DW90" s="175"/>
      <c r="EB90" s="177"/>
      <c r="EC90" s="176"/>
      <c r="ED90" s="166"/>
      <c r="EE90" s="175"/>
      <c r="EJ90" s="177"/>
      <c r="EK90" s="176"/>
      <c r="EL90" s="166"/>
      <c r="EM90" s="175"/>
      <c r="ER90" s="177"/>
      <c r="ES90" s="176"/>
      <c r="ET90" s="166"/>
      <c r="EU90" s="175"/>
      <c r="EZ90" s="177"/>
      <c r="FA90" s="176"/>
      <c r="FB90" s="166"/>
      <c r="FC90" s="175"/>
      <c r="FH90" s="177"/>
      <c r="FI90" s="176"/>
      <c r="FJ90" s="166"/>
      <c r="FK90" s="175"/>
      <c r="FP90" s="177"/>
      <c r="FQ90" s="176"/>
      <c r="FR90" s="166"/>
      <c r="FS90" s="175"/>
      <c r="FX90" s="177"/>
      <c r="FY90" s="176"/>
      <c r="FZ90" s="166"/>
      <c r="GA90" s="175"/>
      <c r="GF90" s="177"/>
      <c r="GG90" s="176"/>
      <c r="GH90" s="166"/>
      <c r="GI90" s="175"/>
      <c r="GN90" s="177"/>
      <c r="GO90" s="176"/>
      <c r="GP90" s="166"/>
      <c r="GQ90" s="175"/>
      <c r="GV90" s="177"/>
      <c r="GW90" s="176"/>
      <c r="GX90" s="166"/>
      <c r="GY90" s="175"/>
      <c r="HD90" s="177"/>
      <c r="HE90" s="176"/>
      <c r="HF90" s="166"/>
      <c r="HG90" s="175"/>
      <c r="HL90" s="177"/>
      <c r="HM90" s="176"/>
      <c r="HN90" s="166"/>
      <c r="HO90" s="175"/>
      <c r="HT90" s="177"/>
      <c r="HU90" s="176"/>
      <c r="HV90" s="166"/>
      <c r="HW90" s="175"/>
      <c r="IB90" s="177"/>
      <c r="IC90" s="176"/>
      <c r="ID90" s="166"/>
      <c r="IE90" s="175"/>
      <c r="IJ90" s="177"/>
      <c r="IK90" s="176"/>
      <c r="IL90" s="166"/>
      <c r="IM90" s="175"/>
    </row>
    <row r="91" spans="2:247" s="153" customFormat="1">
      <c r="B91" s="599" t="str">
        <f>'Dimens areas verdes'!C445</f>
        <v>chibanca</v>
      </c>
      <c r="C91" s="662">
        <f>'Dimens areas verdes'!$D$426</f>
        <v>2</v>
      </c>
      <c r="D91" s="215">
        <v>1</v>
      </c>
      <c r="E91" s="618">
        <f>'Dimens areas verdes'!D445</f>
        <v>0.5</v>
      </c>
      <c r="F91" s="297">
        <f>'Manut Parq Eq fixa Jardineiro'!F59</f>
        <v>71.25</v>
      </c>
      <c r="G91" s="656">
        <f t="shared" si="4"/>
        <v>71.25</v>
      </c>
      <c r="H91" s="320"/>
      <c r="L91" s="177"/>
      <c r="M91" s="176"/>
      <c r="N91" s="166"/>
      <c r="O91" s="175"/>
      <c r="T91" s="177"/>
      <c r="U91" s="176"/>
      <c r="V91" s="166"/>
      <c r="W91" s="175"/>
      <c r="AB91" s="177"/>
      <c r="AC91" s="176"/>
      <c r="AD91" s="166"/>
      <c r="AE91" s="175"/>
      <c r="AJ91" s="177"/>
      <c r="AK91" s="176"/>
      <c r="AL91" s="166"/>
      <c r="AM91" s="175"/>
      <c r="AR91" s="177"/>
      <c r="AS91" s="176"/>
      <c r="AT91" s="166"/>
      <c r="AU91" s="175"/>
      <c r="AZ91" s="177"/>
      <c r="BA91" s="176"/>
      <c r="BB91" s="166"/>
      <c r="BC91" s="175"/>
      <c r="BH91" s="177"/>
      <c r="BI91" s="176"/>
      <c r="BJ91" s="166"/>
      <c r="BK91" s="175"/>
      <c r="BP91" s="177"/>
      <c r="BQ91" s="176"/>
      <c r="BR91" s="166"/>
      <c r="BS91" s="175"/>
      <c r="BX91" s="177"/>
      <c r="BY91" s="176"/>
      <c r="BZ91" s="166"/>
      <c r="CA91" s="175"/>
      <c r="CF91" s="177"/>
      <c r="CG91" s="176"/>
      <c r="CH91" s="166"/>
      <c r="CI91" s="175"/>
      <c r="CN91" s="177"/>
      <c r="CO91" s="176"/>
      <c r="CP91" s="166"/>
      <c r="CQ91" s="175"/>
      <c r="CV91" s="177"/>
      <c r="CW91" s="176"/>
      <c r="CX91" s="166"/>
      <c r="CY91" s="175"/>
      <c r="DD91" s="177"/>
      <c r="DE91" s="176"/>
      <c r="DF91" s="166"/>
      <c r="DG91" s="175"/>
      <c r="DL91" s="177"/>
      <c r="DM91" s="176"/>
      <c r="DN91" s="166"/>
      <c r="DO91" s="175"/>
      <c r="DT91" s="177"/>
      <c r="DU91" s="176"/>
      <c r="DV91" s="166"/>
      <c r="DW91" s="175"/>
      <c r="EB91" s="177"/>
      <c r="EC91" s="176"/>
      <c r="ED91" s="166"/>
      <c r="EE91" s="175"/>
      <c r="EJ91" s="177"/>
      <c r="EK91" s="176"/>
      <c r="EL91" s="166"/>
      <c r="EM91" s="175"/>
      <c r="ER91" s="177"/>
      <c r="ES91" s="176"/>
      <c r="ET91" s="166"/>
      <c r="EU91" s="175"/>
      <c r="EZ91" s="177"/>
      <c r="FA91" s="176"/>
      <c r="FB91" s="166"/>
      <c r="FC91" s="175"/>
      <c r="FH91" s="177"/>
      <c r="FI91" s="176"/>
      <c r="FJ91" s="166"/>
      <c r="FK91" s="175"/>
      <c r="FP91" s="177"/>
      <c r="FQ91" s="176"/>
      <c r="FR91" s="166"/>
      <c r="FS91" s="175"/>
      <c r="FX91" s="177"/>
      <c r="FY91" s="176"/>
      <c r="FZ91" s="166"/>
      <c r="GA91" s="175"/>
      <c r="GF91" s="177"/>
      <c r="GG91" s="176"/>
      <c r="GH91" s="166"/>
      <c r="GI91" s="175"/>
      <c r="GN91" s="177"/>
      <c r="GO91" s="176"/>
      <c r="GP91" s="166"/>
      <c r="GQ91" s="175"/>
      <c r="GV91" s="177"/>
      <c r="GW91" s="176"/>
      <c r="GX91" s="166"/>
      <c r="GY91" s="175"/>
      <c r="HD91" s="177"/>
      <c r="HE91" s="176"/>
      <c r="HF91" s="166"/>
      <c r="HG91" s="175"/>
      <c r="HL91" s="177"/>
      <c r="HM91" s="176"/>
      <c r="HN91" s="166"/>
      <c r="HO91" s="175"/>
      <c r="HT91" s="177"/>
      <c r="HU91" s="176"/>
      <c r="HV91" s="166"/>
      <c r="HW91" s="175"/>
      <c r="IB91" s="177"/>
      <c r="IC91" s="176"/>
      <c r="ID91" s="166"/>
      <c r="IE91" s="175"/>
      <c r="IJ91" s="177"/>
      <c r="IK91" s="176"/>
      <c r="IL91" s="166"/>
      <c r="IM91" s="175"/>
    </row>
    <row r="92" spans="2:247" s="153" customFormat="1">
      <c r="B92" s="599" t="str">
        <f>'Dimens areas verdes'!C446</f>
        <v xml:space="preserve">escada </v>
      </c>
      <c r="C92" s="662">
        <f>'Dimens areas verdes'!$D$426</f>
        <v>2</v>
      </c>
      <c r="D92" s="215">
        <v>1</v>
      </c>
      <c r="E92" s="618">
        <f>'Dimens areas verdes'!D446</f>
        <v>0.5</v>
      </c>
      <c r="F92" s="297">
        <f>'Manut Parq Eq fixa Jardineiro'!F60</f>
        <v>898.9</v>
      </c>
      <c r="G92" s="656">
        <f t="shared" si="4"/>
        <v>898.9</v>
      </c>
      <c r="H92" s="320"/>
      <c r="L92" s="177"/>
      <c r="M92" s="176"/>
      <c r="N92" s="166"/>
      <c r="O92" s="175"/>
      <c r="T92" s="177"/>
      <c r="U92" s="176"/>
      <c r="V92" s="166"/>
      <c r="W92" s="175"/>
      <c r="AB92" s="177"/>
      <c r="AC92" s="176"/>
      <c r="AD92" s="166"/>
      <c r="AE92" s="175"/>
      <c r="AJ92" s="177"/>
      <c r="AK92" s="176"/>
      <c r="AL92" s="166"/>
      <c r="AM92" s="175"/>
      <c r="AR92" s="177"/>
      <c r="AS92" s="176"/>
      <c r="AT92" s="166"/>
      <c r="AU92" s="175"/>
      <c r="AZ92" s="177"/>
      <c r="BA92" s="176"/>
      <c r="BB92" s="166"/>
      <c r="BC92" s="175"/>
      <c r="BH92" s="177"/>
      <c r="BI92" s="176"/>
      <c r="BJ92" s="166"/>
      <c r="BK92" s="175"/>
      <c r="BP92" s="177"/>
      <c r="BQ92" s="176"/>
      <c r="BR92" s="166"/>
      <c r="BS92" s="175"/>
      <c r="BX92" s="177"/>
      <c r="BY92" s="176"/>
      <c r="BZ92" s="166"/>
      <c r="CA92" s="175"/>
      <c r="CF92" s="177"/>
      <c r="CG92" s="176"/>
      <c r="CH92" s="166"/>
      <c r="CI92" s="175"/>
      <c r="CN92" s="177"/>
      <c r="CO92" s="176"/>
      <c r="CP92" s="166"/>
      <c r="CQ92" s="175"/>
      <c r="CV92" s="177"/>
      <c r="CW92" s="176"/>
      <c r="CX92" s="166"/>
      <c r="CY92" s="175"/>
      <c r="DD92" s="177"/>
      <c r="DE92" s="176"/>
      <c r="DF92" s="166"/>
      <c r="DG92" s="175"/>
      <c r="DL92" s="177"/>
      <c r="DM92" s="176"/>
      <c r="DN92" s="166"/>
      <c r="DO92" s="175"/>
      <c r="DT92" s="177"/>
      <c r="DU92" s="176"/>
      <c r="DV92" s="166"/>
      <c r="DW92" s="175"/>
      <c r="EB92" s="177"/>
      <c r="EC92" s="176"/>
      <c r="ED92" s="166"/>
      <c r="EE92" s="175"/>
      <c r="EJ92" s="177"/>
      <c r="EK92" s="176"/>
      <c r="EL92" s="166"/>
      <c r="EM92" s="175"/>
      <c r="ER92" s="177"/>
      <c r="ES92" s="176"/>
      <c r="ET92" s="166"/>
      <c r="EU92" s="175"/>
      <c r="EZ92" s="177"/>
      <c r="FA92" s="176"/>
      <c r="FB92" s="166"/>
      <c r="FC92" s="175"/>
      <c r="FH92" s="177"/>
      <c r="FI92" s="176"/>
      <c r="FJ92" s="166"/>
      <c r="FK92" s="175"/>
      <c r="FP92" s="177"/>
      <c r="FQ92" s="176"/>
      <c r="FR92" s="166"/>
      <c r="FS92" s="175"/>
      <c r="FX92" s="177"/>
      <c r="FY92" s="176"/>
      <c r="FZ92" s="166"/>
      <c r="GA92" s="175"/>
      <c r="GF92" s="177"/>
      <c r="GG92" s="176"/>
      <c r="GH92" s="166"/>
      <c r="GI92" s="175"/>
      <c r="GN92" s="177"/>
      <c r="GO92" s="176"/>
      <c r="GP92" s="166"/>
      <c r="GQ92" s="175"/>
      <c r="GV92" s="177"/>
      <c r="GW92" s="176"/>
      <c r="GX92" s="166"/>
      <c r="GY92" s="175"/>
      <c r="HD92" s="177"/>
      <c r="HE92" s="176"/>
      <c r="HF92" s="166"/>
      <c r="HG92" s="175"/>
      <c r="HL92" s="177"/>
      <c r="HM92" s="176"/>
      <c r="HN92" s="166"/>
      <c r="HO92" s="175"/>
      <c r="HT92" s="177"/>
      <c r="HU92" s="176"/>
      <c r="HV92" s="166"/>
      <c r="HW92" s="175"/>
      <c r="IB92" s="177"/>
      <c r="IC92" s="176"/>
      <c r="ID92" s="166"/>
      <c r="IE92" s="175"/>
      <c r="IJ92" s="177"/>
      <c r="IK92" s="176"/>
      <c r="IL92" s="166"/>
      <c r="IM92" s="175"/>
    </row>
    <row r="93" spans="2:247" s="153" customFormat="1">
      <c r="B93" s="599" t="str">
        <f>'Dimens areas verdes'!C447</f>
        <v>facão</v>
      </c>
      <c r="C93" s="662">
        <f>'Dimens areas verdes'!$D$426</f>
        <v>2</v>
      </c>
      <c r="D93" s="215">
        <v>1</v>
      </c>
      <c r="E93" s="618">
        <f>'Dimens areas verdes'!D447</f>
        <v>0.5</v>
      </c>
      <c r="F93" s="297">
        <f>'Manut Parq Eq fixa Jardineiro'!F61</f>
        <v>122.29</v>
      </c>
      <c r="G93" s="656">
        <f t="shared" si="4"/>
        <v>122.29</v>
      </c>
      <c r="H93" s="320"/>
      <c r="L93" s="177"/>
      <c r="M93" s="176"/>
      <c r="N93" s="166"/>
      <c r="O93" s="175"/>
      <c r="T93" s="177"/>
      <c r="U93" s="176"/>
      <c r="V93" s="166"/>
      <c r="W93" s="175"/>
      <c r="AB93" s="177"/>
      <c r="AC93" s="176"/>
      <c r="AD93" s="166"/>
      <c r="AE93" s="175"/>
      <c r="AJ93" s="177"/>
      <c r="AK93" s="176"/>
      <c r="AL93" s="166"/>
      <c r="AM93" s="175"/>
      <c r="AR93" s="177"/>
      <c r="AS93" s="176"/>
      <c r="AT93" s="166"/>
      <c r="AU93" s="175"/>
      <c r="AZ93" s="177"/>
      <c r="BA93" s="176"/>
      <c r="BB93" s="166"/>
      <c r="BC93" s="175"/>
      <c r="BH93" s="177"/>
      <c r="BI93" s="176"/>
      <c r="BJ93" s="166"/>
      <c r="BK93" s="175"/>
      <c r="BP93" s="177"/>
      <c r="BQ93" s="176"/>
      <c r="BR93" s="166"/>
      <c r="BS93" s="175"/>
      <c r="BX93" s="177"/>
      <c r="BY93" s="176"/>
      <c r="BZ93" s="166"/>
      <c r="CA93" s="175"/>
      <c r="CF93" s="177"/>
      <c r="CG93" s="176"/>
      <c r="CH93" s="166"/>
      <c r="CI93" s="175"/>
      <c r="CN93" s="177"/>
      <c r="CO93" s="176"/>
      <c r="CP93" s="166"/>
      <c r="CQ93" s="175"/>
      <c r="CV93" s="177"/>
      <c r="CW93" s="176"/>
      <c r="CX93" s="166"/>
      <c r="CY93" s="175"/>
      <c r="DD93" s="177"/>
      <c r="DE93" s="176"/>
      <c r="DF93" s="166"/>
      <c r="DG93" s="175"/>
      <c r="DL93" s="177"/>
      <c r="DM93" s="176"/>
      <c r="DN93" s="166"/>
      <c r="DO93" s="175"/>
      <c r="DT93" s="177"/>
      <c r="DU93" s="176"/>
      <c r="DV93" s="166"/>
      <c r="DW93" s="175"/>
      <c r="EB93" s="177"/>
      <c r="EC93" s="176"/>
      <c r="ED93" s="166"/>
      <c r="EE93" s="175"/>
      <c r="EJ93" s="177"/>
      <c r="EK93" s="176"/>
      <c r="EL93" s="166"/>
      <c r="EM93" s="175"/>
      <c r="ER93" s="177"/>
      <c r="ES93" s="176"/>
      <c r="ET93" s="166"/>
      <c r="EU93" s="175"/>
      <c r="EZ93" s="177"/>
      <c r="FA93" s="176"/>
      <c r="FB93" s="166"/>
      <c r="FC93" s="175"/>
      <c r="FH93" s="177"/>
      <c r="FI93" s="176"/>
      <c r="FJ93" s="166"/>
      <c r="FK93" s="175"/>
      <c r="FP93" s="177"/>
      <c r="FQ93" s="176"/>
      <c r="FR93" s="166"/>
      <c r="FS93" s="175"/>
      <c r="FX93" s="177"/>
      <c r="FY93" s="176"/>
      <c r="FZ93" s="166"/>
      <c r="GA93" s="175"/>
      <c r="GF93" s="177"/>
      <c r="GG93" s="176"/>
      <c r="GH93" s="166"/>
      <c r="GI93" s="175"/>
      <c r="GN93" s="177"/>
      <c r="GO93" s="176"/>
      <c r="GP93" s="166"/>
      <c r="GQ93" s="175"/>
      <c r="GV93" s="177"/>
      <c r="GW93" s="176"/>
      <c r="GX93" s="166"/>
      <c r="GY93" s="175"/>
      <c r="HD93" s="177"/>
      <c r="HE93" s="176"/>
      <c r="HF93" s="166"/>
      <c r="HG93" s="175"/>
      <c r="HL93" s="177"/>
      <c r="HM93" s="176"/>
      <c r="HN93" s="166"/>
      <c r="HO93" s="175"/>
      <c r="HT93" s="177"/>
      <c r="HU93" s="176"/>
      <c r="HV93" s="166"/>
      <c r="HW93" s="175"/>
      <c r="IB93" s="177"/>
      <c r="IC93" s="176"/>
      <c r="ID93" s="166"/>
      <c r="IE93" s="175"/>
      <c r="IJ93" s="177"/>
      <c r="IK93" s="176"/>
      <c r="IL93" s="166"/>
      <c r="IM93" s="175"/>
    </row>
    <row r="94" spans="2:247" s="153" customFormat="1">
      <c r="B94" s="599" t="str">
        <f>'Dimens areas verdes'!C448</f>
        <v>foice</v>
      </c>
      <c r="C94" s="662">
        <f>'Dimens areas verdes'!$D$426</f>
        <v>2</v>
      </c>
      <c r="D94" s="215">
        <v>1</v>
      </c>
      <c r="E94" s="618">
        <f>'Dimens areas verdes'!D448</f>
        <v>0.5</v>
      </c>
      <c r="F94" s="297">
        <f>'Manut Parq Eq fixa Jardineiro'!F62</f>
        <v>42.9</v>
      </c>
      <c r="G94" s="656">
        <f t="shared" si="4"/>
        <v>42.9</v>
      </c>
      <c r="H94" s="320"/>
      <c r="L94" s="177"/>
      <c r="M94" s="176"/>
      <c r="N94" s="166"/>
      <c r="O94" s="175"/>
      <c r="T94" s="177"/>
      <c r="U94" s="176"/>
      <c r="V94" s="166"/>
      <c r="W94" s="175"/>
      <c r="AB94" s="177"/>
      <c r="AC94" s="176"/>
      <c r="AD94" s="166"/>
      <c r="AE94" s="175"/>
      <c r="AJ94" s="177"/>
      <c r="AK94" s="176"/>
      <c r="AL94" s="166"/>
      <c r="AM94" s="175"/>
      <c r="AR94" s="177"/>
      <c r="AS94" s="176"/>
      <c r="AT94" s="166"/>
      <c r="AU94" s="175"/>
      <c r="AZ94" s="177"/>
      <c r="BA94" s="176"/>
      <c r="BB94" s="166"/>
      <c r="BC94" s="175"/>
      <c r="BH94" s="177"/>
      <c r="BI94" s="176"/>
      <c r="BJ94" s="166"/>
      <c r="BK94" s="175"/>
      <c r="BP94" s="177"/>
      <c r="BQ94" s="176"/>
      <c r="BR94" s="166"/>
      <c r="BS94" s="175"/>
      <c r="BX94" s="177"/>
      <c r="BY94" s="176"/>
      <c r="BZ94" s="166"/>
      <c r="CA94" s="175"/>
      <c r="CF94" s="177"/>
      <c r="CG94" s="176"/>
      <c r="CH94" s="166"/>
      <c r="CI94" s="175"/>
      <c r="CN94" s="177"/>
      <c r="CO94" s="176"/>
      <c r="CP94" s="166"/>
      <c r="CQ94" s="175"/>
      <c r="CV94" s="177"/>
      <c r="CW94" s="176"/>
      <c r="CX94" s="166"/>
      <c r="CY94" s="175"/>
      <c r="DD94" s="177"/>
      <c r="DE94" s="176"/>
      <c r="DF94" s="166"/>
      <c r="DG94" s="175"/>
      <c r="DL94" s="177"/>
      <c r="DM94" s="176"/>
      <c r="DN94" s="166"/>
      <c r="DO94" s="175"/>
      <c r="DT94" s="177"/>
      <c r="DU94" s="176"/>
      <c r="DV94" s="166"/>
      <c r="DW94" s="175"/>
      <c r="EB94" s="177"/>
      <c r="EC94" s="176"/>
      <c r="ED94" s="166"/>
      <c r="EE94" s="175"/>
      <c r="EJ94" s="177"/>
      <c r="EK94" s="176"/>
      <c r="EL94" s="166"/>
      <c r="EM94" s="175"/>
      <c r="ER94" s="177"/>
      <c r="ES94" s="176"/>
      <c r="ET94" s="166"/>
      <c r="EU94" s="175"/>
      <c r="EZ94" s="177"/>
      <c r="FA94" s="176"/>
      <c r="FB94" s="166"/>
      <c r="FC94" s="175"/>
      <c r="FH94" s="177"/>
      <c r="FI94" s="176"/>
      <c r="FJ94" s="166"/>
      <c r="FK94" s="175"/>
      <c r="FP94" s="177"/>
      <c r="FQ94" s="176"/>
      <c r="FR94" s="166"/>
      <c r="FS94" s="175"/>
      <c r="FX94" s="177"/>
      <c r="FY94" s="176"/>
      <c r="FZ94" s="166"/>
      <c r="GA94" s="175"/>
      <c r="GF94" s="177"/>
      <c r="GG94" s="176"/>
      <c r="GH94" s="166"/>
      <c r="GI94" s="175"/>
      <c r="GN94" s="177"/>
      <c r="GO94" s="176"/>
      <c r="GP94" s="166"/>
      <c r="GQ94" s="175"/>
      <c r="GV94" s="177"/>
      <c r="GW94" s="176"/>
      <c r="GX94" s="166"/>
      <c r="GY94" s="175"/>
      <c r="HD94" s="177"/>
      <c r="HE94" s="176"/>
      <c r="HF94" s="166"/>
      <c r="HG94" s="175"/>
      <c r="HL94" s="177"/>
      <c r="HM94" s="176"/>
      <c r="HN94" s="166"/>
      <c r="HO94" s="175"/>
      <c r="HT94" s="177"/>
      <c r="HU94" s="176"/>
      <c r="HV94" s="166"/>
      <c r="HW94" s="175"/>
      <c r="IB94" s="177"/>
      <c r="IC94" s="176"/>
      <c r="ID94" s="166"/>
      <c r="IE94" s="175"/>
      <c r="IJ94" s="177"/>
      <c r="IK94" s="176"/>
      <c r="IL94" s="166"/>
      <c r="IM94" s="175"/>
    </row>
    <row r="95" spans="2:247" s="153" customFormat="1">
      <c r="B95" s="599" t="str">
        <f>'Dimens areas verdes'!C449</f>
        <v>forçado</v>
      </c>
      <c r="C95" s="662">
        <f>'Dimens areas verdes'!$D$426</f>
        <v>2</v>
      </c>
      <c r="D95" s="215">
        <v>1</v>
      </c>
      <c r="E95" s="618">
        <f>'Dimens areas verdes'!D449</f>
        <v>0.5</v>
      </c>
      <c r="F95" s="297">
        <f>'Manut Parq Eq fixa Jardineiro'!F63</f>
        <v>26.9</v>
      </c>
      <c r="G95" s="656">
        <f t="shared" si="4"/>
        <v>26.9</v>
      </c>
      <c r="H95" s="320"/>
      <c r="L95" s="177"/>
      <c r="M95" s="176"/>
      <c r="N95" s="166"/>
      <c r="O95" s="175"/>
      <c r="T95" s="177"/>
      <c r="U95" s="176"/>
      <c r="V95" s="166"/>
      <c r="W95" s="175"/>
      <c r="AB95" s="177"/>
      <c r="AC95" s="176"/>
      <c r="AD95" s="166"/>
      <c r="AE95" s="175"/>
      <c r="AJ95" s="177"/>
      <c r="AK95" s="176"/>
      <c r="AL95" s="166"/>
      <c r="AM95" s="175"/>
      <c r="AR95" s="177"/>
      <c r="AS95" s="176"/>
      <c r="AT95" s="166"/>
      <c r="AU95" s="175"/>
      <c r="AZ95" s="177"/>
      <c r="BA95" s="176"/>
      <c r="BB95" s="166"/>
      <c r="BC95" s="175"/>
      <c r="BH95" s="177"/>
      <c r="BI95" s="176"/>
      <c r="BJ95" s="166"/>
      <c r="BK95" s="175"/>
      <c r="BP95" s="177"/>
      <c r="BQ95" s="176"/>
      <c r="BR95" s="166"/>
      <c r="BS95" s="175"/>
      <c r="BX95" s="177"/>
      <c r="BY95" s="176"/>
      <c r="BZ95" s="166"/>
      <c r="CA95" s="175"/>
      <c r="CF95" s="177"/>
      <c r="CG95" s="176"/>
      <c r="CH95" s="166"/>
      <c r="CI95" s="175"/>
      <c r="CN95" s="177"/>
      <c r="CO95" s="176"/>
      <c r="CP95" s="166"/>
      <c r="CQ95" s="175"/>
      <c r="CV95" s="177"/>
      <c r="CW95" s="176"/>
      <c r="CX95" s="166"/>
      <c r="CY95" s="175"/>
      <c r="DD95" s="177"/>
      <c r="DE95" s="176"/>
      <c r="DF95" s="166"/>
      <c r="DG95" s="175"/>
      <c r="DL95" s="177"/>
      <c r="DM95" s="176"/>
      <c r="DN95" s="166"/>
      <c r="DO95" s="175"/>
      <c r="DT95" s="177"/>
      <c r="DU95" s="176"/>
      <c r="DV95" s="166"/>
      <c r="DW95" s="175"/>
      <c r="EB95" s="177"/>
      <c r="EC95" s="176"/>
      <c r="ED95" s="166"/>
      <c r="EE95" s="175"/>
      <c r="EJ95" s="177"/>
      <c r="EK95" s="176"/>
      <c r="EL95" s="166"/>
      <c r="EM95" s="175"/>
      <c r="ER95" s="177"/>
      <c r="ES95" s="176"/>
      <c r="ET95" s="166"/>
      <c r="EU95" s="175"/>
      <c r="EZ95" s="177"/>
      <c r="FA95" s="176"/>
      <c r="FB95" s="166"/>
      <c r="FC95" s="175"/>
      <c r="FH95" s="177"/>
      <c r="FI95" s="176"/>
      <c r="FJ95" s="166"/>
      <c r="FK95" s="175"/>
      <c r="FP95" s="177"/>
      <c r="FQ95" s="176"/>
      <c r="FR95" s="166"/>
      <c r="FS95" s="175"/>
      <c r="FX95" s="177"/>
      <c r="FY95" s="176"/>
      <c r="FZ95" s="166"/>
      <c r="GA95" s="175"/>
      <c r="GF95" s="177"/>
      <c r="GG95" s="176"/>
      <c r="GH95" s="166"/>
      <c r="GI95" s="175"/>
      <c r="GN95" s="177"/>
      <c r="GO95" s="176"/>
      <c r="GP95" s="166"/>
      <c r="GQ95" s="175"/>
      <c r="GV95" s="177"/>
      <c r="GW95" s="176"/>
      <c r="GX95" s="166"/>
      <c r="GY95" s="175"/>
      <c r="HD95" s="177"/>
      <c r="HE95" s="176"/>
      <c r="HF95" s="166"/>
      <c r="HG95" s="175"/>
      <c r="HL95" s="177"/>
      <c r="HM95" s="176"/>
      <c r="HN95" s="166"/>
      <c r="HO95" s="175"/>
      <c r="HT95" s="177"/>
      <c r="HU95" s="176"/>
      <c r="HV95" s="166"/>
      <c r="HW95" s="175"/>
      <c r="IB95" s="177"/>
      <c r="IC95" s="176"/>
      <c r="ID95" s="166"/>
      <c r="IE95" s="175"/>
      <c r="IJ95" s="177"/>
      <c r="IK95" s="176"/>
      <c r="IL95" s="166"/>
      <c r="IM95" s="175"/>
    </row>
    <row r="96" spans="2:247" s="153" customFormat="1">
      <c r="B96" s="599" t="str">
        <f>'Dimens areas verdes'!C450</f>
        <v>martelo</v>
      </c>
      <c r="C96" s="662">
        <f>'Dimens areas verdes'!$D$426</f>
        <v>2</v>
      </c>
      <c r="D96" s="215">
        <v>1</v>
      </c>
      <c r="E96" s="618">
        <f>'Dimens areas verdes'!D450</f>
        <v>0.33333333333333331</v>
      </c>
      <c r="F96" s="297">
        <f>'Manut Parq Eq fixa Jardineiro'!F64</f>
        <v>152.9</v>
      </c>
      <c r="G96" s="656">
        <f t="shared" si="4"/>
        <v>101.93</v>
      </c>
      <c r="H96" s="320"/>
      <c r="L96" s="177"/>
      <c r="M96" s="176"/>
      <c r="N96" s="166"/>
      <c r="O96" s="175"/>
      <c r="T96" s="177"/>
      <c r="U96" s="176"/>
      <c r="V96" s="166"/>
      <c r="W96" s="175"/>
      <c r="AB96" s="177"/>
      <c r="AC96" s="176"/>
      <c r="AD96" s="166"/>
      <c r="AE96" s="175"/>
      <c r="AJ96" s="177"/>
      <c r="AK96" s="176"/>
      <c r="AL96" s="166"/>
      <c r="AM96" s="175"/>
      <c r="AR96" s="177"/>
      <c r="AS96" s="176"/>
      <c r="AT96" s="166"/>
      <c r="AU96" s="175"/>
      <c r="AZ96" s="177"/>
      <c r="BA96" s="176"/>
      <c r="BB96" s="166"/>
      <c r="BC96" s="175"/>
      <c r="BH96" s="177"/>
      <c r="BI96" s="176"/>
      <c r="BJ96" s="166"/>
      <c r="BK96" s="175"/>
      <c r="BP96" s="177"/>
      <c r="BQ96" s="176"/>
      <c r="BR96" s="166"/>
      <c r="BS96" s="175"/>
      <c r="BX96" s="177"/>
      <c r="BY96" s="176"/>
      <c r="BZ96" s="166"/>
      <c r="CA96" s="175"/>
      <c r="CF96" s="177"/>
      <c r="CG96" s="176"/>
      <c r="CH96" s="166"/>
      <c r="CI96" s="175"/>
      <c r="CN96" s="177"/>
      <c r="CO96" s="176"/>
      <c r="CP96" s="166"/>
      <c r="CQ96" s="175"/>
      <c r="CV96" s="177"/>
      <c r="CW96" s="176"/>
      <c r="CX96" s="166"/>
      <c r="CY96" s="175"/>
      <c r="DD96" s="177"/>
      <c r="DE96" s="176"/>
      <c r="DF96" s="166"/>
      <c r="DG96" s="175"/>
      <c r="DL96" s="177"/>
      <c r="DM96" s="176"/>
      <c r="DN96" s="166"/>
      <c r="DO96" s="175"/>
      <c r="DT96" s="177"/>
      <c r="DU96" s="176"/>
      <c r="DV96" s="166"/>
      <c r="DW96" s="175"/>
      <c r="EB96" s="177"/>
      <c r="EC96" s="176"/>
      <c r="ED96" s="166"/>
      <c r="EE96" s="175"/>
      <c r="EJ96" s="177"/>
      <c r="EK96" s="176"/>
      <c r="EL96" s="166"/>
      <c r="EM96" s="175"/>
      <c r="ER96" s="177"/>
      <c r="ES96" s="176"/>
      <c r="ET96" s="166"/>
      <c r="EU96" s="175"/>
      <c r="EZ96" s="177"/>
      <c r="FA96" s="176"/>
      <c r="FB96" s="166"/>
      <c r="FC96" s="175"/>
      <c r="FH96" s="177"/>
      <c r="FI96" s="176"/>
      <c r="FJ96" s="166"/>
      <c r="FK96" s="175"/>
      <c r="FP96" s="177"/>
      <c r="FQ96" s="176"/>
      <c r="FR96" s="166"/>
      <c r="FS96" s="175"/>
      <c r="FX96" s="177"/>
      <c r="FY96" s="176"/>
      <c r="FZ96" s="166"/>
      <c r="GA96" s="175"/>
      <c r="GF96" s="177"/>
      <c r="GG96" s="176"/>
      <c r="GH96" s="166"/>
      <c r="GI96" s="175"/>
      <c r="GN96" s="177"/>
      <c r="GO96" s="176"/>
      <c r="GP96" s="166"/>
      <c r="GQ96" s="175"/>
      <c r="GV96" s="177"/>
      <c r="GW96" s="176"/>
      <c r="GX96" s="166"/>
      <c r="GY96" s="175"/>
      <c r="HD96" s="177"/>
      <c r="HE96" s="176"/>
      <c r="HF96" s="166"/>
      <c r="HG96" s="175"/>
      <c r="HL96" s="177"/>
      <c r="HM96" s="176"/>
      <c r="HN96" s="166"/>
      <c r="HO96" s="175"/>
      <c r="HT96" s="177"/>
      <c r="HU96" s="176"/>
      <c r="HV96" s="166"/>
      <c r="HW96" s="175"/>
      <c r="IB96" s="177"/>
      <c r="IC96" s="176"/>
      <c r="ID96" s="166"/>
      <c r="IE96" s="175"/>
      <c r="IJ96" s="177"/>
      <c r="IK96" s="176"/>
      <c r="IL96" s="166"/>
      <c r="IM96" s="175"/>
    </row>
    <row r="97" spans="2:247" s="153" customFormat="1">
      <c r="B97" s="599" t="str">
        <f>'Dimens areas verdes'!C452</f>
        <v>pazinha</v>
      </c>
      <c r="C97" s="662">
        <f>'Dimens areas verdes'!$D$426</f>
        <v>2</v>
      </c>
      <c r="D97" s="215">
        <v>1</v>
      </c>
      <c r="E97" s="618">
        <f>'Dimens areas verdes'!D452</f>
        <v>0.5</v>
      </c>
      <c r="F97" s="297">
        <f>'Manut Parq Eq fixa Jardineiro'!F66</f>
        <v>26.9</v>
      </c>
      <c r="G97" s="656">
        <f t="shared" si="4"/>
        <v>26.9</v>
      </c>
      <c r="H97" s="320"/>
      <c r="L97" s="177"/>
      <c r="M97" s="176"/>
      <c r="N97" s="166"/>
      <c r="O97" s="175"/>
      <c r="T97" s="177"/>
      <c r="U97" s="176"/>
      <c r="V97" s="166"/>
      <c r="W97" s="175"/>
      <c r="AB97" s="177"/>
      <c r="AC97" s="176"/>
      <c r="AD97" s="166"/>
      <c r="AE97" s="175"/>
      <c r="AJ97" s="177"/>
      <c r="AK97" s="176"/>
      <c r="AL97" s="166"/>
      <c r="AM97" s="175"/>
      <c r="AR97" s="177"/>
      <c r="AS97" s="176"/>
      <c r="AT97" s="166"/>
      <c r="AU97" s="175"/>
      <c r="AZ97" s="177"/>
      <c r="BA97" s="176"/>
      <c r="BB97" s="166"/>
      <c r="BC97" s="175"/>
      <c r="BH97" s="177"/>
      <c r="BI97" s="176"/>
      <c r="BJ97" s="166"/>
      <c r="BK97" s="175"/>
      <c r="BP97" s="177"/>
      <c r="BQ97" s="176"/>
      <c r="BR97" s="166"/>
      <c r="BS97" s="175"/>
      <c r="BX97" s="177"/>
      <c r="BY97" s="176"/>
      <c r="BZ97" s="166"/>
      <c r="CA97" s="175"/>
      <c r="CF97" s="177"/>
      <c r="CG97" s="176"/>
      <c r="CH97" s="166"/>
      <c r="CI97" s="175"/>
      <c r="CN97" s="177"/>
      <c r="CO97" s="176"/>
      <c r="CP97" s="166"/>
      <c r="CQ97" s="175"/>
      <c r="CV97" s="177"/>
      <c r="CW97" s="176"/>
      <c r="CX97" s="166"/>
      <c r="CY97" s="175"/>
      <c r="DD97" s="177"/>
      <c r="DE97" s="176"/>
      <c r="DF97" s="166"/>
      <c r="DG97" s="175"/>
      <c r="DL97" s="177"/>
      <c r="DM97" s="176"/>
      <c r="DN97" s="166"/>
      <c r="DO97" s="175"/>
      <c r="DT97" s="177"/>
      <c r="DU97" s="176"/>
      <c r="DV97" s="166"/>
      <c r="DW97" s="175"/>
      <c r="EB97" s="177"/>
      <c r="EC97" s="176"/>
      <c r="ED97" s="166"/>
      <c r="EE97" s="175"/>
      <c r="EJ97" s="177"/>
      <c r="EK97" s="176"/>
      <c r="EL97" s="166"/>
      <c r="EM97" s="175"/>
      <c r="ER97" s="177"/>
      <c r="ES97" s="176"/>
      <c r="ET97" s="166"/>
      <c r="EU97" s="175"/>
      <c r="EZ97" s="177"/>
      <c r="FA97" s="176"/>
      <c r="FB97" s="166"/>
      <c r="FC97" s="175"/>
      <c r="FH97" s="177"/>
      <c r="FI97" s="176"/>
      <c r="FJ97" s="166"/>
      <c r="FK97" s="175"/>
      <c r="FP97" s="177"/>
      <c r="FQ97" s="176"/>
      <c r="FR97" s="166"/>
      <c r="FS97" s="175"/>
      <c r="FX97" s="177"/>
      <c r="FY97" s="176"/>
      <c r="FZ97" s="166"/>
      <c r="GA97" s="175"/>
      <c r="GF97" s="177"/>
      <c r="GG97" s="176"/>
      <c r="GH97" s="166"/>
      <c r="GI97" s="175"/>
      <c r="GN97" s="177"/>
      <c r="GO97" s="176"/>
      <c r="GP97" s="166"/>
      <c r="GQ97" s="175"/>
      <c r="GV97" s="177"/>
      <c r="GW97" s="176"/>
      <c r="GX97" s="166"/>
      <c r="GY97" s="175"/>
      <c r="HD97" s="177"/>
      <c r="HE97" s="176"/>
      <c r="HF97" s="166"/>
      <c r="HG97" s="175"/>
      <c r="HL97" s="177"/>
      <c r="HM97" s="176"/>
      <c r="HN97" s="166"/>
      <c r="HO97" s="175"/>
      <c r="HT97" s="177"/>
      <c r="HU97" s="176"/>
      <c r="HV97" s="166"/>
      <c r="HW97" s="175"/>
      <c r="IB97" s="177"/>
      <c r="IC97" s="176"/>
      <c r="ID97" s="166"/>
      <c r="IE97" s="175"/>
      <c r="IJ97" s="177"/>
      <c r="IK97" s="176"/>
      <c r="IL97" s="166"/>
      <c r="IM97" s="175"/>
    </row>
    <row r="98" spans="2:247" s="153" customFormat="1">
      <c r="B98" s="599" t="str">
        <f>'Dimens areas verdes'!C453</f>
        <v>podão</v>
      </c>
      <c r="C98" s="662">
        <f>'Dimens areas verdes'!$D$426</f>
        <v>2</v>
      </c>
      <c r="D98" s="215">
        <v>1</v>
      </c>
      <c r="E98" s="618">
        <f>'Dimens areas verdes'!D453</f>
        <v>0.5</v>
      </c>
      <c r="F98" s="297">
        <f>'Manut Parq Eq fixa Jardineiro'!F67</f>
        <v>69.900000000000006</v>
      </c>
      <c r="G98" s="656">
        <f t="shared" si="4"/>
        <v>69.900000000000006</v>
      </c>
      <c r="H98" s="320"/>
      <c r="L98" s="177"/>
      <c r="M98" s="176"/>
      <c r="N98" s="166"/>
      <c r="O98" s="175"/>
      <c r="T98" s="177"/>
      <c r="U98" s="176"/>
      <c r="V98" s="166"/>
      <c r="W98" s="175"/>
      <c r="AB98" s="177"/>
      <c r="AC98" s="176"/>
      <c r="AD98" s="166"/>
      <c r="AE98" s="175"/>
      <c r="AJ98" s="177"/>
      <c r="AK98" s="176"/>
      <c r="AL98" s="166"/>
      <c r="AM98" s="175"/>
      <c r="AR98" s="177"/>
      <c r="AS98" s="176"/>
      <c r="AT98" s="166"/>
      <c r="AU98" s="175"/>
      <c r="AZ98" s="177"/>
      <c r="BA98" s="176"/>
      <c r="BB98" s="166"/>
      <c r="BC98" s="175"/>
      <c r="BH98" s="177"/>
      <c r="BI98" s="176"/>
      <c r="BJ98" s="166"/>
      <c r="BK98" s="175"/>
      <c r="BP98" s="177"/>
      <c r="BQ98" s="176"/>
      <c r="BR98" s="166"/>
      <c r="BS98" s="175"/>
      <c r="BX98" s="177"/>
      <c r="BY98" s="176"/>
      <c r="BZ98" s="166"/>
      <c r="CA98" s="175"/>
      <c r="CF98" s="177"/>
      <c r="CG98" s="176"/>
      <c r="CH98" s="166"/>
      <c r="CI98" s="175"/>
      <c r="CN98" s="177"/>
      <c r="CO98" s="176"/>
      <c r="CP98" s="166"/>
      <c r="CQ98" s="175"/>
      <c r="CV98" s="177"/>
      <c r="CW98" s="176"/>
      <c r="CX98" s="166"/>
      <c r="CY98" s="175"/>
      <c r="DD98" s="177"/>
      <c r="DE98" s="176"/>
      <c r="DF98" s="166"/>
      <c r="DG98" s="175"/>
      <c r="DL98" s="177"/>
      <c r="DM98" s="176"/>
      <c r="DN98" s="166"/>
      <c r="DO98" s="175"/>
      <c r="DT98" s="177"/>
      <c r="DU98" s="176"/>
      <c r="DV98" s="166"/>
      <c r="DW98" s="175"/>
      <c r="EB98" s="177"/>
      <c r="EC98" s="176"/>
      <c r="ED98" s="166"/>
      <c r="EE98" s="175"/>
      <c r="EJ98" s="177"/>
      <c r="EK98" s="176"/>
      <c r="EL98" s="166"/>
      <c r="EM98" s="175"/>
      <c r="ER98" s="177"/>
      <c r="ES98" s="176"/>
      <c r="ET98" s="166"/>
      <c r="EU98" s="175"/>
      <c r="EZ98" s="177"/>
      <c r="FA98" s="176"/>
      <c r="FB98" s="166"/>
      <c r="FC98" s="175"/>
      <c r="FH98" s="177"/>
      <c r="FI98" s="176"/>
      <c r="FJ98" s="166"/>
      <c r="FK98" s="175"/>
      <c r="FP98" s="177"/>
      <c r="FQ98" s="176"/>
      <c r="FR98" s="166"/>
      <c r="FS98" s="175"/>
      <c r="FX98" s="177"/>
      <c r="FY98" s="176"/>
      <c r="FZ98" s="166"/>
      <c r="GA98" s="175"/>
      <c r="GF98" s="177"/>
      <c r="GG98" s="176"/>
      <c r="GH98" s="166"/>
      <c r="GI98" s="175"/>
      <c r="GN98" s="177"/>
      <c r="GO98" s="176"/>
      <c r="GP98" s="166"/>
      <c r="GQ98" s="175"/>
      <c r="GV98" s="177"/>
      <c r="GW98" s="176"/>
      <c r="GX98" s="166"/>
      <c r="GY98" s="175"/>
      <c r="HD98" s="177"/>
      <c r="HE98" s="176"/>
      <c r="HF98" s="166"/>
      <c r="HG98" s="175"/>
      <c r="HL98" s="177"/>
      <c r="HM98" s="176"/>
      <c r="HN98" s="166"/>
      <c r="HO98" s="175"/>
      <c r="HT98" s="177"/>
      <c r="HU98" s="176"/>
      <c r="HV98" s="166"/>
      <c r="HW98" s="175"/>
      <c r="IB98" s="177"/>
      <c r="IC98" s="176"/>
      <c r="ID98" s="166"/>
      <c r="IE98" s="175"/>
      <c r="IJ98" s="177"/>
      <c r="IK98" s="176"/>
      <c r="IL98" s="166"/>
      <c r="IM98" s="175"/>
    </row>
    <row r="99" spans="2:247" s="153" customFormat="1">
      <c r="B99" s="599" t="str">
        <f>'Dimens areas verdes'!C454</f>
        <v>rede</v>
      </c>
      <c r="C99" s="662">
        <f>'Dimens areas verdes'!$D$426</f>
        <v>2</v>
      </c>
      <c r="D99" s="215">
        <v>1</v>
      </c>
      <c r="E99" s="618">
        <f>'Dimens areas verdes'!D454</f>
        <v>0.66666666666666663</v>
      </c>
      <c r="F99" s="297">
        <f>'Manut Parq Eq fixa Jardineiro'!F68</f>
        <v>49.9</v>
      </c>
      <c r="G99" s="656">
        <f t="shared" si="4"/>
        <v>66.53</v>
      </c>
      <c r="H99" s="320"/>
      <c r="L99" s="177"/>
      <c r="M99" s="176"/>
      <c r="N99" s="166"/>
      <c r="O99" s="175"/>
      <c r="T99" s="177"/>
      <c r="U99" s="176"/>
      <c r="V99" s="166"/>
      <c r="W99" s="175"/>
      <c r="AB99" s="177"/>
      <c r="AC99" s="176"/>
      <c r="AD99" s="166"/>
      <c r="AE99" s="175"/>
      <c r="AJ99" s="177"/>
      <c r="AK99" s="176"/>
      <c r="AL99" s="166"/>
      <c r="AM99" s="175"/>
      <c r="AR99" s="177"/>
      <c r="AS99" s="176"/>
      <c r="AT99" s="166"/>
      <c r="AU99" s="175"/>
      <c r="AZ99" s="177"/>
      <c r="BA99" s="176"/>
      <c r="BB99" s="166"/>
      <c r="BC99" s="175"/>
      <c r="BH99" s="177"/>
      <c r="BI99" s="176"/>
      <c r="BJ99" s="166"/>
      <c r="BK99" s="175"/>
      <c r="BP99" s="177"/>
      <c r="BQ99" s="176"/>
      <c r="BR99" s="166"/>
      <c r="BS99" s="175"/>
      <c r="BX99" s="177"/>
      <c r="BY99" s="176"/>
      <c r="BZ99" s="166"/>
      <c r="CA99" s="175"/>
      <c r="CF99" s="177"/>
      <c r="CG99" s="176"/>
      <c r="CH99" s="166"/>
      <c r="CI99" s="175"/>
      <c r="CN99" s="177"/>
      <c r="CO99" s="176"/>
      <c r="CP99" s="166"/>
      <c r="CQ99" s="175"/>
      <c r="CV99" s="177"/>
      <c r="CW99" s="176"/>
      <c r="CX99" s="166"/>
      <c r="CY99" s="175"/>
      <c r="DD99" s="177"/>
      <c r="DE99" s="176"/>
      <c r="DF99" s="166"/>
      <c r="DG99" s="175"/>
      <c r="DL99" s="177"/>
      <c r="DM99" s="176"/>
      <c r="DN99" s="166"/>
      <c r="DO99" s="175"/>
      <c r="DT99" s="177"/>
      <c r="DU99" s="176"/>
      <c r="DV99" s="166"/>
      <c r="DW99" s="175"/>
      <c r="EB99" s="177"/>
      <c r="EC99" s="176"/>
      <c r="ED99" s="166"/>
      <c r="EE99" s="175"/>
      <c r="EJ99" s="177"/>
      <c r="EK99" s="176"/>
      <c r="EL99" s="166"/>
      <c r="EM99" s="175"/>
      <c r="ER99" s="177"/>
      <c r="ES99" s="176"/>
      <c r="ET99" s="166"/>
      <c r="EU99" s="175"/>
      <c r="EZ99" s="177"/>
      <c r="FA99" s="176"/>
      <c r="FB99" s="166"/>
      <c r="FC99" s="175"/>
      <c r="FH99" s="177"/>
      <c r="FI99" s="176"/>
      <c r="FJ99" s="166"/>
      <c r="FK99" s="175"/>
      <c r="FP99" s="177"/>
      <c r="FQ99" s="176"/>
      <c r="FR99" s="166"/>
      <c r="FS99" s="175"/>
      <c r="FX99" s="177"/>
      <c r="FY99" s="176"/>
      <c r="FZ99" s="166"/>
      <c r="GA99" s="175"/>
      <c r="GF99" s="177"/>
      <c r="GG99" s="176"/>
      <c r="GH99" s="166"/>
      <c r="GI99" s="175"/>
      <c r="GN99" s="177"/>
      <c r="GO99" s="176"/>
      <c r="GP99" s="166"/>
      <c r="GQ99" s="175"/>
      <c r="GV99" s="177"/>
      <c r="GW99" s="176"/>
      <c r="GX99" s="166"/>
      <c r="GY99" s="175"/>
      <c r="HD99" s="177"/>
      <c r="HE99" s="176"/>
      <c r="HF99" s="166"/>
      <c r="HG99" s="175"/>
      <c r="HL99" s="177"/>
      <c r="HM99" s="176"/>
      <c r="HN99" s="166"/>
      <c r="HO99" s="175"/>
      <c r="HT99" s="177"/>
      <c r="HU99" s="176"/>
      <c r="HV99" s="166"/>
      <c r="HW99" s="175"/>
      <c r="IB99" s="177"/>
      <c r="IC99" s="176"/>
      <c r="ID99" s="166"/>
      <c r="IE99" s="175"/>
      <c r="IJ99" s="177"/>
      <c r="IK99" s="176"/>
      <c r="IL99" s="166"/>
      <c r="IM99" s="175"/>
    </row>
    <row r="100" spans="2:247" s="153" customFormat="1">
      <c r="B100" s="599" t="str">
        <f>'Dimens areas verdes'!C455</f>
        <v>peneira</v>
      </c>
      <c r="C100" s="662">
        <f>'Dimens areas verdes'!$D$426</f>
        <v>2</v>
      </c>
      <c r="D100" s="215">
        <v>1</v>
      </c>
      <c r="E100" s="618">
        <f>'Dimens areas verdes'!D455</f>
        <v>0.66666666666666663</v>
      </c>
      <c r="F100" s="297">
        <f>'Manut Parq Eq fixa Jardineiro'!F69</f>
        <v>20.9</v>
      </c>
      <c r="G100" s="656">
        <f t="shared" si="4"/>
        <v>27.87</v>
      </c>
      <c r="H100" s="320"/>
      <c r="L100" s="177"/>
      <c r="M100" s="176"/>
      <c r="N100" s="166"/>
      <c r="O100" s="175"/>
      <c r="T100" s="177"/>
      <c r="U100" s="176"/>
      <c r="V100" s="166"/>
      <c r="W100" s="175"/>
      <c r="AB100" s="177"/>
      <c r="AC100" s="176"/>
      <c r="AD100" s="166"/>
      <c r="AE100" s="175"/>
      <c r="AJ100" s="177"/>
      <c r="AK100" s="176"/>
      <c r="AL100" s="166"/>
      <c r="AM100" s="175"/>
      <c r="AR100" s="177"/>
      <c r="AS100" s="176"/>
      <c r="AT100" s="166"/>
      <c r="AU100" s="175"/>
      <c r="AZ100" s="177"/>
      <c r="BA100" s="176"/>
      <c r="BB100" s="166"/>
      <c r="BC100" s="175"/>
      <c r="BH100" s="177"/>
      <c r="BI100" s="176"/>
      <c r="BJ100" s="166"/>
      <c r="BK100" s="175"/>
      <c r="BP100" s="177"/>
      <c r="BQ100" s="176"/>
      <c r="BR100" s="166"/>
      <c r="BS100" s="175"/>
      <c r="BX100" s="177"/>
      <c r="BY100" s="176"/>
      <c r="BZ100" s="166"/>
      <c r="CA100" s="175"/>
      <c r="CF100" s="177"/>
      <c r="CG100" s="176"/>
      <c r="CH100" s="166"/>
      <c r="CI100" s="175"/>
      <c r="CN100" s="177"/>
      <c r="CO100" s="176"/>
      <c r="CP100" s="166"/>
      <c r="CQ100" s="175"/>
      <c r="CV100" s="177"/>
      <c r="CW100" s="176"/>
      <c r="CX100" s="166"/>
      <c r="CY100" s="175"/>
      <c r="DD100" s="177"/>
      <c r="DE100" s="176"/>
      <c r="DF100" s="166"/>
      <c r="DG100" s="175"/>
      <c r="DL100" s="177"/>
      <c r="DM100" s="176"/>
      <c r="DN100" s="166"/>
      <c r="DO100" s="175"/>
      <c r="DT100" s="177"/>
      <c r="DU100" s="176"/>
      <c r="DV100" s="166"/>
      <c r="DW100" s="175"/>
      <c r="EB100" s="177"/>
      <c r="EC100" s="176"/>
      <c r="ED100" s="166"/>
      <c r="EE100" s="175"/>
      <c r="EJ100" s="177"/>
      <c r="EK100" s="176"/>
      <c r="EL100" s="166"/>
      <c r="EM100" s="175"/>
      <c r="ER100" s="177"/>
      <c r="ES100" s="176"/>
      <c r="ET100" s="166"/>
      <c r="EU100" s="175"/>
      <c r="EZ100" s="177"/>
      <c r="FA100" s="176"/>
      <c r="FB100" s="166"/>
      <c r="FC100" s="175"/>
      <c r="FH100" s="177"/>
      <c r="FI100" s="176"/>
      <c r="FJ100" s="166"/>
      <c r="FK100" s="175"/>
      <c r="FP100" s="177"/>
      <c r="FQ100" s="176"/>
      <c r="FR100" s="166"/>
      <c r="FS100" s="175"/>
      <c r="FX100" s="177"/>
      <c r="FY100" s="176"/>
      <c r="FZ100" s="166"/>
      <c r="GA100" s="175"/>
      <c r="GF100" s="177"/>
      <c r="GG100" s="176"/>
      <c r="GH100" s="166"/>
      <c r="GI100" s="175"/>
      <c r="GN100" s="177"/>
      <c r="GO100" s="176"/>
      <c r="GP100" s="166"/>
      <c r="GQ100" s="175"/>
      <c r="GV100" s="177"/>
      <c r="GW100" s="176"/>
      <c r="GX100" s="166"/>
      <c r="GY100" s="175"/>
      <c r="HD100" s="177"/>
      <c r="HE100" s="176"/>
      <c r="HF100" s="166"/>
      <c r="HG100" s="175"/>
      <c r="HL100" s="177"/>
      <c r="HM100" s="176"/>
      <c r="HN100" s="166"/>
      <c r="HO100" s="175"/>
      <c r="HT100" s="177"/>
      <c r="HU100" s="176"/>
      <c r="HV100" s="166"/>
      <c r="HW100" s="175"/>
      <c r="IB100" s="177"/>
      <c r="IC100" s="176"/>
      <c r="ID100" s="166"/>
      <c r="IE100" s="175"/>
      <c r="IJ100" s="177"/>
      <c r="IK100" s="176"/>
      <c r="IL100" s="166"/>
      <c r="IM100" s="175"/>
    </row>
    <row r="101" spans="2:247" s="153" customFormat="1">
      <c r="B101" s="599" t="str">
        <f>'Dimens areas verdes'!C456</f>
        <v>tesoura de poda de grama</v>
      </c>
      <c r="C101" s="662">
        <f>'Dimens areas verdes'!$D$426</f>
        <v>2</v>
      </c>
      <c r="D101" s="215">
        <v>1</v>
      </c>
      <c r="E101" s="618">
        <f>'Dimens areas verdes'!D456</f>
        <v>0.5</v>
      </c>
      <c r="F101" s="297">
        <f>'Manut Parq Eq fixa Jardineiro'!F70</f>
        <v>46.9</v>
      </c>
      <c r="G101" s="656">
        <f t="shared" si="4"/>
        <v>46.9</v>
      </c>
      <c r="H101" s="320"/>
      <c r="L101" s="177"/>
      <c r="M101" s="176"/>
      <c r="N101" s="166"/>
      <c r="O101" s="175"/>
      <c r="T101" s="177"/>
      <c r="U101" s="176"/>
      <c r="V101" s="166"/>
      <c r="W101" s="175"/>
      <c r="AB101" s="177"/>
      <c r="AC101" s="176"/>
      <c r="AD101" s="166"/>
      <c r="AE101" s="175"/>
      <c r="AJ101" s="177"/>
      <c r="AK101" s="176"/>
      <c r="AL101" s="166"/>
      <c r="AM101" s="175"/>
      <c r="AR101" s="177"/>
      <c r="AS101" s="176"/>
      <c r="AT101" s="166"/>
      <c r="AU101" s="175"/>
      <c r="AZ101" s="177"/>
      <c r="BA101" s="176"/>
      <c r="BB101" s="166"/>
      <c r="BC101" s="175"/>
      <c r="BH101" s="177"/>
      <c r="BI101" s="176"/>
      <c r="BJ101" s="166"/>
      <c r="BK101" s="175"/>
      <c r="BP101" s="177"/>
      <c r="BQ101" s="176"/>
      <c r="BR101" s="166"/>
      <c r="BS101" s="175"/>
      <c r="BX101" s="177"/>
      <c r="BY101" s="176"/>
      <c r="BZ101" s="166"/>
      <c r="CA101" s="175"/>
      <c r="CF101" s="177"/>
      <c r="CG101" s="176"/>
      <c r="CH101" s="166"/>
      <c r="CI101" s="175"/>
      <c r="CN101" s="177"/>
      <c r="CO101" s="176"/>
      <c r="CP101" s="166"/>
      <c r="CQ101" s="175"/>
      <c r="CV101" s="177"/>
      <c r="CW101" s="176"/>
      <c r="CX101" s="166"/>
      <c r="CY101" s="175"/>
      <c r="DD101" s="177"/>
      <c r="DE101" s="176"/>
      <c r="DF101" s="166"/>
      <c r="DG101" s="175"/>
      <c r="DL101" s="177"/>
      <c r="DM101" s="176"/>
      <c r="DN101" s="166"/>
      <c r="DO101" s="175"/>
      <c r="DT101" s="177"/>
      <c r="DU101" s="176"/>
      <c r="DV101" s="166"/>
      <c r="DW101" s="175"/>
      <c r="EB101" s="177"/>
      <c r="EC101" s="176"/>
      <c r="ED101" s="166"/>
      <c r="EE101" s="175"/>
      <c r="EJ101" s="177"/>
      <c r="EK101" s="176"/>
      <c r="EL101" s="166"/>
      <c r="EM101" s="175"/>
      <c r="ER101" s="177"/>
      <c r="ES101" s="176"/>
      <c r="ET101" s="166"/>
      <c r="EU101" s="175"/>
      <c r="EZ101" s="177"/>
      <c r="FA101" s="176"/>
      <c r="FB101" s="166"/>
      <c r="FC101" s="175"/>
      <c r="FH101" s="177"/>
      <c r="FI101" s="176"/>
      <c r="FJ101" s="166"/>
      <c r="FK101" s="175"/>
      <c r="FP101" s="177"/>
      <c r="FQ101" s="176"/>
      <c r="FR101" s="166"/>
      <c r="FS101" s="175"/>
      <c r="FX101" s="177"/>
      <c r="FY101" s="176"/>
      <c r="FZ101" s="166"/>
      <c r="GA101" s="175"/>
      <c r="GF101" s="177"/>
      <c r="GG101" s="176"/>
      <c r="GH101" s="166"/>
      <c r="GI101" s="175"/>
      <c r="GN101" s="177"/>
      <c r="GO101" s="176"/>
      <c r="GP101" s="166"/>
      <c r="GQ101" s="175"/>
      <c r="GV101" s="177"/>
      <c r="GW101" s="176"/>
      <c r="GX101" s="166"/>
      <c r="GY101" s="175"/>
      <c r="HD101" s="177"/>
      <c r="HE101" s="176"/>
      <c r="HF101" s="166"/>
      <c r="HG101" s="175"/>
      <c r="HL101" s="177"/>
      <c r="HM101" s="176"/>
      <c r="HN101" s="166"/>
      <c r="HO101" s="175"/>
      <c r="HT101" s="177"/>
      <c r="HU101" s="176"/>
      <c r="HV101" s="166"/>
      <c r="HW101" s="175"/>
      <c r="IB101" s="177"/>
      <c r="IC101" s="176"/>
      <c r="ID101" s="166"/>
      <c r="IE101" s="175"/>
      <c r="IJ101" s="177"/>
      <c r="IK101" s="176"/>
      <c r="IL101" s="166"/>
      <c r="IM101" s="175"/>
    </row>
    <row r="102" spans="2:247" s="153" customFormat="1">
      <c r="B102" s="599" t="str">
        <f>'Dimens areas verdes'!C457</f>
        <v>trena 20 m</v>
      </c>
      <c r="C102" s="662">
        <f>'Dimens areas verdes'!$D$426</f>
        <v>2</v>
      </c>
      <c r="D102" s="215">
        <v>1</v>
      </c>
      <c r="E102" s="618">
        <f>'Dimens areas verdes'!D457</f>
        <v>0.5</v>
      </c>
      <c r="F102" s="297">
        <f>'Manut Parq Eq fixa Jardineiro'!F71</f>
        <v>32.81</v>
      </c>
      <c r="G102" s="656">
        <f t="shared" si="4"/>
        <v>32.81</v>
      </c>
      <c r="H102" s="320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599" t="str">
        <f>'Dimens areas verdes'!C458</f>
        <v>saco plastico 100 l</v>
      </c>
      <c r="C103" s="662">
        <f>'Dimens areas verdes'!$D$426</f>
        <v>2</v>
      </c>
      <c r="D103" s="215">
        <v>1</v>
      </c>
      <c r="E103" s="618">
        <f>'Dimens areas verdes'!D458</f>
        <v>500</v>
      </c>
      <c r="F103" s="297">
        <f>'Manut Parq Eq fixa Jardineiro'!F72</f>
        <v>0.28000000000000003</v>
      </c>
      <c r="G103" s="656">
        <f t="shared" si="4"/>
        <v>280</v>
      </c>
      <c r="H103" s="320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599" t="str">
        <f>'Dimens areas verdes'!C459</f>
        <v>rastelo</v>
      </c>
      <c r="C104" s="662">
        <f>'Dimens areas verdes'!$D$426</f>
        <v>2</v>
      </c>
      <c r="D104" s="215">
        <v>1</v>
      </c>
      <c r="E104" s="618">
        <f>'Dimens areas verdes'!D459</f>
        <v>0.5</v>
      </c>
      <c r="F104" s="297">
        <f>'Manut Parq Eq fixa Jardineiro'!F73</f>
        <v>25.9</v>
      </c>
      <c r="G104" s="656">
        <f t="shared" si="4"/>
        <v>25.9</v>
      </c>
      <c r="H104" s="320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 ht="13.5" thickBot="1">
      <c r="B105" s="673"/>
      <c r="C105" s="621"/>
      <c r="D105" s="664"/>
      <c r="E105" s="609"/>
      <c r="F105" s="622"/>
      <c r="G105" s="610"/>
      <c r="H105" s="320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 ht="19.5" customHeight="1" thickBot="1">
      <c r="B106" s="637"/>
      <c r="C106" s="637"/>
      <c r="D106" s="639"/>
      <c r="E106" s="650"/>
      <c r="F106" s="665"/>
      <c r="G106" s="649">
        <f>SUM(G83:G105)</f>
        <v>3479.88</v>
      </c>
      <c r="H106" s="320"/>
      <c r="K106" s="172"/>
      <c r="L106" s="172"/>
      <c r="M106" s="171"/>
      <c r="N106" s="171"/>
      <c r="O106" s="170"/>
      <c r="S106" s="172"/>
      <c r="T106" s="172"/>
      <c r="U106" s="171"/>
      <c r="V106" s="171"/>
      <c r="W106" s="170"/>
      <c r="AA106" s="172"/>
      <c r="AB106" s="172"/>
      <c r="AC106" s="171"/>
      <c r="AD106" s="171"/>
      <c r="AE106" s="170"/>
      <c r="AI106" s="172"/>
      <c r="AJ106" s="172"/>
      <c r="AK106" s="171"/>
      <c r="AL106" s="171"/>
      <c r="AM106" s="170"/>
      <c r="AQ106" s="172"/>
      <c r="AR106" s="172"/>
      <c r="AS106" s="171"/>
      <c r="AT106" s="171"/>
      <c r="AU106" s="170"/>
      <c r="AY106" s="172"/>
      <c r="AZ106" s="172"/>
      <c r="BA106" s="171"/>
      <c r="BB106" s="171"/>
      <c r="BC106" s="170"/>
      <c r="BG106" s="172"/>
      <c r="BH106" s="172"/>
      <c r="BI106" s="171"/>
      <c r="BJ106" s="171"/>
      <c r="BK106" s="170"/>
      <c r="BO106" s="172"/>
      <c r="BP106" s="172"/>
      <c r="BQ106" s="171"/>
      <c r="BR106" s="171"/>
      <c r="BS106" s="170"/>
      <c r="BW106" s="172"/>
      <c r="BX106" s="172"/>
      <c r="BY106" s="171"/>
      <c r="BZ106" s="171"/>
      <c r="CA106" s="170"/>
      <c r="CE106" s="172"/>
      <c r="CF106" s="172"/>
      <c r="CG106" s="171"/>
      <c r="CH106" s="171"/>
      <c r="CI106" s="170"/>
      <c r="CM106" s="172"/>
      <c r="CN106" s="172"/>
      <c r="CO106" s="171"/>
      <c r="CP106" s="171"/>
      <c r="CQ106" s="170"/>
      <c r="CU106" s="172"/>
      <c r="CV106" s="172"/>
      <c r="CW106" s="171"/>
      <c r="CX106" s="171"/>
      <c r="CY106" s="170"/>
      <c r="DC106" s="172"/>
      <c r="DD106" s="172"/>
      <c r="DE106" s="171"/>
      <c r="DF106" s="171"/>
      <c r="DG106" s="170"/>
      <c r="DK106" s="172"/>
      <c r="DL106" s="172"/>
      <c r="DM106" s="171"/>
      <c r="DN106" s="171"/>
      <c r="DO106" s="170"/>
      <c r="DS106" s="172"/>
      <c r="DT106" s="172"/>
      <c r="DU106" s="171"/>
      <c r="DV106" s="171"/>
      <c r="DW106" s="170"/>
      <c r="EA106" s="172"/>
      <c r="EB106" s="172"/>
      <c r="EC106" s="171"/>
      <c r="ED106" s="171"/>
      <c r="EE106" s="170"/>
      <c r="EI106" s="172"/>
      <c r="EJ106" s="172"/>
      <c r="EK106" s="171"/>
      <c r="EL106" s="171"/>
      <c r="EM106" s="170"/>
      <c r="EQ106" s="172"/>
      <c r="ER106" s="172"/>
      <c r="ES106" s="171"/>
      <c r="ET106" s="171"/>
      <c r="EU106" s="170"/>
      <c r="EY106" s="172"/>
      <c r="EZ106" s="172"/>
      <c r="FA106" s="171"/>
      <c r="FB106" s="171"/>
      <c r="FC106" s="170"/>
      <c r="FG106" s="172"/>
      <c r="FH106" s="172"/>
      <c r="FI106" s="171"/>
      <c r="FJ106" s="171"/>
      <c r="FK106" s="170"/>
      <c r="FO106" s="172"/>
      <c r="FP106" s="172"/>
      <c r="FQ106" s="171"/>
      <c r="FR106" s="171"/>
      <c r="FS106" s="170"/>
      <c r="FW106" s="172"/>
      <c r="FX106" s="172"/>
      <c r="FY106" s="171"/>
      <c r="FZ106" s="171"/>
      <c r="GA106" s="170"/>
      <c r="GE106" s="172"/>
      <c r="GF106" s="172"/>
      <c r="GG106" s="171"/>
      <c r="GH106" s="171"/>
      <c r="GI106" s="170"/>
      <c r="GM106" s="172"/>
      <c r="GN106" s="172"/>
      <c r="GO106" s="171"/>
      <c r="GP106" s="171"/>
      <c r="GQ106" s="170"/>
      <c r="GU106" s="172"/>
      <c r="GV106" s="172"/>
      <c r="GW106" s="171"/>
      <c r="GX106" s="171"/>
      <c r="GY106" s="170"/>
      <c r="HC106" s="172"/>
      <c r="HD106" s="172"/>
      <c r="HE106" s="171"/>
      <c r="HF106" s="171"/>
      <c r="HG106" s="170"/>
      <c r="HK106" s="172"/>
      <c r="HL106" s="172"/>
      <c r="HM106" s="171"/>
      <c r="HN106" s="171"/>
      <c r="HO106" s="170"/>
      <c r="HS106" s="172"/>
      <c r="HT106" s="172"/>
      <c r="HU106" s="171"/>
      <c r="HV106" s="171"/>
      <c r="HW106" s="170"/>
      <c r="IA106" s="172"/>
      <c r="IB106" s="172"/>
      <c r="IC106" s="171"/>
      <c r="ID106" s="171"/>
      <c r="IE106" s="170"/>
      <c r="II106" s="172"/>
      <c r="IJ106" s="172"/>
      <c r="IK106" s="171"/>
      <c r="IL106" s="171"/>
      <c r="IM106" s="170"/>
    </row>
    <row r="107" spans="2:247">
      <c r="B107" s="335" t="s">
        <v>35</v>
      </c>
      <c r="C107" s="320"/>
      <c r="D107" s="320"/>
      <c r="E107" s="320"/>
      <c r="F107" s="320"/>
      <c r="G107" s="320"/>
      <c r="H107" s="320"/>
    </row>
    <row r="108" spans="2:247">
      <c r="B108" s="335" t="s">
        <v>902</v>
      </c>
      <c r="C108" s="320"/>
      <c r="D108" s="320"/>
      <c r="E108" s="415"/>
      <c r="F108" s="356"/>
      <c r="G108" s="666"/>
      <c r="H108" s="320"/>
    </row>
    <row r="109" spans="2:247" ht="13.5" thickBot="1">
      <c r="B109" s="335"/>
      <c r="C109" s="320"/>
      <c r="D109" s="320"/>
      <c r="E109" s="415"/>
      <c r="F109" s="356"/>
      <c r="G109" s="666"/>
      <c r="H109" s="320"/>
    </row>
    <row r="110" spans="2:247">
      <c r="B110" s="335"/>
      <c r="C110" s="320"/>
      <c r="D110" s="320"/>
      <c r="E110" s="667" t="s">
        <v>36</v>
      </c>
      <c r="F110" s="668"/>
      <c r="G110" s="197">
        <f>'Dimens areas verdes'!D430</f>
        <v>2268.1849315068494</v>
      </c>
      <c r="H110" s="320"/>
    </row>
    <row r="111" spans="2:247" ht="13.5" thickBot="1">
      <c r="B111" s="357" t="s">
        <v>38</v>
      </c>
      <c r="C111" s="320"/>
      <c r="D111" s="320"/>
      <c r="E111" s="669" t="s">
        <v>37</v>
      </c>
      <c r="F111" s="356"/>
      <c r="G111" s="278">
        <f>'Dimens areas verdes'!D426</f>
        <v>2</v>
      </c>
      <c r="H111" s="320"/>
    </row>
    <row r="112" spans="2:247" ht="13.5" thickBot="1">
      <c r="B112" s="670"/>
      <c r="C112" s="722" t="s">
        <v>39</v>
      </c>
      <c r="D112" s="671" t="s">
        <v>40</v>
      </c>
      <c r="E112" s="671" t="s">
        <v>41</v>
      </c>
      <c r="F112" s="672" t="s">
        <v>26</v>
      </c>
      <c r="G112" s="356"/>
      <c r="H112" s="320"/>
    </row>
    <row r="113" spans="2:8" ht="20.100000000000001" customHeight="1" thickBot="1">
      <c r="B113" s="673" t="s">
        <v>104</v>
      </c>
      <c r="C113" s="674">
        <f>G110</f>
        <v>2268.1849315068494</v>
      </c>
      <c r="D113" s="609">
        <f>Banco!D67</f>
        <v>4.2300000000000004</v>
      </c>
      <c r="E113" s="704">
        <f>Banco!D220</f>
        <v>4</v>
      </c>
      <c r="F113" s="427">
        <f>(C113/E113)*D113</f>
        <v>2398.6055650684934</v>
      </c>
      <c r="G113" s="356"/>
      <c r="H113" s="320"/>
    </row>
    <row r="114" spans="2:8">
      <c r="B114" s="320"/>
      <c r="C114" s="320"/>
      <c r="D114" s="320"/>
      <c r="E114" s="320"/>
      <c r="F114" s="320"/>
      <c r="G114" s="320"/>
      <c r="H114" s="320"/>
    </row>
    <row r="115" spans="2:8" ht="13.5" thickBot="1">
      <c r="B115" s="383" t="s">
        <v>42</v>
      </c>
      <c r="C115" s="320"/>
      <c r="D115" s="320"/>
      <c r="E115" s="320"/>
      <c r="F115" s="320"/>
      <c r="G115" s="320"/>
      <c r="H115" s="320"/>
    </row>
    <row r="116" spans="2:8" ht="13.5" thickBot="1">
      <c r="B116" s="595" t="s">
        <v>393</v>
      </c>
      <c r="C116" s="676"/>
      <c r="D116" s="677"/>
      <c r="E116" s="677">
        <f>Banco!D229</f>
        <v>0.1</v>
      </c>
      <c r="F116" s="672" t="s">
        <v>26</v>
      </c>
      <c r="G116" s="320"/>
      <c r="H116" s="320"/>
    </row>
    <row r="117" spans="2:8" ht="13.5" thickBot="1">
      <c r="B117" s="608" t="s">
        <v>105</v>
      </c>
      <c r="C117" s="678"/>
      <c r="D117" s="678"/>
      <c r="E117" s="679"/>
      <c r="F117" s="427">
        <f>F113*E116</f>
        <v>239.86055650684935</v>
      </c>
      <c r="G117" s="320"/>
      <c r="H117" s="320"/>
    </row>
    <row r="118" spans="2:8">
      <c r="B118" s="357"/>
      <c r="C118" s="356"/>
      <c r="D118" s="356"/>
      <c r="E118" s="356"/>
      <c r="F118" s="403"/>
      <c r="G118" s="320"/>
      <c r="H118" s="320"/>
    </row>
    <row r="119" spans="2:8" ht="13.5" thickBot="1">
      <c r="B119" s="357" t="s">
        <v>44</v>
      </c>
      <c r="C119" s="320"/>
      <c r="D119" s="320"/>
      <c r="E119" s="320"/>
      <c r="F119" s="320"/>
      <c r="G119" s="320"/>
      <c r="H119" s="320"/>
    </row>
    <row r="120" spans="2:8">
      <c r="B120" s="625"/>
      <c r="C120" s="680" t="s">
        <v>45</v>
      </c>
      <c r="D120" s="627" t="s">
        <v>32</v>
      </c>
      <c r="E120" s="681" t="s">
        <v>26</v>
      </c>
      <c r="F120" s="320"/>
      <c r="G120" s="320"/>
      <c r="H120" s="383"/>
    </row>
    <row r="121" spans="2:8" ht="13.5" thickBot="1">
      <c r="B121" s="673" t="s">
        <v>109</v>
      </c>
      <c r="C121" s="682">
        <f>G111*'Dimens areas verdes'!D121</f>
        <v>16</v>
      </c>
      <c r="D121" s="683">
        <f>Banco!D185</f>
        <v>35</v>
      </c>
      <c r="E121" s="675">
        <f>C121*D121</f>
        <v>560</v>
      </c>
      <c r="F121" s="320"/>
      <c r="G121" s="320"/>
      <c r="H121" s="320"/>
    </row>
    <row r="122" spans="2:8">
      <c r="B122" s="320"/>
      <c r="C122" s="320"/>
      <c r="D122" s="320"/>
      <c r="E122" s="320"/>
      <c r="F122" s="320"/>
      <c r="G122" s="320"/>
      <c r="H122" s="320"/>
    </row>
    <row r="123" spans="2:8" ht="13.5" thickBot="1">
      <c r="B123" s="383" t="s">
        <v>46</v>
      </c>
      <c r="C123" s="335"/>
      <c r="D123" s="335"/>
      <c r="E123" s="335"/>
      <c r="F123" s="320"/>
      <c r="G123" s="320"/>
      <c r="H123" s="383"/>
    </row>
    <row r="124" spans="2:8" ht="13.5" thickBot="1">
      <c r="B124" s="684" t="s">
        <v>28</v>
      </c>
      <c r="C124" s="685" t="s">
        <v>50</v>
      </c>
      <c r="D124" s="685" t="s">
        <v>32</v>
      </c>
      <c r="E124" s="617" t="s">
        <v>76</v>
      </c>
      <c r="F124" s="320"/>
      <c r="G124" s="320"/>
      <c r="H124" s="320"/>
    </row>
    <row r="125" spans="2:8">
      <c r="B125" s="599" t="s">
        <v>47</v>
      </c>
      <c r="C125" s="213">
        <v>6</v>
      </c>
      <c r="D125" s="297">
        <f>Banco!D107</f>
        <v>1605</v>
      </c>
      <c r="E125" s="687">
        <f>D125*C125</f>
        <v>9630</v>
      </c>
      <c r="F125" s="356"/>
      <c r="G125" s="320"/>
      <c r="H125" s="320"/>
    </row>
    <row r="126" spans="2:8">
      <c r="B126" s="602" t="s">
        <v>49</v>
      </c>
      <c r="C126" s="180">
        <v>12</v>
      </c>
      <c r="D126" s="686">
        <f>Banco!D109</f>
        <v>394</v>
      </c>
      <c r="E126" s="688">
        <f>D126*C126</f>
        <v>4728</v>
      </c>
      <c r="F126" s="320"/>
      <c r="G126" s="320"/>
      <c r="H126" s="320"/>
    </row>
    <row r="127" spans="2:8" ht="13.5" thickBot="1">
      <c r="B127" s="689" t="s">
        <v>106</v>
      </c>
      <c r="C127" s="690"/>
      <c r="D127" s="690"/>
      <c r="E127" s="691">
        <f>SUM(E125:E126)</f>
        <v>14358</v>
      </c>
      <c r="F127" s="320"/>
      <c r="G127" s="320"/>
      <c r="H127" s="320"/>
    </row>
    <row r="128" spans="2:8" ht="13.5" thickBot="1">
      <c r="B128" s="320"/>
      <c r="C128" s="320"/>
      <c r="D128" s="320"/>
      <c r="E128" s="320"/>
      <c r="F128" s="320"/>
      <c r="G128" s="320"/>
      <c r="H128" s="320"/>
    </row>
    <row r="129" spans="2:8" ht="13.5" thickBot="1">
      <c r="B129" s="437" t="s">
        <v>108</v>
      </c>
      <c r="C129" s="438"/>
      <c r="D129" s="438"/>
      <c r="E129" s="692">
        <f>Banco!D249</f>
        <v>80000</v>
      </c>
      <c r="F129" s="320"/>
      <c r="G129" s="320"/>
      <c r="H129" s="320"/>
    </row>
    <row r="130" spans="2:8" ht="13.5" thickBot="1">
      <c r="B130" s="357"/>
      <c r="C130" s="356"/>
      <c r="D130" s="356"/>
      <c r="E130" s="395"/>
      <c r="F130" s="320"/>
      <c r="G130" s="320"/>
      <c r="H130" s="320"/>
    </row>
    <row r="131" spans="2:8" ht="13.5" thickBot="1">
      <c r="B131" s="320"/>
      <c r="C131" s="320"/>
      <c r="D131" s="320"/>
      <c r="E131" s="693" t="s">
        <v>26</v>
      </c>
      <c r="F131" s="320"/>
      <c r="G131" s="320"/>
      <c r="H131" s="320"/>
    </row>
    <row r="132" spans="2:8" ht="13.5" thickBot="1">
      <c r="B132" s="437" t="s">
        <v>107</v>
      </c>
      <c r="C132" s="438"/>
      <c r="D132" s="438"/>
      <c r="E132" s="427">
        <f>(E127*C113)/E129</f>
        <v>407.08249058219178</v>
      </c>
      <c r="F132" s="320"/>
      <c r="G132" s="320"/>
      <c r="H132" s="320"/>
    </row>
    <row r="133" spans="2:8">
      <c r="B133" s="320"/>
      <c r="C133" s="320"/>
      <c r="D133" s="320"/>
      <c r="E133" s="320"/>
      <c r="F133" s="320"/>
      <c r="G133" s="320"/>
      <c r="H133" s="320"/>
    </row>
    <row r="134" spans="2:8">
      <c r="B134" s="357" t="s">
        <v>51</v>
      </c>
      <c r="C134" s="320"/>
      <c r="D134" s="320"/>
      <c r="E134" s="320"/>
      <c r="F134" s="320"/>
      <c r="G134" s="320"/>
      <c r="H134" s="320"/>
    </row>
    <row r="135" spans="2:8" ht="13.5" thickBot="1">
      <c r="B135" s="320"/>
      <c r="C135" s="320"/>
      <c r="D135" s="320"/>
      <c r="E135" s="320"/>
      <c r="F135" s="320"/>
      <c r="G135" s="320"/>
      <c r="H135" s="320"/>
    </row>
    <row r="136" spans="2:8" ht="15" customHeight="1">
      <c r="B136" s="1374" t="s">
        <v>396</v>
      </c>
      <c r="C136" s="1375"/>
      <c r="D136" s="1375"/>
      <c r="E136" s="694">
        <f>Banco!D233</f>
        <v>0.3</v>
      </c>
      <c r="F136" s="320"/>
      <c r="G136" s="320"/>
      <c r="H136" s="320"/>
    </row>
    <row r="137" spans="2:8" ht="13.5" thickBot="1">
      <c r="B137" s="1376" t="s">
        <v>635</v>
      </c>
      <c r="C137" s="1377"/>
      <c r="D137" s="1377"/>
      <c r="E137" s="695">
        <f>Banco!D234</f>
        <v>0.2</v>
      </c>
      <c r="F137" s="320"/>
      <c r="G137" s="320"/>
      <c r="H137" s="320"/>
    </row>
    <row r="138" spans="2:8">
      <c r="B138" s="320"/>
      <c r="C138" s="320"/>
      <c r="D138" s="320"/>
      <c r="E138" s="320"/>
      <c r="F138" s="320"/>
      <c r="G138" s="320"/>
      <c r="H138" s="320"/>
    </row>
    <row r="139" spans="2:8" ht="15" customHeight="1">
      <c r="B139" s="357" t="s">
        <v>407</v>
      </c>
      <c r="C139" s="320"/>
      <c r="D139" s="320"/>
      <c r="E139" s="320"/>
      <c r="F139" s="320"/>
      <c r="G139" s="320"/>
      <c r="H139" s="320"/>
    </row>
    <row r="140" spans="2:8" ht="13.5" thickBot="1">
      <c r="B140" s="357"/>
      <c r="C140" s="320"/>
      <c r="D140" s="320"/>
      <c r="E140" s="320"/>
      <c r="F140" s="320"/>
      <c r="G140" s="320"/>
      <c r="H140" s="320"/>
    </row>
    <row r="141" spans="2:8" ht="13.5" thickBot="1">
      <c r="B141" s="696"/>
      <c r="C141" s="627" t="s">
        <v>43</v>
      </c>
      <c r="D141" s="627" t="s">
        <v>81</v>
      </c>
      <c r="E141" s="627" t="s">
        <v>80</v>
      </c>
      <c r="F141" s="482" t="s">
        <v>1328</v>
      </c>
      <c r="G141" s="672" t="s">
        <v>26</v>
      </c>
      <c r="H141" s="320"/>
    </row>
    <row r="142" spans="2:8" ht="13.5" thickBot="1">
      <c r="B142" s="634" t="s">
        <v>1123</v>
      </c>
      <c r="C142" s="621">
        <f>G111</f>
        <v>2</v>
      </c>
      <c r="D142" s="697">
        <f>Banco!D156</f>
        <v>227212</v>
      </c>
      <c r="E142" s="698">
        <f>D142*E136</f>
        <v>68163.599999999991</v>
      </c>
      <c r="F142" s="699">
        <f>Banco!D280</f>
        <v>30</v>
      </c>
      <c r="G142" s="427">
        <f>C142*E142/F142</f>
        <v>4544.24</v>
      </c>
      <c r="H142" s="320"/>
    </row>
    <row r="143" spans="2:8">
      <c r="B143" s="357"/>
      <c r="C143" s="356"/>
      <c r="D143" s="700"/>
      <c r="E143" s="700"/>
      <c r="F143" s="356"/>
      <c r="G143" s="403"/>
      <c r="H143" s="320"/>
    </row>
    <row r="144" spans="2:8" ht="13.5" thickBot="1">
      <c r="B144" s="357" t="s">
        <v>636</v>
      </c>
      <c r="C144" s="320"/>
      <c r="D144" s="320"/>
      <c r="E144" s="320"/>
      <c r="F144" s="320"/>
      <c r="G144" s="320"/>
      <c r="H144" s="320"/>
    </row>
    <row r="145" spans="2:8" ht="13.5" thickBot="1">
      <c r="B145" s="696"/>
      <c r="C145" s="627" t="s">
        <v>43</v>
      </c>
      <c r="D145" s="627" t="s">
        <v>81</v>
      </c>
      <c r="E145" s="627" t="s">
        <v>80</v>
      </c>
      <c r="F145" s="482" t="s">
        <v>1328</v>
      </c>
      <c r="G145" s="672" t="s">
        <v>26</v>
      </c>
      <c r="H145" s="320"/>
    </row>
    <row r="146" spans="2:8" ht="13.5" thickBot="1">
      <c r="B146" s="634" t="s">
        <v>1124</v>
      </c>
      <c r="C146" s="621">
        <f>C142</f>
        <v>2</v>
      </c>
      <c r="D146" s="697">
        <f>Banco!D144+Banco!D148</f>
        <v>26083.333333333336</v>
      </c>
      <c r="E146" s="698">
        <f>D146*E137</f>
        <v>5216.6666666666679</v>
      </c>
      <c r="F146" s="699">
        <f>F142</f>
        <v>30</v>
      </c>
      <c r="G146" s="427">
        <f>C146*E146/F146</f>
        <v>347.77777777777789</v>
      </c>
      <c r="H146" s="320"/>
    </row>
    <row r="147" spans="2:8">
      <c r="B147" s="357"/>
      <c r="C147" s="356"/>
      <c r="D147" s="700"/>
      <c r="E147" s="700"/>
      <c r="F147" s="356"/>
      <c r="G147" s="403"/>
      <c r="H147" s="320"/>
    </row>
    <row r="148" spans="2:8">
      <c r="B148" s="357" t="s">
        <v>53</v>
      </c>
      <c r="C148" s="320"/>
      <c r="D148" s="320"/>
      <c r="E148" s="320"/>
      <c r="F148" s="320"/>
      <c r="G148" s="320"/>
      <c r="H148" s="320"/>
    </row>
    <row r="149" spans="2:8" ht="13.5" thickBot="1">
      <c r="B149" s="357"/>
      <c r="C149" s="320"/>
      <c r="D149" s="320"/>
      <c r="E149" s="320"/>
      <c r="F149" s="320"/>
      <c r="G149" s="320"/>
      <c r="H149" s="320"/>
    </row>
    <row r="150" spans="2:8">
      <c r="B150" s="1374" t="s">
        <v>396</v>
      </c>
      <c r="C150" s="1375"/>
      <c r="D150" s="1375"/>
      <c r="E150" s="694">
        <f>1-Banco!F157</f>
        <v>0.30000000000000004</v>
      </c>
      <c r="F150" s="320"/>
      <c r="G150" s="320"/>
      <c r="H150" s="320"/>
    </row>
    <row r="151" spans="2:8" ht="13.5" thickBot="1">
      <c r="B151" s="1376" t="s">
        <v>635</v>
      </c>
      <c r="C151" s="1377"/>
      <c r="D151" s="1377"/>
      <c r="E151" s="695">
        <f>1-Banco!F148</f>
        <v>0.35</v>
      </c>
      <c r="F151" s="320"/>
      <c r="G151" s="320"/>
      <c r="H151" s="320"/>
    </row>
    <row r="152" spans="2:8">
      <c r="B152" s="357"/>
      <c r="C152" s="320"/>
      <c r="D152" s="320"/>
      <c r="E152" s="320"/>
      <c r="F152" s="320"/>
      <c r="G152" s="320"/>
      <c r="H152" s="320"/>
    </row>
    <row r="153" spans="2:8" ht="13.5" thickBot="1">
      <c r="B153" s="357" t="s">
        <v>408</v>
      </c>
      <c r="C153" s="320"/>
      <c r="D153" s="320"/>
      <c r="E153" s="320"/>
      <c r="F153" s="320"/>
      <c r="G153" s="320"/>
      <c r="H153" s="320"/>
    </row>
    <row r="154" spans="2:8" ht="13.5" thickBot="1">
      <c r="B154" s="696"/>
      <c r="C154" s="627" t="s">
        <v>43</v>
      </c>
      <c r="D154" s="627" t="s">
        <v>81</v>
      </c>
      <c r="E154" s="627" t="s">
        <v>1036</v>
      </c>
      <c r="F154" s="627" t="s">
        <v>52</v>
      </c>
      <c r="G154" s="672" t="s">
        <v>26</v>
      </c>
      <c r="H154" s="320"/>
    </row>
    <row r="155" spans="2:8" ht="13.5" thickBot="1">
      <c r="B155" s="634" t="s">
        <v>1126</v>
      </c>
      <c r="C155" s="701">
        <f>G111</f>
        <v>2</v>
      </c>
      <c r="D155" s="697">
        <f>D142</f>
        <v>227212</v>
      </c>
      <c r="E155" s="698">
        <f>D155*E150</f>
        <v>68163.600000000006</v>
      </c>
      <c r="F155" s="699">
        <f>Banco!D262</f>
        <v>48</v>
      </c>
      <c r="G155" s="427">
        <f>C155*E155/F155</f>
        <v>2840.15</v>
      </c>
      <c r="H155" s="320"/>
    </row>
    <row r="156" spans="2:8">
      <c r="B156" s="357"/>
      <c r="C156" s="356"/>
      <c r="D156" s="700"/>
      <c r="E156" s="700"/>
      <c r="F156" s="356"/>
      <c r="G156" s="403"/>
      <c r="H156" s="320"/>
    </row>
    <row r="157" spans="2:8" ht="13.5" thickBot="1">
      <c r="B157" s="357" t="s">
        <v>637</v>
      </c>
      <c r="C157" s="320"/>
      <c r="D157" s="320"/>
      <c r="E157" s="320"/>
      <c r="F157" s="320"/>
      <c r="G157" s="320"/>
      <c r="H157" s="320"/>
    </row>
    <row r="158" spans="2:8" ht="13.5" thickBot="1">
      <c r="B158" s="696"/>
      <c r="C158" s="627" t="s">
        <v>43</v>
      </c>
      <c r="D158" s="627" t="s">
        <v>81</v>
      </c>
      <c r="E158" s="627" t="s">
        <v>1036</v>
      </c>
      <c r="F158" s="627" t="s">
        <v>52</v>
      </c>
      <c r="G158" s="672" t="s">
        <v>26</v>
      </c>
      <c r="H158" s="320"/>
    </row>
    <row r="159" spans="2:8" ht="13.5" thickBot="1">
      <c r="B159" s="634" t="s">
        <v>1127</v>
      </c>
      <c r="C159" s="621">
        <f>C155</f>
        <v>2</v>
      </c>
      <c r="D159" s="697">
        <f>D146</f>
        <v>26083.333333333336</v>
      </c>
      <c r="E159" s="698">
        <f>D159*E151</f>
        <v>9129.1666666666661</v>
      </c>
      <c r="F159" s="699">
        <f>Banco!D255</f>
        <v>60</v>
      </c>
      <c r="G159" s="427">
        <f>C159*E159/F159</f>
        <v>304.30555555555554</v>
      </c>
      <c r="H159" s="320"/>
    </row>
    <row r="160" spans="2:8">
      <c r="B160" s="357"/>
      <c r="C160" s="320"/>
      <c r="D160" s="320"/>
      <c r="E160" s="320"/>
      <c r="F160" s="320"/>
      <c r="G160" s="320"/>
      <c r="H160" s="320"/>
    </row>
    <row r="161" spans="2:8" ht="13.5" thickBot="1">
      <c r="B161" s="383" t="s">
        <v>84</v>
      </c>
      <c r="C161" s="320"/>
      <c r="D161" s="320"/>
      <c r="E161" s="320"/>
      <c r="F161" s="320"/>
      <c r="G161" s="320"/>
      <c r="H161" s="320"/>
    </row>
    <row r="162" spans="2:8" ht="13.5" thickBot="1">
      <c r="B162" s="615" t="s">
        <v>28</v>
      </c>
      <c r="C162" s="617" t="s">
        <v>79</v>
      </c>
      <c r="D162" s="320"/>
      <c r="E162" s="320"/>
      <c r="F162" s="320"/>
      <c r="G162" s="320"/>
      <c r="H162" s="320"/>
    </row>
    <row r="163" spans="2:8">
      <c r="B163" s="599" t="s">
        <v>54</v>
      </c>
      <c r="C163" s="687">
        <f>D142*Banco!D269</f>
        <v>2272.12</v>
      </c>
      <c r="D163" s="320"/>
      <c r="E163" s="320"/>
      <c r="F163" s="320"/>
      <c r="G163" s="320"/>
      <c r="H163" s="320"/>
    </row>
    <row r="164" spans="2:8">
      <c r="B164" s="602" t="s">
        <v>55</v>
      </c>
      <c r="C164" s="688">
        <f>Banco!D267</f>
        <v>5.78</v>
      </c>
      <c r="D164" s="320"/>
      <c r="E164" s="320"/>
      <c r="F164" s="320"/>
      <c r="G164" s="320"/>
      <c r="H164" s="320"/>
    </row>
    <row r="165" spans="2:8" ht="13.5" thickBot="1">
      <c r="B165" s="602" t="s">
        <v>56</v>
      </c>
      <c r="C165" s="688">
        <f>D142*Banco!D272</f>
        <v>3408.18</v>
      </c>
      <c r="D165" s="320"/>
      <c r="E165" s="320"/>
      <c r="F165" s="320"/>
      <c r="G165" s="320"/>
      <c r="H165" s="320"/>
    </row>
    <row r="166" spans="2:8" ht="13.5" thickBot="1">
      <c r="B166" s="602" t="s">
        <v>85</v>
      </c>
      <c r="C166" s="688">
        <f>SUM(C163:C165)</f>
        <v>5686.08</v>
      </c>
      <c r="D166" s="693" t="s">
        <v>26</v>
      </c>
      <c r="E166" s="320"/>
      <c r="F166" s="320"/>
      <c r="G166" s="320"/>
      <c r="H166" s="320"/>
    </row>
    <row r="167" spans="2:8" ht="13.5" thickBot="1">
      <c r="B167" s="608" t="s">
        <v>86</v>
      </c>
      <c r="C167" s="702">
        <f>C166/12</f>
        <v>473.84</v>
      </c>
      <c r="D167" s="703">
        <f>G111*C167</f>
        <v>947.68</v>
      </c>
      <c r="E167" s="320"/>
      <c r="F167" s="320"/>
      <c r="G167" s="320"/>
      <c r="H167" s="320"/>
    </row>
    <row r="168" spans="2:8">
      <c r="B168" s="320"/>
      <c r="C168" s="320"/>
      <c r="D168" s="320"/>
      <c r="E168" s="320"/>
      <c r="F168" s="320"/>
      <c r="G168" s="181"/>
      <c r="H168" s="320"/>
    </row>
    <row r="169" spans="2:8" ht="13.5" thickBot="1">
      <c r="B169" s="357" t="s">
        <v>440</v>
      </c>
      <c r="C169" s="320"/>
      <c r="D169" s="320"/>
      <c r="E169" s="415"/>
      <c r="F169" s="356"/>
      <c r="G169" s="181"/>
      <c r="H169" s="320"/>
    </row>
    <row r="170" spans="2:8" ht="13.5" thickBot="1">
      <c r="B170" s="670"/>
      <c r="C170" s="722" t="s">
        <v>442</v>
      </c>
      <c r="D170" s="627" t="s">
        <v>81</v>
      </c>
      <c r="E170" s="672" t="s">
        <v>26</v>
      </c>
      <c r="F170" s="382"/>
      <c r="G170" s="181"/>
      <c r="H170" s="320"/>
    </row>
    <row r="171" spans="2:8" ht="13.5" thickBot="1">
      <c r="B171" s="673" t="s">
        <v>441</v>
      </c>
      <c r="C171" s="727">
        <f>G111</f>
        <v>2</v>
      </c>
      <c r="D171" s="704">
        <f>Banco!D274</f>
        <v>160</v>
      </c>
      <c r="E171" s="661">
        <f>C171*D171</f>
        <v>320</v>
      </c>
      <c r="F171" s="401"/>
      <c r="G171" s="181"/>
      <c r="H171" s="320"/>
    </row>
    <row r="172" spans="2:8" ht="13.5" thickBot="1">
      <c r="B172" s="320"/>
      <c r="C172" s="320"/>
      <c r="D172" s="320"/>
      <c r="E172" s="320"/>
      <c r="F172" s="320"/>
      <c r="G172" s="181"/>
      <c r="H172" s="320"/>
    </row>
    <row r="173" spans="2:8" ht="13.5" thickBot="1">
      <c r="B173" s="320"/>
      <c r="C173" s="320"/>
      <c r="D173" s="320"/>
      <c r="E173" s="320"/>
      <c r="F173" s="320"/>
      <c r="G173" s="693" t="s">
        <v>26</v>
      </c>
      <c r="H173" s="320"/>
    </row>
    <row r="174" spans="2:8" ht="13.5" thickBot="1">
      <c r="B174" s="1371" t="s">
        <v>764</v>
      </c>
      <c r="C174" s="1372"/>
      <c r="D174" s="1372"/>
      <c r="E174" s="1372"/>
      <c r="F174" s="1372"/>
      <c r="G174" s="427">
        <f>D167+G159+G155+G146+G142+E132+E121+F117+F113+E171</f>
        <v>12909.70194549087</v>
      </c>
      <c r="H174" s="725"/>
    </row>
    <row r="175" spans="2:8">
      <c r="B175" s="705"/>
      <c r="C175" s="705"/>
      <c r="D175" s="705"/>
      <c r="E175" s="705"/>
      <c r="F175" s="705"/>
      <c r="G175" s="401"/>
      <c r="H175" s="725"/>
    </row>
    <row r="176" spans="2:8">
      <c r="B176" s="335" t="s">
        <v>1639</v>
      </c>
      <c r="C176" s="320"/>
      <c r="D176" s="320"/>
      <c r="E176" s="415"/>
      <c r="F176" s="356"/>
      <c r="G176" s="666"/>
      <c r="H176" s="320"/>
    </row>
    <row r="177" spans="2:8" ht="13.5" thickBot="1">
      <c r="B177" s="335"/>
      <c r="C177" s="320"/>
      <c r="D177" s="320"/>
      <c r="E177" s="415"/>
      <c r="F177" s="356"/>
      <c r="G177" s="666"/>
      <c r="H177" s="320"/>
    </row>
    <row r="178" spans="2:8" ht="13.5" thickBot="1">
      <c r="B178" s="745"/>
      <c r="C178" s="319"/>
      <c r="D178" s="319"/>
      <c r="E178" s="803" t="s">
        <v>825</v>
      </c>
      <c r="F178" s="804"/>
      <c r="G178" s="196">
        <f>'Dimens areas verdes'!D434</f>
        <v>572</v>
      </c>
      <c r="H178" s="320"/>
    </row>
    <row r="179" spans="2:8" ht="13.5" thickBot="1">
      <c r="B179" s="805" t="s">
        <v>1585</v>
      </c>
      <c r="C179" s="319"/>
      <c r="D179" s="319"/>
      <c r="E179" s="856" t="s">
        <v>1640</v>
      </c>
      <c r="F179" s="807"/>
      <c r="G179" s="293">
        <f>'Dimens areas verdes'!E432</f>
        <v>4</v>
      </c>
      <c r="H179" s="320"/>
    </row>
    <row r="180" spans="2:8" ht="13.5" thickBot="1">
      <c r="B180" s="808"/>
      <c r="C180" s="871" t="s">
        <v>448</v>
      </c>
      <c r="D180" s="809" t="s">
        <v>40</v>
      </c>
      <c r="E180" s="809" t="s">
        <v>1587</v>
      </c>
      <c r="F180" s="810" t="s">
        <v>26</v>
      </c>
      <c r="G180" s="807"/>
      <c r="H180" s="320"/>
    </row>
    <row r="181" spans="2:8" ht="13.5" thickBot="1">
      <c r="B181" s="811" t="s">
        <v>110</v>
      </c>
      <c r="C181" s="812">
        <f>G178</f>
        <v>572</v>
      </c>
      <c r="D181" s="740">
        <f>Banco!D47</f>
        <v>5.49</v>
      </c>
      <c r="E181" s="813">
        <f>Banco!D223</f>
        <v>0.63200000000000001</v>
      </c>
      <c r="F181" s="814">
        <f>C181*D181*E181</f>
        <v>1984.6569600000003</v>
      </c>
      <c r="G181" s="807"/>
      <c r="H181" s="320"/>
    </row>
    <row r="182" spans="2:8">
      <c r="B182" s="319"/>
      <c r="C182" s="319"/>
      <c r="D182" s="319"/>
      <c r="E182" s="319"/>
      <c r="F182" s="319"/>
      <c r="G182" s="319"/>
      <c r="H182" s="320"/>
    </row>
    <row r="183" spans="2:8" ht="13.5" thickBot="1">
      <c r="B183" s="829" t="s">
        <v>1586</v>
      </c>
      <c r="C183" s="319"/>
      <c r="D183" s="319"/>
      <c r="E183" s="319"/>
      <c r="F183" s="319"/>
      <c r="G183" s="319"/>
      <c r="H183" s="320"/>
    </row>
    <row r="184" spans="2:8" ht="13.5" thickBot="1">
      <c r="B184" s="815" t="s">
        <v>1588</v>
      </c>
      <c r="C184" s="1073" t="s">
        <v>1589</v>
      </c>
      <c r="D184" s="809" t="s">
        <v>40</v>
      </c>
      <c r="E184" s="1074" t="s">
        <v>1590</v>
      </c>
      <c r="F184" s="810" t="s">
        <v>26</v>
      </c>
      <c r="G184" s="319"/>
      <c r="H184" s="320"/>
    </row>
    <row r="185" spans="2:8" ht="13.5" thickBot="1">
      <c r="B185" s="818" t="s">
        <v>105</v>
      </c>
      <c r="C185" s="753">
        <f>C181*E181</f>
        <v>361.50400000000002</v>
      </c>
      <c r="D185" s="753">
        <f>Banco!D68</f>
        <v>28</v>
      </c>
      <c r="E185" s="1075">
        <f>Banco!D231</f>
        <v>0.03</v>
      </c>
      <c r="F185" s="814">
        <f>C185*D185*E185</f>
        <v>303.66336000000001</v>
      </c>
      <c r="G185" s="319"/>
      <c r="H185" s="320"/>
    </row>
    <row r="186" spans="2:8">
      <c r="B186" s="335"/>
      <c r="C186" s="320"/>
      <c r="D186" s="320"/>
      <c r="E186" s="415"/>
      <c r="F186" s="356"/>
      <c r="G186" s="666"/>
      <c r="H186" s="320"/>
    </row>
    <row r="187" spans="2:8">
      <c r="B187" s="357" t="s">
        <v>1644</v>
      </c>
      <c r="C187" s="320"/>
      <c r="D187" s="320"/>
      <c r="E187" s="320"/>
      <c r="F187" s="320"/>
      <c r="G187" s="320"/>
      <c r="H187" s="320"/>
    </row>
    <row r="188" spans="2:8" ht="13.5" thickBot="1">
      <c r="B188" s="357"/>
      <c r="C188" s="320"/>
      <c r="D188" s="320"/>
      <c r="E188" s="320"/>
      <c r="F188" s="320"/>
      <c r="G188" s="320"/>
      <c r="H188" s="320"/>
    </row>
    <row r="189" spans="2:8" ht="13.5" thickBot="1">
      <c r="B189" s="1369" t="s">
        <v>689</v>
      </c>
      <c r="C189" s="1370"/>
      <c r="D189" s="1370"/>
      <c r="E189" s="708">
        <f>Banco!D237</f>
        <v>0.25</v>
      </c>
      <c r="F189" s="320"/>
      <c r="G189" s="320"/>
      <c r="H189" s="320"/>
    </row>
    <row r="190" spans="2:8">
      <c r="B190" s="320"/>
      <c r="C190" s="320"/>
      <c r="D190" s="320"/>
      <c r="E190" s="320"/>
      <c r="F190" s="320"/>
      <c r="G190" s="320"/>
      <c r="H190" s="320"/>
    </row>
    <row r="191" spans="2:8" ht="13.5" thickBot="1">
      <c r="B191" s="357" t="s">
        <v>1645</v>
      </c>
      <c r="C191" s="320"/>
      <c r="D191" s="320"/>
      <c r="E191" s="320"/>
      <c r="F191" s="320"/>
      <c r="G191" s="320"/>
      <c r="H191" s="320"/>
    </row>
    <row r="192" spans="2:8" ht="13.5" thickBot="1">
      <c r="B192" s="696"/>
      <c r="C192" s="627" t="s">
        <v>43</v>
      </c>
      <c r="D192" s="627" t="s">
        <v>81</v>
      </c>
      <c r="E192" s="627" t="s">
        <v>80</v>
      </c>
      <c r="F192" s="482" t="s">
        <v>1328</v>
      </c>
      <c r="G192" s="672" t="s">
        <v>26</v>
      </c>
      <c r="H192" s="320"/>
    </row>
    <row r="193" spans="2:8" ht="13.5" thickBot="1">
      <c r="B193" s="634" t="s">
        <v>1151</v>
      </c>
      <c r="C193" s="709">
        <f>G179</f>
        <v>4</v>
      </c>
      <c r="D193" s="697">
        <f>Banco!D181</f>
        <v>2063.6799999999998</v>
      </c>
      <c r="E193" s="698">
        <f>D193*E189</f>
        <v>515.91999999999996</v>
      </c>
      <c r="F193" s="699">
        <f>Banco!D280</f>
        <v>30</v>
      </c>
      <c r="G193" s="427">
        <f>C193*E193/F193</f>
        <v>68.789333333333332</v>
      </c>
      <c r="H193" s="320"/>
    </row>
    <row r="194" spans="2:8">
      <c r="B194" s="357"/>
      <c r="C194" s="356"/>
      <c r="D194" s="700"/>
      <c r="E194" s="700"/>
      <c r="F194" s="356"/>
      <c r="G194" s="403"/>
      <c r="H194" s="320"/>
    </row>
    <row r="195" spans="2:8">
      <c r="B195" s="357" t="s">
        <v>1646</v>
      </c>
      <c r="C195" s="320"/>
      <c r="D195" s="320"/>
      <c r="E195" s="320"/>
      <c r="F195" s="320"/>
      <c r="G195" s="320"/>
      <c r="H195" s="320"/>
    </row>
    <row r="196" spans="2:8" ht="13.5" thickBot="1">
      <c r="B196" s="357"/>
      <c r="C196" s="320"/>
      <c r="D196" s="320"/>
      <c r="E196" s="320"/>
      <c r="F196" s="320"/>
      <c r="G196" s="320"/>
      <c r="H196" s="320"/>
    </row>
    <row r="197" spans="2:8" ht="13.5" thickBot="1">
      <c r="B197" s="1369" t="s">
        <v>689</v>
      </c>
      <c r="C197" s="1370"/>
      <c r="D197" s="1370"/>
      <c r="E197" s="708">
        <f>Banco!D246</f>
        <v>1</v>
      </c>
      <c r="F197" s="320"/>
      <c r="G197" s="320"/>
      <c r="H197" s="320"/>
    </row>
    <row r="198" spans="2:8">
      <c r="B198" s="357"/>
      <c r="C198" s="320"/>
      <c r="D198" s="320"/>
      <c r="E198" s="320"/>
      <c r="F198" s="320"/>
      <c r="G198" s="320"/>
      <c r="H198" s="320"/>
    </row>
    <row r="199" spans="2:8" ht="13.5" thickBot="1">
      <c r="B199" s="357" t="s">
        <v>1647</v>
      </c>
      <c r="C199" s="320"/>
      <c r="D199" s="320"/>
      <c r="E199" s="320"/>
      <c r="F199" s="320"/>
      <c r="G199" s="320"/>
      <c r="H199" s="320"/>
    </row>
    <row r="200" spans="2:8" ht="13.5" thickBot="1">
      <c r="B200" s="696"/>
      <c r="C200" s="627" t="s">
        <v>43</v>
      </c>
      <c r="D200" s="627" t="s">
        <v>81</v>
      </c>
      <c r="E200" s="627" t="s">
        <v>1036</v>
      </c>
      <c r="F200" s="627" t="s">
        <v>52</v>
      </c>
      <c r="G200" s="672" t="s">
        <v>26</v>
      </c>
      <c r="H200" s="320"/>
    </row>
    <row r="201" spans="2:8" ht="13.5" thickBot="1">
      <c r="B201" s="634" t="s">
        <v>1152</v>
      </c>
      <c r="C201" s="701">
        <f>C193</f>
        <v>4</v>
      </c>
      <c r="D201" s="697">
        <f>D193</f>
        <v>2063.6799999999998</v>
      </c>
      <c r="E201" s="698">
        <f>D201*E197</f>
        <v>2063.6799999999998</v>
      </c>
      <c r="F201" s="699">
        <f>Banco!D258</f>
        <v>60</v>
      </c>
      <c r="G201" s="427">
        <f>C201*E201/F201</f>
        <v>137.57866666666666</v>
      </c>
      <c r="H201" s="320"/>
    </row>
    <row r="202" spans="2:8" ht="13.5" thickBot="1">
      <c r="B202" s="357"/>
      <c r="C202" s="356"/>
      <c r="D202" s="700"/>
      <c r="E202" s="700"/>
      <c r="F202" s="356"/>
      <c r="G202" s="403"/>
      <c r="H202" s="320"/>
    </row>
    <row r="203" spans="2:8" ht="13.5" thickBot="1">
      <c r="B203" s="320"/>
      <c r="C203" s="320"/>
      <c r="D203" s="320"/>
      <c r="E203" s="320"/>
      <c r="F203" s="320"/>
      <c r="G203" s="693" t="s">
        <v>26</v>
      </c>
      <c r="H203" s="320"/>
    </row>
    <row r="204" spans="2:8" ht="13.5" thickBot="1">
      <c r="B204" s="1371" t="s">
        <v>1649</v>
      </c>
      <c r="C204" s="1372"/>
      <c r="D204" s="1372"/>
      <c r="E204" s="1372"/>
      <c r="F204" s="1373"/>
      <c r="G204" s="710">
        <f>F181+F185+G193+G201</f>
        <v>2494.6883200000002</v>
      </c>
      <c r="H204" s="320"/>
    </row>
    <row r="205" spans="2:8">
      <c r="B205" s="705"/>
      <c r="C205" s="705"/>
      <c r="D205" s="705"/>
      <c r="E205" s="705"/>
      <c r="F205" s="705"/>
      <c r="G205" s="401"/>
      <c r="H205" s="320"/>
    </row>
    <row r="206" spans="2:8">
      <c r="B206" s="357"/>
      <c r="C206" s="356"/>
      <c r="D206" s="356"/>
      <c r="E206" s="356"/>
      <c r="F206" s="356"/>
      <c r="G206" s="648"/>
      <c r="H206" s="320"/>
    </row>
    <row r="207" spans="2:8">
      <c r="B207" s="335" t="s">
        <v>61</v>
      </c>
      <c r="C207" s="320"/>
      <c r="D207" s="320"/>
      <c r="E207" s="320"/>
      <c r="F207" s="320"/>
      <c r="G207" s="320"/>
      <c r="H207" s="320"/>
    </row>
    <row r="208" spans="2:8" ht="13.5" thickBot="1"/>
    <row r="209" spans="2:6">
      <c r="B209" s="159" t="s">
        <v>57</v>
      </c>
      <c r="C209" s="158"/>
      <c r="D209" s="158"/>
      <c r="E209" s="157"/>
      <c r="F209" s="156">
        <f>E31</f>
        <v>73355.510000000009</v>
      </c>
    </row>
    <row r="210" spans="2:6">
      <c r="B210" s="154" t="s">
        <v>124</v>
      </c>
      <c r="C210" s="153"/>
      <c r="D210" s="153"/>
      <c r="E210" s="152"/>
      <c r="F210" s="155">
        <f>E79</f>
        <v>1386.46</v>
      </c>
    </row>
    <row r="211" spans="2:6">
      <c r="B211" s="154" t="s">
        <v>1689</v>
      </c>
      <c r="C211" s="153"/>
      <c r="D211" s="153"/>
      <c r="E211" s="152"/>
      <c r="F211" s="155">
        <f>G106</f>
        <v>3479.88</v>
      </c>
    </row>
    <row r="212" spans="2:6">
      <c r="B212" s="154" t="s">
        <v>903</v>
      </c>
      <c r="C212" s="153"/>
      <c r="D212" s="153"/>
      <c r="E212" s="152"/>
      <c r="F212" s="155">
        <f>G174</f>
        <v>12909.70194549087</v>
      </c>
    </row>
    <row r="213" spans="2:6" ht="13.5" thickBot="1">
      <c r="B213" s="154" t="s">
        <v>1648</v>
      </c>
      <c r="C213" s="153"/>
      <c r="D213" s="153"/>
      <c r="E213" s="152"/>
      <c r="F213" s="155">
        <f>G204</f>
        <v>2494.6883200000002</v>
      </c>
    </row>
    <row r="214" spans="2:6">
      <c r="B214" s="159" t="s">
        <v>1827</v>
      </c>
      <c r="C214" s="158"/>
      <c r="D214" s="158"/>
      <c r="E214" s="157"/>
      <c r="F214" s="156">
        <f>SUM(F209:F213)</f>
        <v>93626.240265490895</v>
      </c>
    </row>
    <row r="215" spans="2:6" ht="13.5" thickBot="1">
      <c r="B215" s="146" t="s">
        <v>1289</v>
      </c>
      <c r="C215" s="145"/>
      <c r="D215" s="446">
        <f>Banco!D211</f>
        <v>0.38690000000000002</v>
      </c>
      <c r="E215" s="144"/>
      <c r="F215" s="447">
        <f>D215*F214</f>
        <v>36223.992358718431</v>
      </c>
    </row>
    <row r="216" spans="2:6" ht="13.5" thickBot="1">
      <c r="B216" s="150" t="s">
        <v>58</v>
      </c>
      <c r="C216" s="149"/>
      <c r="D216" s="149"/>
      <c r="E216" s="148"/>
      <c r="F216" s="151">
        <f>F215+F214</f>
        <v>129850.23262420933</v>
      </c>
    </row>
    <row r="217" spans="2:6" ht="13.5" thickBot="1">
      <c r="B217" s="150" t="s">
        <v>809</v>
      </c>
      <c r="C217" s="149"/>
      <c r="D217" s="149"/>
      <c r="E217" s="148"/>
      <c r="F217" s="147">
        <f>'Dimens areas verdes'!D399</f>
        <v>50.404109589041099</v>
      </c>
    </row>
    <row r="218" spans="2:6" ht="13.5" thickBot="1">
      <c r="B218" s="146" t="s">
        <v>484</v>
      </c>
      <c r="C218" s="145"/>
      <c r="D218" s="145"/>
      <c r="E218" s="144"/>
      <c r="F218" s="590">
        <f>ROUND(F216/F217,2)</f>
        <v>2576.1799999999998</v>
      </c>
    </row>
  </sheetData>
  <mergeCells count="8">
    <mergeCell ref="B204:F204"/>
    <mergeCell ref="B189:D189"/>
    <mergeCell ref="B197:D197"/>
    <mergeCell ref="B136:D136"/>
    <mergeCell ref="B137:D137"/>
    <mergeCell ref="B150:D150"/>
    <mergeCell ref="B151:D151"/>
    <mergeCell ref="B174:F174"/>
  </mergeCells>
  <printOptions horizontalCentered="1"/>
  <pageMargins left="0.59055118110236227" right="0.39370078740157483" top="0.59055118110236227" bottom="0.43307086614173229" header="0" footer="0"/>
  <pageSetup paperSize="9" scale="75" fitToHeight="4" orientation="portrait" r:id="rId1"/>
  <headerFooter alignWithMargins="0"/>
  <rowBreaks count="2" manualBreakCount="2">
    <brk id="79" min="1" max="6" man="1"/>
    <brk id="146" min="1" max="6" man="1"/>
  </rowBreaks>
  <ignoredErrors>
    <ignoredError sqref="E201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5">
    <tabColor rgb="FF92D050"/>
  </sheetPr>
  <dimension ref="B3:IL211"/>
  <sheetViews>
    <sheetView showGridLines="0" view="pageBreakPreview" topLeftCell="A188" zoomScaleNormal="100" zoomScaleSheetLayoutView="100" workbookViewId="0">
      <selection activeCell="G28" sqref="G28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7.796875" style="143" customWidth="1"/>
    <col min="5" max="5" width="22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1658</v>
      </c>
    </row>
    <row r="5" spans="2:9">
      <c r="B5" s="335"/>
      <c r="C5" s="320"/>
      <c r="D5" s="320"/>
      <c r="E5" s="320"/>
      <c r="F5" s="320"/>
      <c r="G5" s="320"/>
    </row>
    <row r="6" spans="2:9">
      <c r="B6" s="335" t="s">
        <v>19</v>
      </c>
      <c r="C6" s="320"/>
      <c r="D6" s="320"/>
      <c r="E6" s="320"/>
      <c r="F6" s="320"/>
      <c r="G6" s="320"/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185"/>
      <c r="I7" s="160"/>
    </row>
    <row r="8" spans="2:9" s="184" customFormat="1" ht="26.25" thickBot="1">
      <c r="B8" s="1297" t="s">
        <v>20</v>
      </c>
      <c r="C8" s="924" t="s">
        <v>1291</v>
      </c>
      <c r="D8" s="924" t="s">
        <v>874</v>
      </c>
      <c r="E8" s="924" t="s">
        <v>450</v>
      </c>
      <c r="F8" s="1266" t="s">
        <v>1169</v>
      </c>
      <c r="G8" s="594"/>
      <c r="H8" s="186"/>
    </row>
    <row r="9" spans="2:9">
      <c r="B9" s="595" t="s">
        <v>22</v>
      </c>
      <c r="C9" s="596">
        <f>'Salários 01 2021'!C46</f>
        <v>1530.83</v>
      </c>
      <c r="D9" s="596">
        <f>'Salários 01 2021'!C56</f>
        <v>2177.0700000000002</v>
      </c>
      <c r="E9" s="596">
        <f>'Salários 01 2021'!C42</f>
        <v>2294.25</v>
      </c>
      <c r="F9" s="597">
        <f>'Salários 01 2021'!C19</f>
        <v>9000</v>
      </c>
      <c r="G9" s="598"/>
      <c r="H9" s="187"/>
    </row>
    <row r="10" spans="2:9">
      <c r="B10" s="602" t="s">
        <v>95</v>
      </c>
      <c r="C10" s="926"/>
      <c r="D10" s="926"/>
      <c r="E10" s="926"/>
      <c r="F10" s="927"/>
      <c r="G10" s="598"/>
      <c r="H10" s="187"/>
    </row>
    <row r="11" spans="2:9">
      <c r="B11" s="602" t="s">
        <v>96</v>
      </c>
      <c r="C11" s="926"/>
      <c r="D11" s="926"/>
      <c r="E11" s="926"/>
      <c r="F11" s="927"/>
      <c r="G11" s="598"/>
      <c r="H11" s="187"/>
    </row>
    <row r="12" spans="2:9">
      <c r="B12" s="602" t="s">
        <v>23</v>
      </c>
      <c r="C12" s="603"/>
      <c r="D12" s="603"/>
      <c r="E12" s="603"/>
      <c r="F12" s="604"/>
      <c r="G12" s="323"/>
      <c r="H12" s="175"/>
    </row>
    <row r="13" spans="2:9">
      <c r="B13" s="602" t="s">
        <v>87</v>
      </c>
      <c r="C13" s="603"/>
      <c r="D13" s="603"/>
      <c r="E13" s="603"/>
      <c r="F13" s="604"/>
      <c r="G13" s="323"/>
      <c r="H13" s="175"/>
    </row>
    <row r="14" spans="2:9">
      <c r="B14" s="602" t="s">
        <v>987</v>
      </c>
      <c r="C14" s="603">
        <f>'Salários 01 2021'!H6</f>
        <v>67.47</v>
      </c>
      <c r="D14" s="603">
        <f>'Salários 01 2021'!H7</f>
        <v>287.32</v>
      </c>
      <c r="E14" s="603">
        <f>Banco!D199</f>
        <v>418.26</v>
      </c>
      <c r="F14" s="604">
        <f>Banco!E199</f>
        <v>0</v>
      </c>
      <c r="G14" s="323"/>
      <c r="H14" s="175"/>
    </row>
    <row r="15" spans="2:9">
      <c r="B15" s="602" t="s">
        <v>24</v>
      </c>
      <c r="C15" s="603">
        <f>SUM(C9:C14)*$E$7</f>
        <v>1183.1895240000001</v>
      </c>
      <c r="D15" s="603">
        <f>SUM(D9:D14)*$E$7</f>
        <v>1824.3386292000005</v>
      </c>
      <c r="E15" s="603">
        <f>SUM(E9:E14)*$E$7</f>
        <v>2008.0169028000003</v>
      </c>
      <c r="F15" s="604">
        <f>SUM(F9:F14)*$E$7</f>
        <v>6662.52</v>
      </c>
      <c r="G15" s="323"/>
      <c r="H15" s="175"/>
    </row>
    <row r="16" spans="2:9">
      <c r="B16" s="602" t="s">
        <v>390</v>
      </c>
      <c r="C16" s="455">
        <f>'Salários 01 2021'!$J$14</f>
        <v>599</v>
      </c>
      <c r="D16" s="603"/>
      <c r="E16" s="455">
        <f>'Salários 01 2021'!$J$14</f>
        <v>599</v>
      </c>
      <c r="F16" s="456">
        <f>'Salários 01 2021'!$J$14</f>
        <v>599</v>
      </c>
      <c r="G16" s="323"/>
      <c r="H16" s="175"/>
    </row>
    <row r="17" spans="2:9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4">
        <f>'Salários 01 2021'!$K$15</f>
        <v>65</v>
      </c>
      <c r="G17" s="323"/>
      <c r="H17" s="175"/>
    </row>
    <row r="18" spans="2:9">
      <c r="B18" s="602" t="s">
        <v>389</v>
      </c>
      <c r="C18" s="603"/>
      <c r="D18" s="603">
        <f>'Salários 01 2021'!$J$15</f>
        <v>641.75</v>
      </c>
      <c r="E18" s="603"/>
      <c r="F18" s="604"/>
      <c r="G18" s="323"/>
      <c r="H18" s="175"/>
    </row>
    <row r="19" spans="2:9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4">
        <f>Banco!$D$197</f>
        <v>72</v>
      </c>
      <c r="G19" s="323"/>
      <c r="H19" s="175"/>
    </row>
    <row r="20" spans="2:9">
      <c r="B20" s="454" t="s">
        <v>1775</v>
      </c>
      <c r="C20" s="455">
        <f>Banco!$D$198</f>
        <v>8.5</v>
      </c>
      <c r="D20" s="455">
        <f>Banco!$D$198</f>
        <v>8.5</v>
      </c>
      <c r="E20" s="603">
        <f>D20</f>
        <v>8.5</v>
      </c>
      <c r="F20" s="604">
        <f>E20</f>
        <v>8.5</v>
      </c>
      <c r="G20" s="323"/>
      <c r="H20" s="175"/>
    </row>
    <row r="21" spans="2:9" ht="13.5" thickBot="1">
      <c r="B21" s="608" t="s">
        <v>25</v>
      </c>
      <c r="C21" s="609">
        <f>'Salários 01 2021'!L46</f>
        <v>109.76663835616441</v>
      </c>
      <c r="D21" s="609">
        <f>'Salários 01 2021'!L56</f>
        <v>70.992238356164393</v>
      </c>
      <c r="E21" s="609">
        <f>'Salários 01 2021'!L42</f>
        <v>63.961438356164393</v>
      </c>
      <c r="F21" s="610">
        <f>'Salários 01 2021'!L19</f>
        <v>0</v>
      </c>
      <c r="G21" s="323"/>
      <c r="H21" s="175"/>
    </row>
    <row r="22" spans="2:9" ht="13.5" thickBot="1">
      <c r="B22" s="928" t="s">
        <v>26</v>
      </c>
      <c r="C22" s="1180">
        <f>SUM(C9:C21)</f>
        <v>3635.7561623561646</v>
      </c>
      <c r="D22" s="1180">
        <f>SUM(D9:D21)</f>
        <v>5146.9708675561651</v>
      </c>
      <c r="E22" s="1180">
        <f>SUM(E9:E21)</f>
        <v>5528.988341156165</v>
      </c>
      <c r="F22" s="929">
        <f>SUM(F9:F21)</f>
        <v>16407.02</v>
      </c>
      <c r="G22" s="614"/>
      <c r="H22" s="188"/>
    </row>
    <row r="23" spans="2:9">
      <c r="B23" s="320"/>
      <c r="C23" s="320"/>
      <c r="D23" s="320"/>
      <c r="E23" s="320"/>
      <c r="F23" s="320"/>
      <c r="G23" s="320"/>
    </row>
    <row r="24" spans="2:9" ht="13.5" thickBot="1">
      <c r="B24" s="335" t="s">
        <v>27</v>
      </c>
      <c r="C24" s="320"/>
      <c r="D24" s="320"/>
      <c r="E24" s="320"/>
      <c r="F24" s="320"/>
      <c r="G24" s="320"/>
    </row>
    <row r="25" spans="2:9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2:9">
      <c r="B26" s="599" t="str">
        <f>C8</f>
        <v>Ajudante</v>
      </c>
      <c r="C26" s="880">
        <f>'Dimens areas verdes'!E472</f>
        <v>16</v>
      </c>
      <c r="D26" s="297">
        <f>C22</f>
        <v>3635.7561623561646</v>
      </c>
      <c r="E26" s="619">
        <f>ROUND(D26*C26,2)</f>
        <v>58172.1</v>
      </c>
      <c r="F26" s="320"/>
      <c r="G26" s="320"/>
    </row>
    <row r="27" spans="2:9">
      <c r="B27" s="599" t="str">
        <f>D8</f>
        <v xml:space="preserve">Motorista </v>
      </c>
      <c r="C27" s="958">
        <f>'Dimens areas verdes'!E474</f>
        <v>16</v>
      </c>
      <c r="D27" s="299">
        <f>D22</f>
        <v>5146.9708675561651</v>
      </c>
      <c r="E27" s="619">
        <f>ROUND(D27*C27,2)</f>
        <v>82351.53</v>
      </c>
      <c r="F27" s="320"/>
      <c r="G27" s="320"/>
      <c r="I27" s="320"/>
    </row>
    <row r="28" spans="2:9">
      <c r="B28" s="599" t="str">
        <f>E8</f>
        <v>Supervisor</v>
      </c>
      <c r="C28" s="958">
        <f>'Dimens areas verdes'!E477</f>
        <v>1</v>
      </c>
      <c r="D28" s="299">
        <f>E22</f>
        <v>5528.988341156165</v>
      </c>
      <c r="E28" s="619">
        <f>ROUND(D28*C28,2)</f>
        <v>5528.99</v>
      </c>
      <c r="F28" s="320"/>
      <c r="G28" s="320"/>
      <c r="I28" s="320"/>
    </row>
    <row r="29" spans="2:9" ht="13.5" thickBot="1">
      <c r="B29" s="608" t="str">
        <f>F8</f>
        <v>Engenheiro Agrônomo</v>
      </c>
      <c r="C29" s="609">
        <f>'Dimens areas verdes'!E475</f>
        <v>0.5</v>
      </c>
      <c r="D29" s="622">
        <f>F22</f>
        <v>16407.02</v>
      </c>
      <c r="E29" s="619">
        <f>ROUND(D29*C29,2)</f>
        <v>8203.51</v>
      </c>
      <c r="F29" s="320"/>
      <c r="G29" s="320"/>
    </row>
    <row r="30" spans="2:9" ht="13.5" thickBot="1">
      <c r="B30" s="624"/>
      <c r="C30" s="624"/>
      <c r="D30" s="624"/>
      <c r="E30" s="427">
        <f>SUM(E26:E29)</f>
        <v>154256.13</v>
      </c>
      <c r="F30" s="320"/>
      <c r="G30" s="320"/>
    </row>
    <row r="31" spans="2:9">
      <c r="B31" s="383"/>
      <c r="C31" s="320"/>
      <c r="D31" s="320"/>
      <c r="E31" s="877"/>
      <c r="F31" s="878"/>
      <c r="G31" s="320"/>
    </row>
    <row r="32" spans="2:9">
      <c r="B32" s="335" t="s">
        <v>98</v>
      </c>
      <c r="C32" s="320"/>
      <c r="D32" s="320"/>
      <c r="E32" s="320"/>
      <c r="F32" s="320"/>
      <c r="G32" s="320"/>
    </row>
    <row r="33" spans="2:7" ht="13.5" thickBot="1">
      <c r="B33" s="335" t="s">
        <v>99</v>
      </c>
      <c r="C33" s="320"/>
      <c r="D33" s="320"/>
      <c r="E33" s="320"/>
      <c r="F33" s="320"/>
      <c r="G33" s="320"/>
    </row>
    <row r="34" spans="2:7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617" t="s">
        <v>26</v>
      </c>
      <c r="G34" s="320"/>
    </row>
    <row r="35" spans="2:7">
      <c r="B35" s="651"/>
      <c r="C35" s="938" t="str">
        <f>'Dimens areas verdes'!D7</f>
        <v>Calça de brim</v>
      </c>
      <c r="D35" s="884">
        <f>'Dimens areas verdes'!E7</f>
        <v>4</v>
      </c>
      <c r="E35" s="628">
        <f>Banco!$D$125</f>
        <v>29.8</v>
      </c>
      <c r="F35" s="629">
        <f t="shared" ref="F35:F40" si="0">ROUND(E35*D35/12,2)</f>
        <v>9.93</v>
      </c>
      <c r="G35" s="320"/>
    </row>
    <row r="36" spans="2:7">
      <c r="B36" s="652"/>
      <c r="C36" s="643" t="str">
        <f>'Dimens areas verdes'!D8</f>
        <v>Camisa de brim</v>
      </c>
      <c r="D36" s="886">
        <f>'Dimens areas verdes'!E8</f>
        <v>4</v>
      </c>
      <c r="E36" s="426">
        <f>Banco!$D$127</f>
        <v>32.5</v>
      </c>
      <c r="F36" s="604">
        <f t="shared" si="0"/>
        <v>10.83</v>
      </c>
      <c r="G36" s="320"/>
    </row>
    <row r="37" spans="2:7">
      <c r="B37" s="653" t="str">
        <f>B26</f>
        <v>Ajudante</v>
      </c>
      <c r="C37" s="643" t="str">
        <f>'Dimens areas verdes'!D9</f>
        <v>Calçado de proteção</v>
      </c>
      <c r="D37" s="886">
        <f>'Dimens areas verdes'!E9</f>
        <v>3</v>
      </c>
      <c r="E37" s="297">
        <f>Banco!$D$126</f>
        <v>33.166666666666664</v>
      </c>
      <c r="F37" s="604">
        <f t="shared" si="0"/>
        <v>8.2899999999999991</v>
      </c>
      <c r="G37" s="320"/>
    </row>
    <row r="38" spans="2:7">
      <c r="B38" s="652"/>
      <c r="C38" s="643" t="str">
        <f>'Dimens areas verdes'!D10</f>
        <v>Capa impermeável</v>
      </c>
      <c r="D38" s="886">
        <f>'Dimens areas verdes'!E10</f>
        <v>6</v>
      </c>
      <c r="E38" s="299">
        <f>Banco!$D$128</f>
        <v>10.8</v>
      </c>
      <c r="F38" s="604">
        <f t="shared" si="0"/>
        <v>5.4</v>
      </c>
      <c r="G38" s="320"/>
    </row>
    <row r="39" spans="2:7">
      <c r="B39" s="652"/>
      <c r="C39" s="643" t="str">
        <f>'Dimens areas verdes'!D11</f>
        <v>Boné</v>
      </c>
      <c r="D39" s="886">
        <f>'Dimens areas verdes'!E11</f>
        <v>2</v>
      </c>
      <c r="E39" s="299">
        <f>Banco!$D$120</f>
        <v>6</v>
      </c>
      <c r="F39" s="604">
        <f t="shared" si="0"/>
        <v>1</v>
      </c>
      <c r="G39" s="320"/>
    </row>
    <row r="40" spans="2:7" ht="13.5" thickBot="1">
      <c r="B40" s="654"/>
      <c r="C40" s="645" t="str">
        <f>'Dimens areas verdes'!D12</f>
        <v>Luva de vaqueta</v>
      </c>
      <c r="D40" s="890">
        <f>'Dimens areas verdes'!E12</f>
        <v>12</v>
      </c>
      <c r="E40" s="622">
        <f>Banco!$D$133</f>
        <v>17.55</v>
      </c>
      <c r="F40" s="610">
        <f t="shared" si="0"/>
        <v>17.55</v>
      </c>
      <c r="G40" s="320"/>
    </row>
    <row r="41" spans="2:7" ht="13.5" thickBot="1">
      <c r="B41" s="637"/>
      <c r="C41" s="637"/>
      <c r="D41" s="639"/>
      <c r="E41" s="639"/>
      <c r="F41" s="640">
        <f>SUM(F35:F40)</f>
        <v>53</v>
      </c>
      <c r="G41" s="320"/>
    </row>
    <row r="42" spans="2:7" ht="13.5" thickBot="1">
      <c r="B42" s="320"/>
      <c r="C42" s="320"/>
      <c r="D42" s="320"/>
      <c r="E42" s="320"/>
      <c r="F42" s="320"/>
      <c r="G42" s="320"/>
    </row>
    <row r="43" spans="2:7">
      <c r="B43" s="651"/>
      <c r="C43" s="938" t="str">
        <f>'Dimens areas verdes'!D27</f>
        <v>Calça de brim</v>
      </c>
      <c r="D43" s="884">
        <f>'Dimens areas verdes'!E27</f>
        <v>3</v>
      </c>
      <c r="E43" s="628">
        <f>Banco!$D$125</f>
        <v>29.8</v>
      </c>
      <c r="F43" s="629">
        <f>ROUND(E43*D43/12,2)</f>
        <v>7.45</v>
      </c>
      <c r="G43" s="320"/>
    </row>
    <row r="44" spans="2:7">
      <c r="B44" s="652"/>
      <c r="C44" s="643" t="str">
        <f>'Dimens areas verdes'!D28</f>
        <v>Camisa de brim</v>
      </c>
      <c r="D44" s="886">
        <f>'Dimens areas verdes'!E28</f>
        <v>3</v>
      </c>
      <c r="E44" s="426">
        <f>Banco!$D$127</f>
        <v>32.5</v>
      </c>
      <c r="F44" s="604">
        <f>ROUND(E44*D44/12,2)</f>
        <v>8.1300000000000008</v>
      </c>
      <c r="G44" s="320"/>
    </row>
    <row r="45" spans="2:7">
      <c r="B45" s="653" t="str">
        <f>B27</f>
        <v xml:space="preserve">Motorista </v>
      </c>
      <c r="C45" s="643" t="str">
        <f>'Dimens areas verdes'!D29</f>
        <v>Calçado de proteção</v>
      </c>
      <c r="D45" s="886">
        <f>'Dimens areas verdes'!E29</f>
        <v>2</v>
      </c>
      <c r="E45" s="297">
        <f>Banco!$D$126</f>
        <v>33.166666666666664</v>
      </c>
      <c r="F45" s="604">
        <f>ROUND(E45*D45/12,2)</f>
        <v>5.53</v>
      </c>
      <c r="G45" s="320"/>
    </row>
    <row r="46" spans="2:7">
      <c r="B46" s="652"/>
      <c r="C46" s="643" t="str">
        <f>'Dimens areas verdes'!D30</f>
        <v>Capa impermeável</v>
      </c>
      <c r="D46" s="886">
        <f>'Dimens areas verdes'!E30</f>
        <v>3</v>
      </c>
      <c r="E46" s="299">
        <f>Banco!$D$128</f>
        <v>10.8</v>
      </c>
      <c r="F46" s="604">
        <f>ROUND(E46*D46/12,2)</f>
        <v>2.7</v>
      </c>
      <c r="G46" s="320"/>
    </row>
    <row r="47" spans="2:7" ht="13.5" thickBot="1">
      <c r="B47" s="673"/>
      <c r="C47" s="645" t="str">
        <f>'Dimens areas verdes'!D31</f>
        <v>Boné</v>
      </c>
      <c r="D47" s="890">
        <f>'Dimens areas verdes'!E31</f>
        <v>2</v>
      </c>
      <c r="E47" s="622">
        <f>Banco!$D$120</f>
        <v>6</v>
      </c>
      <c r="F47" s="610">
        <f>ROUND(E47*D47/12,2)</f>
        <v>1</v>
      </c>
      <c r="G47" s="320"/>
    </row>
    <row r="48" spans="2:7" ht="13.5" thickBot="1">
      <c r="B48" s="637"/>
      <c r="C48" s="637"/>
      <c r="D48" s="639"/>
      <c r="E48" s="639"/>
      <c r="F48" s="640">
        <f>SUM(F43:F47)</f>
        <v>24.810000000000002</v>
      </c>
      <c r="G48" s="320"/>
    </row>
    <row r="49" spans="2:7" ht="13.5" thickBot="1">
      <c r="B49" s="320"/>
      <c r="C49" s="320"/>
      <c r="D49" s="320"/>
      <c r="E49" s="320"/>
      <c r="F49" s="320"/>
      <c r="G49" s="320"/>
    </row>
    <row r="50" spans="2:7">
      <c r="B50" s="651"/>
      <c r="C50" s="938" t="str">
        <f t="shared" ref="C50:D54" si="1">C43</f>
        <v>Calça de brim</v>
      </c>
      <c r="D50" s="884">
        <f t="shared" si="1"/>
        <v>3</v>
      </c>
      <c r="E50" s="628">
        <f>Banco!$D$125</f>
        <v>29.8</v>
      </c>
      <c r="F50" s="629">
        <f>ROUND(E50*D50/12,2)</f>
        <v>7.45</v>
      </c>
      <c r="G50" s="320"/>
    </row>
    <row r="51" spans="2:7">
      <c r="B51" s="652"/>
      <c r="C51" s="643" t="str">
        <f t="shared" si="1"/>
        <v>Camisa de brim</v>
      </c>
      <c r="D51" s="886">
        <f t="shared" si="1"/>
        <v>3</v>
      </c>
      <c r="E51" s="426">
        <f>Banco!$D$127</f>
        <v>32.5</v>
      </c>
      <c r="F51" s="604">
        <f>ROUND(E51*D51/12,2)</f>
        <v>8.1300000000000008</v>
      </c>
      <c r="G51" s="320"/>
    </row>
    <row r="52" spans="2:7">
      <c r="B52" s="653" t="str">
        <f>B28</f>
        <v>Supervisor</v>
      </c>
      <c r="C52" s="643" t="str">
        <f t="shared" si="1"/>
        <v>Calçado de proteção</v>
      </c>
      <c r="D52" s="886">
        <f t="shared" si="1"/>
        <v>2</v>
      </c>
      <c r="E52" s="297">
        <f>Banco!$D$126</f>
        <v>33.166666666666664</v>
      </c>
      <c r="F52" s="604">
        <f>ROUND(E52*D52/12,2)</f>
        <v>5.53</v>
      </c>
      <c r="G52" s="320"/>
    </row>
    <row r="53" spans="2:7">
      <c r="B53" s="652"/>
      <c r="C53" s="643" t="str">
        <f t="shared" si="1"/>
        <v>Capa impermeável</v>
      </c>
      <c r="D53" s="886">
        <f t="shared" si="1"/>
        <v>3</v>
      </c>
      <c r="E53" s="299">
        <f>Banco!$D$128</f>
        <v>10.8</v>
      </c>
      <c r="F53" s="604">
        <f>ROUND(E53*D53/12,2)</f>
        <v>2.7</v>
      </c>
      <c r="G53" s="320"/>
    </row>
    <row r="54" spans="2:7" ht="13.5" thickBot="1">
      <c r="B54" s="673"/>
      <c r="C54" s="645" t="str">
        <f t="shared" si="1"/>
        <v>Boné</v>
      </c>
      <c r="D54" s="890">
        <f t="shared" si="1"/>
        <v>2</v>
      </c>
      <c r="E54" s="622">
        <f>Banco!$D$120</f>
        <v>6</v>
      </c>
      <c r="F54" s="610">
        <f>ROUND(E54*D54/12,2)</f>
        <v>1</v>
      </c>
      <c r="G54" s="320"/>
    </row>
    <row r="55" spans="2:7" ht="13.5" thickBot="1">
      <c r="B55" s="637"/>
      <c r="C55" s="637"/>
      <c r="D55" s="639"/>
      <c r="E55" s="639"/>
      <c r="F55" s="640">
        <f>SUM(F50:F54)</f>
        <v>24.810000000000002</v>
      </c>
      <c r="G55" s="320"/>
    </row>
    <row r="56" spans="2:7" ht="13.5" thickBot="1">
      <c r="B56" s="320"/>
      <c r="C56" s="320"/>
      <c r="D56" s="320"/>
      <c r="E56" s="320"/>
      <c r="F56" s="320"/>
      <c r="G56" s="320"/>
    </row>
    <row r="57" spans="2:7">
      <c r="B57" s="651"/>
      <c r="C57" s="938" t="str">
        <f>C50</f>
        <v>Calça de brim</v>
      </c>
      <c r="D57" s="884">
        <f>D50</f>
        <v>3</v>
      </c>
      <c r="E57" s="918">
        <f>E50</f>
        <v>29.8</v>
      </c>
      <c r="F57" s="629">
        <f>ROUND(E57*D57/12,2)</f>
        <v>7.45</v>
      </c>
      <c r="G57" s="320"/>
    </row>
    <row r="58" spans="2:7">
      <c r="B58" s="652"/>
      <c r="C58" s="643" t="str">
        <f t="shared" ref="C58:E58" si="2">C51</f>
        <v>Camisa de brim</v>
      </c>
      <c r="D58" s="886">
        <f t="shared" si="2"/>
        <v>3</v>
      </c>
      <c r="E58" s="426">
        <f t="shared" si="2"/>
        <v>32.5</v>
      </c>
      <c r="F58" s="604">
        <f>ROUND(E58*D58/12,2)</f>
        <v>8.1300000000000008</v>
      </c>
      <c r="G58" s="320"/>
    </row>
    <row r="59" spans="2:7">
      <c r="B59" s="653" t="str">
        <f>B29</f>
        <v>Engenheiro Agrônomo</v>
      </c>
      <c r="C59" s="643" t="str">
        <f t="shared" ref="C59:E59" si="3">C52</f>
        <v>Calçado de proteção</v>
      </c>
      <c r="D59" s="886">
        <f t="shared" si="3"/>
        <v>2</v>
      </c>
      <c r="E59" s="426">
        <f t="shared" si="3"/>
        <v>33.166666666666664</v>
      </c>
      <c r="F59" s="604">
        <f>ROUND(E59*D59/12,2)</f>
        <v>5.53</v>
      </c>
      <c r="G59" s="320"/>
    </row>
    <row r="60" spans="2:7">
      <c r="B60" s="652"/>
      <c r="C60" s="643" t="str">
        <f t="shared" ref="C60:E60" si="4">C53</f>
        <v>Capa impermeável</v>
      </c>
      <c r="D60" s="886">
        <f t="shared" si="4"/>
        <v>3</v>
      </c>
      <c r="E60" s="426">
        <f t="shared" si="4"/>
        <v>10.8</v>
      </c>
      <c r="F60" s="604">
        <f>ROUND(E60*D60/12,2)</f>
        <v>2.7</v>
      </c>
      <c r="G60" s="320"/>
    </row>
    <row r="61" spans="2:7" ht="13.5" thickBot="1">
      <c r="B61" s="673"/>
      <c r="C61" s="645" t="str">
        <f t="shared" ref="C61:E61" si="5">C54</f>
        <v>Boné</v>
      </c>
      <c r="D61" s="890">
        <f t="shared" si="5"/>
        <v>2</v>
      </c>
      <c r="E61" s="622">
        <f t="shared" si="5"/>
        <v>6</v>
      </c>
      <c r="F61" s="610">
        <f>ROUND(E61*D61/12,2)</f>
        <v>1</v>
      </c>
      <c r="G61" s="320"/>
    </row>
    <row r="62" spans="2:7" ht="13.5" thickBot="1">
      <c r="B62" s="637"/>
      <c r="C62" s="637"/>
      <c r="D62" s="639"/>
      <c r="E62" s="639"/>
      <c r="F62" s="640">
        <f>SUM(F57:F61)</f>
        <v>24.810000000000002</v>
      </c>
      <c r="G62" s="320"/>
    </row>
    <row r="63" spans="2:7">
      <c r="B63" s="320"/>
      <c r="C63" s="320"/>
      <c r="D63" s="320"/>
      <c r="E63" s="320"/>
      <c r="F63" s="320"/>
      <c r="G63" s="320"/>
    </row>
    <row r="64" spans="2:7">
      <c r="B64" s="320"/>
      <c r="C64" s="320"/>
      <c r="D64" s="320"/>
      <c r="E64" s="320"/>
      <c r="F64" s="320"/>
      <c r="G64" s="320"/>
    </row>
    <row r="65" spans="2:246" ht="13.5" thickBot="1">
      <c r="B65" s="335" t="s">
        <v>115</v>
      </c>
      <c r="C65" s="320"/>
      <c r="D65" s="320"/>
      <c r="E65" s="320"/>
      <c r="F65" s="320"/>
      <c r="G65" s="320"/>
    </row>
    <row r="66" spans="2:246" ht="13.5" thickBot="1">
      <c r="B66" s="615" t="s">
        <v>28</v>
      </c>
      <c r="C66" s="616" t="s">
        <v>33</v>
      </c>
      <c r="D66" s="616" t="s">
        <v>34</v>
      </c>
      <c r="E66" s="617" t="s">
        <v>26</v>
      </c>
      <c r="F66" s="320"/>
      <c r="G66" s="320"/>
    </row>
    <row r="67" spans="2:246">
      <c r="B67" s="599" t="str">
        <f>B26</f>
        <v>Ajudante</v>
      </c>
      <c r="C67" s="214">
        <f>C26</f>
        <v>16</v>
      </c>
      <c r="D67" s="297">
        <f>F41</f>
        <v>53</v>
      </c>
      <c r="E67" s="656">
        <f>ROUND(D67*C67,2)</f>
        <v>848</v>
      </c>
      <c r="F67" s="320"/>
      <c r="G67" s="320"/>
    </row>
    <row r="68" spans="2:246">
      <c r="B68" s="605" t="str">
        <f>B45</f>
        <v xml:space="preserve">Motorista </v>
      </c>
      <c r="C68" s="202">
        <f>C27</f>
        <v>16</v>
      </c>
      <c r="D68" s="299">
        <f>F48</f>
        <v>24.810000000000002</v>
      </c>
      <c r="E68" s="604">
        <f>ROUND(D68*C68,2)</f>
        <v>396.96</v>
      </c>
      <c r="F68" s="320"/>
      <c r="G68" s="320"/>
    </row>
    <row r="69" spans="2:246">
      <c r="B69" s="605" t="str">
        <f>B52</f>
        <v>Supervisor</v>
      </c>
      <c r="C69" s="202">
        <f>C28</f>
        <v>1</v>
      </c>
      <c r="D69" s="299">
        <f>F55</f>
        <v>24.810000000000002</v>
      </c>
      <c r="E69" s="604">
        <f>ROUND(D69*C69,2)</f>
        <v>24.81</v>
      </c>
      <c r="F69" s="320"/>
      <c r="G69" s="320"/>
    </row>
    <row r="70" spans="2:246" ht="15.75" customHeight="1" thickBot="1">
      <c r="B70" s="608" t="str">
        <f>B59</f>
        <v>Engenheiro Agrônomo</v>
      </c>
      <c r="C70" s="1105">
        <f>C29</f>
        <v>0.5</v>
      </c>
      <c r="D70" s="659">
        <f>F62</f>
        <v>24.810000000000002</v>
      </c>
      <c r="E70" s="604">
        <f>ROUND(D70*C70,2)</f>
        <v>12.41</v>
      </c>
      <c r="F70" s="320"/>
      <c r="G70" s="320"/>
    </row>
    <row r="71" spans="2:246" ht="15.75" customHeight="1" thickBot="1">
      <c r="B71" s="357"/>
      <c r="C71" s="624"/>
      <c r="D71" s="660"/>
      <c r="E71" s="661">
        <f>SUM(E67:E70)</f>
        <v>1282.18</v>
      </c>
      <c r="F71" s="320"/>
      <c r="G71" s="320"/>
    </row>
    <row r="72" spans="2:246">
      <c r="B72" s="320"/>
      <c r="C72" s="320"/>
      <c r="D72" s="320"/>
      <c r="E72" s="320"/>
      <c r="F72" s="320"/>
      <c r="G72" s="320"/>
    </row>
    <row r="73" spans="2:246" ht="13.5" thickBot="1">
      <c r="B73" s="335" t="s">
        <v>1607</v>
      </c>
      <c r="C73" s="320"/>
      <c r="D73" s="320"/>
      <c r="E73" s="320"/>
      <c r="F73" s="320"/>
      <c r="G73" s="320"/>
    </row>
    <row r="74" spans="2:246" s="153" customFormat="1" ht="13.5" thickBot="1">
      <c r="B74" s="615" t="s">
        <v>28</v>
      </c>
      <c r="C74" s="616" t="s">
        <v>102</v>
      </c>
      <c r="D74" s="616" t="s">
        <v>103</v>
      </c>
      <c r="E74" s="616" t="s">
        <v>114</v>
      </c>
      <c r="F74" s="616" t="s">
        <v>32</v>
      </c>
      <c r="G74" s="617" t="s">
        <v>26</v>
      </c>
      <c r="H74" s="143"/>
      <c r="I74" s="181"/>
    </row>
    <row r="75" spans="2:246" s="153" customFormat="1">
      <c r="B75" s="602" t="str">
        <f>'Dimens areas verdes'!C498</f>
        <v>cone de sinalização</v>
      </c>
      <c r="C75" s="662">
        <f>'Dimens areas verdes'!D465</f>
        <v>16</v>
      </c>
      <c r="D75" s="180">
        <v>1</v>
      </c>
      <c r="E75" s="603">
        <f>'Dimens areas verdes'!D498</f>
        <v>0.5</v>
      </c>
      <c r="F75" s="426">
        <f>Banco!D32</f>
        <v>64.900000000000006</v>
      </c>
      <c r="G75" s="604">
        <f>ROUND(C75*D75*E75*F75,2)</f>
        <v>519.20000000000005</v>
      </c>
      <c r="H75" s="143"/>
      <c r="K75" s="177"/>
      <c r="L75" s="176"/>
      <c r="M75" s="166"/>
      <c r="N75" s="175"/>
      <c r="S75" s="177"/>
      <c r="T75" s="176"/>
      <c r="U75" s="166"/>
      <c r="V75" s="175"/>
      <c r="AA75" s="177"/>
      <c r="AB75" s="176"/>
      <c r="AC75" s="166"/>
      <c r="AD75" s="175"/>
      <c r="AI75" s="177"/>
      <c r="AJ75" s="176"/>
      <c r="AK75" s="166"/>
      <c r="AL75" s="175"/>
      <c r="AQ75" s="177"/>
      <c r="AR75" s="176"/>
      <c r="AS75" s="166"/>
      <c r="AT75" s="175"/>
      <c r="AY75" s="177"/>
      <c r="AZ75" s="176"/>
      <c r="BA75" s="166"/>
      <c r="BB75" s="175"/>
      <c r="BG75" s="177"/>
      <c r="BH75" s="176"/>
      <c r="BI75" s="166"/>
      <c r="BJ75" s="175"/>
      <c r="BO75" s="177"/>
      <c r="BP75" s="176"/>
      <c r="BQ75" s="166"/>
      <c r="BR75" s="175"/>
      <c r="BW75" s="177"/>
      <c r="BX75" s="176"/>
      <c r="BY75" s="166"/>
      <c r="BZ75" s="175"/>
      <c r="CE75" s="177"/>
      <c r="CF75" s="176"/>
      <c r="CG75" s="166"/>
      <c r="CH75" s="175"/>
      <c r="CM75" s="177"/>
      <c r="CN75" s="176"/>
      <c r="CO75" s="166"/>
      <c r="CP75" s="175"/>
      <c r="CU75" s="177"/>
      <c r="CV75" s="176"/>
      <c r="CW75" s="166"/>
      <c r="CX75" s="175"/>
      <c r="DC75" s="177"/>
      <c r="DD75" s="176"/>
      <c r="DE75" s="166"/>
      <c r="DF75" s="175"/>
      <c r="DK75" s="177"/>
      <c r="DL75" s="176"/>
      <c r="DM75" s="166"/>
      <c r="DN75" s="175"/>
      <c r="DS75" s="177"/>
      <c r="DT75" s="176"/>
      <c r="DU75" s="166"/>
      <c r="DV75" s="175"/>
      <c r="EA75" s="177"/>
      <c r="EB75" s="176"/>
      <c r="EC75" s="166"/>
      <c r="ED75" s="175"/>
      <c r="EI75" s="177"/>
      <c r="EJ75" s="176"/>
      <c r="EK75" s="166"/>
      <c r="EL75" s="175"/>
      <c r="EQ75" s="177"/>
      <c r="ER75" s="176"/>
      <c r="ES75" s="166"/>
      <c r="ET75" s="175"/>
      <c r="EY75" s="177"/>
      <c r="EZ75" s="176"/>
      <c r="FA75" s="166"/>
      <c r="FB75" s="175"/>
      <c r="FG75" s="177"/>
      <c r="FH75" s="176"/>
      <c r="FI75" s="166"/>
      <c r="FJ75" s="175"/>
      <c r="FO75" s="177"/>
      <c r="FP75" s="176"/>
      <c r="FQ75" s="166"/>
      <c r="FR75" s="175"/>
      <c r="FW75" s="177"/>
      <c r="FX75" s="176"/>
      <c r="FY75" s="166"/>
      <c r="FZ75" s="175"/>
      <c r="GE75" s="177"/>
      <c r="GF75" s="176"/>
      <c r="GG75" s="166"/>
      <c r="GH75" s="175"/>
      <c r="GM75" s="177"/>
      <c r="GN75" s="176"/>
      <c r="GO75" s="166"/>
      <c r="GP75" s="175"/>
      <c r="GU75" s="177"/>
      <c r="GV75" s="176"/>
      <c r="GW75" s="166"/>
      <c r="GX75" s="175"/>
      <c r="HC75" s="177"/>
      <c r="HD75" s="176"/>
      <c r="HE75" s="166"/>
      <c r="HF75" s="175"/>
      <c r="HK75" s="177"/>
      <c r="HL75" s="176"/>
      <c r="HM75" s="166"/>
      <c r="HN75" s="175"/>
      <c r="HS75" s="177"/>
      <c r="HT75" s="176"/>
      <c r="HU75" s="166"/>
      <c r="HV75" s="175"/>
      <c r="IA75" s="177"/>
      <c r="IB75" s="176"/>
      <c r="IC75" s="166"/>
      <c r="ID75" s="175"/>
      <c r="II75" s="177"/>
      <c r="IJ75" s="176"/>
      <c r="IK75" s="166"/>
      <c r="IL75" s="175"/>
    </row>
    <row r="76" spans="2:246" s="153" customFormat="1" ht="13.5" thickBot="1">
      <c r="B76" s="663"/>
      <c r="C76" s="621"/>
      <c r="D76" s="664"/>
      <c r="E76" s="609"/>
      <c r="F76" s="622"/>
      <c r="G76" s="610"/>
      <c r="H76" s="143"/>
      <c r="K76" s="177"/>
      <c r="L76" s="176"/>
      <c r="M76" s="166"/>
      <c r="N76" s="175"/>
      <c r="S76" s="177"/>
      <c r="T76" s="176"/>
      <c r="U76" s="166"/>
      <c r="V76" s="175"/>
      <c r="AA76" s="177"/>
      <c r="AB76" s="176"/>
      <c r="AC76" s="166"/>
      <c r="AD76" s="175"/>
      <c r="AI76" s="177"/>
      <c r="AJ76" s="176"/>
      <c r="AK76" s="166"/>
      <c r="AL76" s="175"/>
      <c r="AQ76" s="177"/>
      <c r="AR76" s="176"/>
      <c r="AS76" s="166"/>
      <c r="AT76" s="175"/>
      <c r="AY76" s="177"/>
      <c r="AZ76" s="176"/>
      <c r="BA76" s="166"/>
      <c r="BB76" s="175"/>
      <c r="BG76" s="177"/>
      <c r="BH76" s="176"/>
      <c r="BI76" s="166"/>
      <c r="BJ76" s="175"/>
      <c r="BO76" s="177"/>
      <c r="BP76" s="176"/>
      <c r="BQ76" s="166"/>
      <c r="BR76" s="175"/>
      <c r="BW76" s="177"/>
      <c r="BX76" s="176"/>
      <c r="BY76" s="166"/>
      <c r="BZ76" s="175"/>
      <c r="CE76" s="177"/>
      <c r="CF76" s="176"/>
      <c r="CG76" s="166"/>
      <c r="CH76" s="175"/>
      <c r="CM76" s="177"/>
      <c r="CN76" s="176"/>
      <c r="CO76" s="166"/>
      <c r="CP76" s="175"/>
      <c r="CU76" s="177"/>
      <c r="CV76" s="176"/>
      <c r="CW76" s="166"/>
      <c r="CX76" s="175"/>
      <c r="DC76" s="177"/>
      <c r="DD76" s="176"/>
      <c r="DE76" s="166"/>
      <c r="DF76" s="175"/>
      <c r="DK76" s="177"/>
      <c r="DL76" s="176"/>
      <c r="DM76" s="166"/>
      <c r="DN76" s="175"/>
      <c r="DS76" s="177"/>
      <c r="DT76" s="176"/>
      <c r="DU76" s="166"/>
      <c r="DV76" s="175"/>
      <c r="EA76" s="177"/>
      <c r="EB76" s="176"/>
      <c r="EC76" s="166"/>
      <c r="ED76" s="175"/>
      <c r="EI76" s="177"/>
      <c r="EJ76" s="176"/>
      <c r="EK76" s="166"/>
      <c r="EL76" s="175"/>
      <c r="EQ76" s="177"/>
      <c r="ER76" s="176"/>
      <c r="ES76" s="166"/>
      <c r="ET76" s="175"/>
      <c r="EY76" s="177"/>
      <c r="EZ76" s="176"/>
      <c r="FA76" s="166"/>
      <c r="FB76" s="175"/>
      <c r="FG76" s="177"/>
      <c r="FH76" s="176"/>
      <c r="FI76" s="166"/>
      <c r="FJ76" s="175"/>
      <c r="FO76" s="177"/>
      <c r="FP76" s="176"/>
      <c r="FQ76" s="166"/>
      <c r="FR76" s="175"/>
      <c r="FW76" s="177"/>
      <c r="FX76" s="176"/>
      <c r="FY76" s="166"/>
      <c r="FZ76" s="175"/>
      <c r="GE76" s="177"/>
      <c r="GF76" s="176"/>
      <c r="GG76" s="166"/>
      <c r="GH76" s="175"/>
      <c r="GM76" s="177"/>
      <c r="GN76" s="176"/>
      <c r="GO76" s="166"/>
      <c r="GP76" s="175"/>
      <c r="GU76" s="177"/>
      <c r="GV76" s="176"/>
      <c r="GW76" s="166"/>
      <c r="GX76" s="175"/>
      <c r="HC76" s="177"/>
      <c r="HD76" s="176"/>
      <c r="HE76" s="166"/>
      <c r="HF76" s="175"/>
      <c r="HK76" s="177"/>
      <c r="HL76" s="176"/>
      <c r="HM76" s="166"/>
      <c r="HN76" s="175"/>
      <c r="HS76" s="177"/>
      <c r="HT76" s="176"/>
      <c r="HU76" s="166"/>
      <c r="HV76" s="175"/>
      <c r="IA76" s="177"/>
      <c r="IB76" s="176"/>
      <c r="IC76" s="166"/>
      <c r="ID76" s="175"/>
      <c r="II76" s="177"/>
      <c r="IJ76" s="176"/>
      <c r="IK76" s="166"/>
      <c r="IL76" s="175"/>
    </row>
    <row r="77" spans="2:246" s="153" customFormat="1" ht="16.5" customHeight="1" thickBot="1">
      <c r="B77" s="637"/>
      <c r="C77" s="637"/>
      <c r="D77" s="639"/>
      <c r="E77" s="650"/>
      <c r="F77" s="665"/>
      <c r="G77" s="661">
        <f>SUM(G75:G76)</f>
        <v>519.20000000000005</v>
      </c>
      <c r="H77" s="143"/>
      <c r="J77" s="172"/>
      <c r="K77" s="172"/>
      <c r="L77" s="171"/>
      <c r="M77" s="171"/>
      <c r="N77" s="170"/>
      <c r="R77" s="172"/>
      <c r="S77" s="172"/>
      <c r="T77" s="171"/>
      <c r="U77" s="171"/>
      <c r="V77" s="170"/>
      <c r="Z77" s="172"/>
      <c r="AA77" s="172"/>
      <c r="AB77" s="171"/>
      <c r="AC77" s="171"/>
      <c r="AD77" s="170"/>
      <c r="AH77" s="172"/>
      <c r="AI77" s="172"/>
      <c r="AJ77" s="171"/>
      <c r="AK77" s="171"/>
      <c r="AL77" s="170"/>
      <c r="AP77" s="172"/>
      <c r="AQ77" s="172"/>
      <c r="AR77" s="171"/>
      <c r="AS77" s="171"/>
      <c r="AT77" s="170"/>
      <c r="AX77" s="172"/>
      <c r="AY77" s="172"/>
      <c r="AZ77" s="171"/>
      <c r="BA77" s="171"/>
      <c r="BB77" s="170"/>
      <c r="BF77" s="172"/>
      <c r="BG77" s="172"/>
      <c r="BH77" s="171"/>
      <c r="BI77" s="171"/>
      <c r="BJ77" s="170"/>
      <c r="BN77" s="172"/>
      <c r="BO77" s="172"/>
      <c r="BP77" s="171"/>
      <c r="BQ77" s="171"/>
      <c r="BR77" s="170"/>
      <c r="BV77" s="172"/>
      <c r="BW77" s="172"/>
      <c r="BX77" s="171"/>
      <c r="BY77" s="171"/>
      <c r="BZ77" s="170"/>
      <c r="CD77" s="172"/>
      <c r="CE77" s="172"/>
      <c r="CF77" s="171"/>
      <c r="CG77" s="171"/>
      <c r="CH77" s="170"/>
      <c r="CL77" s="172"/>
      <c r="CM77" s="172"/>
      <c r="CN77" s="171"/>
      <c r="CO77" s="171"/>
      <c r="CP77" s="170"/>
      <c r="CT77" s="172"/>
      <c r="CU77" s="172"/>
      <c r="CV77" s="171"/>
      <c r="CW77" s="171"/>
      <c r="CX77" s="170"/>
      <c r="DB77" s="172"/>
      <c r="DC77" s="172"/>
      <c r="DD77" s="171"/>
      <c r="DE77" s="171"/>
      <c r="DF77" s="170"/>
      <c r="DJ77" s="172"/>
      <c r="DK77" s="172"/>
      <c r="DL77" s="171"/>
      <c r="DM77" s="171"/>
      <c r="DN77" s="170"/>
      <c r="DR77" s="172"/>
      <c r="DS77" s="172"/>
      <c r="DT77" s="171"/>
      <c r="DU77" s="171"/>
      <c r="DV77" s="170"/>
      <c r="DZ77" s="172"/>
      <c r="EA77" s="172"/>
      <c r="EB77" s="171"/>
      <c r="EC77" s="171"/>
      <c r="ED77" s="170"/>
      <c r="EH77" s="172"/>
      <c r="EI77" s="172"/>
      <c r="EJ77" s="171"/>
      <c r="EK77" s="171"/>
      <c r="EL77" s="170"/>
      <c r="EP77" s="172"/>
      <c r="EQ77" s="172"/>
      <c r="ER77" s="171"/>
      <c r="ES77" s="171"/>
      <c r="ET77" s="170"/>
      <c r="EX77" s="172"/>
      <c r="EY77" s="172"/>
      <c r="EZ77" s="171"/>
      <c r="FA77" s="171"/>
      <c r="FB77" s="170"/>
      <c r="FF77" s="172"/>
      <c r="FG77" s="172"/>
      <c r="FH77" s="171"/>
      <c r="FI77" s="171"/>
      <c r="FJ77" s="170"/>
      <c r="FN77" s="172"/>
      <c r="FO77" s="172"/>
      <c r="FP77" s="171"/>
      <c r="FQ77" s="171"/>
      <c r="FR77" s="170"/>
      <c r="FV77" s="172"/>
      <c r="FW77" s="172"/>
      <c r="FX77" s="171"/>
      <c r="FY77" s="171"/>
      <c r="FZ77" s="170"/>
      <c r="GD77" s="172"/>
      <c r="GE77" s="172"/>
      <c r="GF77" s="171"/>
      <c r="GG77" s="171"/>
      <c r="GH77" s="170"/>
      <c r="GL77" s="172"/>
      <c r="GM77" s="172"/>
      <c r="GN77" s="171"/>
      <c r="GO77" s="171"/>
      <c r="GP77" s="170"/>
      <c r="GT77" s="172"/>
      <c r="GU77" s="172"/>
      <c r="GV77" s="171"/>
      <c r="GW77" s="171"/>
      <c r="GX77" s="170"/>
      <c r="HB77" s="172"/>
      <c r="HC77" s="172"/>
      <c r="HD77" s="171"/>
      <c r="HE77" s="171"/>
      <c r="HF77" s="170"/>
      <c r="HJ77" s="172"/>
      <c r="HK77" s="172"/>
      <c r="HL77" s="171"/>
      <c r="HM77" s="171"/>
      <c r="HN77" s="170"/>
      <c r="HR77" s="172"/>
      <c r="HS77" s="172"/>
      <c r="HT77" s="171"/>
      <c r="HU77" s="171"/>
      <c r="HV77" s="170"/>
      <c r="HZ77" s="172"/>
      <c r="IA77" s="172"/>
      <c r="IB77" s="171"/>
      <c r="IC77" s="171"/>
      <c r="ID77" s="170"/>
      <c r="IH77" s="172"/>
      <c r="II77" s="172"/>
      <c r="IJ77" s="171"/>
      <c r="IK77" s="171"/>
      <c r="IL77" s="170"/>
    </row>
    <row r="78" spans="2:246">
      <c r="B78" s="335" t="s">
        <v>35</v>
      </c>
      <c r="C78" s="320"/>
      <c r="D78" s="320"/>
      <c r="E78" s="320"/>
      <c r="F78" s="320"/>
      <c r="G78" s="320"/>
    </row>
    <row r="79" spans="2:246">
      <c r="B79" s="335" t="s">
        <v>651</v>
      </c>
      <c r="C79" s="320"/>
      <c r="D79" s="320"/>
      <c r="E79" s="415"/>
      <c r="F79" s="356"/>
      <c r="G79" s="666"/>
    </row>
    <row r="80" spans="2:246" ht="13.5" thickBot="1">
      <c r="B80" s="335"/>
      <c r="C80" s="320"/>
      <c r="D80" s="320"/>
      <c r="E80" s="415"/>
      <c r="F80" s="356"/>
      <c r="G80" s="666"/>
    </row>
    <row r="81" spans="2:7">
      <c r="B81" s="335"/>
      <c r="C81" s="320"/>
      <c r="D81" s="320"/>
      <c r="E81" s="667" t="s">
        <v>36</v>
      </c>
      <c r="F81" s="668"/>
      <c r="G81" s="197">
        <f>'Dimens areas verdes'!D485</f>
        <v>24193.972602739726</v>
      </c>
    </row>
    <row r="82" spans="2:7" ht="13.5" thickBot="1">
      <c r="B82" s="357" t="s">
        <v>38</v>
      </c>
      <c r="C82" s="320"/>
      <c r="D82" s="320"/>
      <c r="E82" s="669" t="s">
        <v>37</v>
      </c>
      <c r="F82" s="356"/>
      <c r="G82" s="198">
        <f>'Dimens areas verdes'!E481</f>
        <v>16</v>
      </c>
    </row>
    <row r="83" spans="2:7" ht="13.5" thickBot="1">
      <c r="B83" s="670"/>
      <c r="C83" s="722" t="s">
        <v>39</v>
      </c>
      <c r="D83" s="671" t="s">
        <v>40</v>
      </c>
      <c r="E83" s="671" t="s">
        <v>41</v>
      </c>
      <c r="F83" s="672" t="s">
        <v>26</v>
      </c>
      <c r="G83" s="356"/>
    </row>
    <row r="84" spans="2:7" ht="13.5" thickBot="1">
      <c r="B84" s="673" t="s">
        <v>104</v>
      </c>
      <c r="C84" s="674">
        <f>G81</f>
        <v>24193.972602739726</v>
      </c>
      <c r="D84" s="609">
        <f>Banco!D67</f>
        <v>4.2300000000000004</v>
      </c>
      <c r="E84" s="704">
        <f>Banco!D219</f>
        <v>2.2000000000000002</v>
      </c>
      <c r="F84" s="427">
        <f>(C84/E84)*D84</f>
        <v>46518.410958904111</v>
      </c>
      <c r="G84" s="356"/>
    </row>
    <row r="85" spans="2:7">
      <c r="B85" s="320"/>
      <c r="C85" s="320"/>
      <c r="D85" s="320"/>
      <c r="E85" s="320"/>
      <c r="F85" s="320"/>
      <c r="G85" s="320"/>
    </row>
    <row r="86" spans="2:7" ht="13.5" thickBot="1">
      <c r="B86" s="383" t="s">
        <v>42</v>
      </c>
      <c r="C86" s="320"/>
      <c r="D86" s="320"/>
      <c r="E86" s="320"/>
      <c r="F86" s="320"/>
      <c r="G86" s="320"/>
    </row>
    <row r="87" spans="2:7" ht="13.5" thickBot="1">
      <c r="B87" s="595" t="s">
        <v>393</v>
      </c>
      <c r="C87" s="676"/>
      <c r="D87" s="677"/>
      <c r="E87" s="677">
        <f>Banco!D229</f>
        <v>0.1</v>
      </c>
      <c r="F87" s="672" t="s">
        <v>26</v>
      </c>
      <c r="G87" s="320"/>
    </row>
    <row r="88" spans="2:7" ht="13.5" thickBot="1">
      <c r="B88" s="608" t="s">
        <v>105</v>
      </c>
      <c r="C88" s="678"/>
      <c r="D88" s="678"/>
      <c r="E88" s="679"/>
      <c r="F88" s="427">
        <f>F84*E87</f>
        <v>4651.8410958904115</v>
      </c>
      <c r="G88" s="320"/>
    </row>
    <row r="89" spans="2:7">
      <c r="B89" s="357"/>
      <c r="C89" s="356"/>
      <c r="D89" s="356"/>
      <c r="E89" s="356"/>
      <c r="F89" s="403"/>
      <c r="G89" s="320"/>
    </row>
    <row r="90" spans="2:7" ht="13.5" thickBot="1">
      <c r="B90" s="357" t="s">
        <v>44</v>
      </c>
      <c r="C90" s="320"/>
      <c r="D90" s="320"/>
      <c r="E90" s="320"/>
      <c r="F90" s="320"/>
      <c r="G90" s="320"/>
    </row>
    <row r="91" spans="2:7" ht="13.5" thickBot="1">
      <c r="B91" s="625"/>
      <c r="C91" s="680" t="s">
        <v>45</v>
      </c>
      <c r="D91" s="627" t="s">
        <v>32</v>
      </c>
      <c r="E91" s="672" t="s">
        <v>26</v>
      </c>
      <c r="F91" s="320"/>
      <c r="G91" s="320"/>
    </row>
    <row r="92" spans="2:7" ht="13.5" thickBot="1">
      <c r="B92" s="673" t="s">
        <v>109</v>
      </c>
      <c r="C92" s="682">
        <f>G82*'Dimens areas verdes'!D122</f>
        <v>128</v>
      </c>
      <c r="D92" s="723">
        <f>Banco!D185</f>
        <v>35</v>
      </c>
      <c r="E92" s="427">
        <f>C92*D92*0.5</f>
        <v>2240</v>
      </c>
      <c r="F92" s="320"/>
      <c r="G92" s="320"/>
    </row>
    <row r="93" spans="2:7">
      <c r="B93" s="320"/>
      <c r="C93" s="320"/>
      <c r="D93" s="320"/>
      <c r="E93" s="320"/>
      <c r="F93" s="320"/>
      <c r="G93" s="320"/>
    </row>
    <row r="94" spans="2:7">
      <c r="B94" s="383" t="s">
        <v>46</v>
      </c>
      <c r="C94" s="335"/>
      <c r="D94" s="335"/>
      <c r="E94" s="335"/>
      <c r="F94" s="320"/>
      <c r="G94" s="320"/>
    </row>
    <row r="95" spans="2:7" ht="13.5" thickBot="1">
      <c r="B95" s="383"/>
      <c r="C95" s="335"/>
      <c r="D95" s="335"/>
      <c r="E95" s="335"/>
      <c r="F95" s="320"/>
      <c r="G95" s="320"/>
    </row>
    <row r="96" spans="2:7" ht="13.5" thickBot="1">
      <c r="B96" s="615" t="s">
        <v>28</v>
      </c>
      <c r="C96" s="616" t="s">
        <v>50</v>
      </c>
      <c r="D96" s="616" t="s">
        <v>32</v>
      </c>
      <c r="E96" s="617" t="s">
        <v>76</v>
      </c>
      <c r="F96" s="320"/>
      <c r="G96" s="320"/>
    </row>
    <row r="97" spans="2:7">
      <c r="B97" s="599" t="s">
        <v>47</v>
      </c>
      <c r="C97" s="213">
        <v>6</v>
      </c>
      <c r="D97" s="297">
        <f>Banco!D105</f>
        <v>2567</v>
      </c>
      <c r="E97" s="687">
        <f>D97*C97</f>
        <v>15402</v>
      </c>
      <c r="F97" s="356"/>
      <c r="G97" s="320"/>
    </row>
    <row r="98" spans="2:7" ht="13.5" thickBot="1">
      <c r="B98" s="602" t="s">
        <v>49</v>
      </c>
      <c r="C98" s="180">
        <v>12</v>
      </c>
      <c r="D98" s="892">
        <f>Banco!D106</f>
        <v>460</v>
      </c>
      <c r="E98" s="941">
        <f>D98*C98</f>
        <v>5520</v>
      </c>
      <c r="F98" s="320"/>
      <c r="G98" s="320"/>
    </row>
    <row r="99" spans="2:7" ht="13.5" thickBot="1">
      <c r="B99" s="689" t="s">
        <v>106</v>
      </c>
      <c r="C99" s="690"/>
      <c r="D99" s="690"/>
      <c r="E99" s="942">
        <f>SUM(E97:E98)</f>
        <v>20922</v>
      </c>
      <c r="F99" s="320"/>
      <c r="G99" s="320"/>
    </row>
    <row r="100" spans="2:7" ht="13.5" thickBot="1">
      <c r="B100" s="320"/>
      <c r="C100" s="320"/>
      <c r="D100" s="320"/>
      <c r="E100" s="320"/>
      <c r="F100" s="320"/>
      <c r="G100" s="320"/>
    </row>
    <row r="101" spans="2:7" ht="13.5" thickBot="1">
      <c r="B101" s="437" t="s">
        <v>108</v>
      </c>
      <c r="C101" s="438"/>
      <c r="D101" s="438"/>
      <c r="E101" s="692">
        <f>Banco!D249</f>
        <v>80000</v>
      </c>
      <c r="F101" s="320"/>
      <c r="G101" s="320"/>
    </row>
    <row r="102" spans="2:7" ht="13.5" thickBot="1">
      <c r="B102" s="357"/>
      <c r="C102" s="356"/>
      <c r="D102" s="356"/>
      <c r="E102" s="395"/>
      <c r="F102" s="320"/>
      <c r="G102" s="320"/>
    </row>
    <row r="103" spans="2:7" ht="13.5" thickBot="1">
      <c r="B103" s="320"/>
      <c r="C103" s="320"/>
      <c r="D103" s="320"/>
      <c r="E103" s="693" t="s">
        <v>26</v>
      </c>
      <c r="F103" s="320"/>
      <c r="G103" s="320"/>
    </row>
    <row r="104" spans="2:7" ht="13.5" thickBot="1">
      <c r="B104" s="437" t="s">
        <v>107</v>
      </c>
      <c r="C104" s="438"/>
      <c r="D104" s="438"/>
      <c r="E104" s="427">
        <f>(E99*C84)/E101</f>
        <v>6327.3286849315073</v>
      </c>
      <c r="F104" s="320"/>
      <c r="G104" s="320"/>
    </row>
    <row r="105" spans="2:7">
      <c r="B105" s="320"/>
      <c r="C105" s="320"/>
      <c r="D105" s="320"/>
      <c r="E105" s="320"/>
      <c r="F105" s="320"/>
      <c r="G105" s="320"/>
    </row>
    <row r="106" spans="2:7" ht="15" customHeight="1">
      <c r="B106" s="357" t="s">
        <v>51</v>
      </c>
      <c r="C106" s="320"/>
      <c r="D106" s="320"/>
      <c r="E106" s="320"/>
      <c r="F106" s="320"/>
      <c r="G106" s="320"/>
    </row>
    <row r="107" spans="2:7" ht="13.5" thickBot="1">
      <c r="B107" s="320"/>
      <c r="C107" s="320"/>
      <c r="D107" s="320"/>
      <c r="E107" s="320"/>
      <c r="F107" s="320"/>
      <c r="G107" s="320"/>
    </row>
    <row r="108" spans="2:7">
      <c r="B108" s="1374" t="s">
        <v>396</v>
      </c>
      <c r="C108" s="1375"/>
      <c r="D108" s="1375"/>
      <c r="E108" s="694">
        <f>Banco!D233</f>
        <v>0.3</v>
      </c>
      <c r="F108" s="320"/>
      <c r="G108" s="320"/>
    </row>
    <row r="109" spans="2:7" ht="13.5" thickBot="1">
      <c r="B109" s="1376" t="s">
        <v>465</v>
      </c>
      <c r="C109" s="1377"/>
      <c r="D109" s="1377"/>
      <c r="E109" s="695">
        <f>Banco!D234</f>
        <v>0.2</v>
      </c>
      <c r="F109" s="320"/>
      <c r="G109" s="320"/>
    </row>
    <row r="110" spans="2:7">
      <c r="B110" s="320"/>
      <c r="C110" s="320"/>
      <c r="D110" s="320"/>
      <c r="E110" s="320"/>
      <c r="F110" s="320"/>
      <c r="G110" s="320"/>
    </row>
    <row r="111" spans="2:7" ht="13.5" thickBot="1">
      <c r="B111" s="357" t="s">
        <v>407</v>
      </c>
      <c r="C111" s="320"/>
      <c r="D111" s="320"/>
      <c r="E111" s="320"/>
      <c r="F111" s="320"/>
      <c r="G111" s="320"/>
    </row>
    <row r="112" spans="2:7" ht="13.5" thickBot="1">
      <c r="B112" s="696"/>
      <c r="C112" s="627" t="s">
        <v>43</v>
      </c>
      <c r="D112" s="627" t="s">
        <v>81</v>
      </c>
      <c r="E112" s="627" t="s">
        <v>80</v>
      </c>
      <c r="F112" s="482" t="s">
        <v>1328</v>
      </c>
      <c r="G112" s="672" t="s">
        <v>26</v>
      </c>
    </row>
    <row r="113" spans="2:7" ht="13.5" thickBot="1">
      <c r="B113" s="634" t="s">
        <v>1123</v>
      </c>
      <c r="C113" s="621">
        <f>G82</f>
        <v>16</v>
      </c>
      <c r="D113" s="697">
        <f>Banco!D159</f>
        <v>313951</v>
      </c>
      <c r="E113" s="698">
        <f>D113*E108</f>
        <v>94185.3</v>
      </c>
      <c r="F113" s="699">
        <f>Banco!D280</f>
        <v>30</v>
      </c>
      <c r="G113" s="427">
        <f>(C113*E113/F113)*0.5</f>
        <v>25116.080000000002</v>
      </c>
    </row>
    <row r="114" spans="2:7">
      <c r="B114" s="357"/>
      <c r="C114" s="356"/>
      <c r="D114" s="700"/>
      <c r="E114" s="700"/>
      <c r="F114" s="356"/>
      <c r="G114" s="403"/>
    </row>
    <row r="115" spans="2:7" ht="13.5" thickBot="1">
      <c r="B115" s="357" t="s">
        <v>466</v>
      </c>
      <c r="C115" s="320"/>
      <c r="D115" s="320"/>
      <c r="E115" s="320"/>
      <c r="F115" s="320"/>
      <c r="G115" s="320"/>
    </row>
    <row r="116" spans="2:7" ht="13.5" thickBot="1">
      <c r="B116" s="696"/>
      <c r="C116" s="627" t="s">
        <v>43</v>
      </c>
      <c r="D116" s="627" t="s">
        <v>81</v>
      </c>
      <c r="E116" s="627" t="s">
        <v>80</v>
      </c>
      <c r="F116" s="482" t="s">
        <v>1328</v>
      </c>
      <c r="G116" s="672" t="s">
        <v>26</v>
      </c>
    </row>
    <row r="117" spans="2:7" ht="13.5" thickBot="1">
      <c r="B117" s="634" t="s">
        <v>1157</v>
      </c>
      <c r="C117" s="621">
        <f>C113</f>
        <v>16</v>
      </c>
      <c r="D117" s="697">
        <f>Banco!D154</f>
        <v>41000</v>
      </c>
      <c r="E117" s="698">
        <f>D117*E109</f>
        <v>8200</v>
      </c>
      <c r="F117" s="699">
        <f>F113</f>
        <v>30</v>
      </c>
      <c r="G117" s="427">
        <f>(C117*E117/F117)*0.5</f>
        <v>2186.6666666666665</v>
      </c>
    </row>
    <row r="118" spans="2:7">
      <c r="B118" s="357"/>
      <c r="C118" s="356"/>
      <c r="D118" s="700"/>
      <c r="E118" s="700"/>
      <c r="F118" s="356"/>
      <c r="G118" s="403"/>
    </row>
    <row r="119" spans="2:7">
      <c r="B119" s="357" t="s">
        <v>53</v>
      </c>
      <c r="C119" s="320"/>
      <c r="D119" s="320"/>
      <c r="E119" s="320"/>
      <c r="F119" s="320"/>
      <c r="G119" s="320"/>
    </row>
    <row r="120" spans="2:7" ht="13.5" thickBot="1">
      <c r="B120" s="357"/>
      <c r="C120" s="320"/>
      <c r="D120" s="320"/>
      <c r="E120" s="320"/>
      <c r="F120" s="320"/>
      <c r="G120" s="320"/>
    </row>
    <row r="121" spans="2:7">
      <c r="B121" s="1374" t="s">
        <v>396</v>
      </c>
      <c r="C121" s="1375"/>
      <c r="D121" s="1375"/>
      <c r="E121" s="694">
        <f>1-Banco!F160</f>
        <v>0.48</v>
      </c>
      <c r="F121" s="320"/>
      <c r="G121" s="320"/>
    </row>
    <row r="122" spans="2:7" ht="13.5" thickBot="1">
      <c r="B122" s="1376" t="s">
        <v>467</v>
      </c>
      <c r="C122" s="1377"/>
      <c r="D122" s="1377"/>
      <c r="E122" s="695">
        <f>1-Banco!F154</f>
        <v>0.25</v>
      </c>
      <c r="F122" s="320"/>
      <c r="G122" s="320"/>
    </row>
    <row r="123" spans="2:7">
      <c r="B123" s="357"/>
      <c r="C123" s="320"/>
      <c r="D123" s="320"/>
      <c r="E123" s="320"/>
      <c r="F123" s="320"/>
      <c r="G123" s="320"/>
    </row>
    <row r="124" spans="2:7" ht="13.5" thickBot="1">
      <c r="B124" s="357" t="s">
        <v>408</v>
      </c>
      <c r="C124" s="320"/>
      <c r="D124" s="320"/>
      <c r="E124" s="320"/>
      <c r="F124" s="320"/>
      <c r="G124" s="320"/>
    </row>
    <row r="125" spans="2:7" ht="13.5" thickBot="1">
      <c r="B125" s="696"/>
      <c r="C125" s="627" t="s">
        <v>43</v>
      </c>
      <c r="D125" s="627" t="s">
        <v>81</v>
      </c>
      <c r="E125" s="627" t="s">
        <v>1036</v>
      </c>
      <c r="F125" s="482" t="s">
        <v>1328</v>
      </c>
      <c r="G125" s="672" t="s">
        <v>26</v>
      </c>
    </row>
    <row r="126" spans="2:7" ht="13.5" thickBot="1">
      <c r="B126" s="634" t="s">
        <v>1126</v>
      </c>
      <c r="C126" s="701">
        <f>G82</f>
        <v>16</v>
      </c>
      <c r="D126" s="697">
        <f>D113</f>
        <v>313951</v>
      </c>
      <c r="E126" s="698">
        <f>D126*E121</f>
        <v>150696.47999999998</v>
      </c>
      <c r="F126" s="699">
        <f>F113</f>
        <v>30</v>
      </c>
      <c r="G126" s="427">
        <f>(C126*E126/F126)*0.5</f>
        <v>40185.727999999996</v>
      </c>
    </row>
    <row r="127" spans="2:7">
      <c r="B127" s="357"/>
      <c r="C127" s="356"/>
      <c r="D127" s="700"/>
      <c r="E127" s="700"/>
      <c r="F127" s="356"/>
      <c r="G127" s="403"/>
    </row>
    <row r="128" spans="2:7" ht="13.5" thickBot="1">
      <c r="B128" s="357" t="s">
        <v>468</v>
      </c>
      <c r="C128" s="320"/>
      <c r="D128" s="320"/>
      <c r="E128" s="320"/>
      <c r="F128" s="320"/>
      <c r="G128" s="320"/>
    </row>
    <row r="129" spans="2:7" ht="13.5" thickBot="1">
      <c r="B129" s="696"/>
      <c r="C129" s="627" t="s">
        <v>43</v>
      </c>
      <c r="D129" s="627" t="s">
        <v>81</v>
      </c>
      <c r="E129" s="627" t="s">
        <v>1036</v>
      </c>
      <c r="F129" s="482" t="s">
        <v>1328</v>
      </c>
      <c r="G129" s="672" t="s">
        <v>26</v>
      </c>
    </row>
    <row r="130" spans="2:7" ht="13.5" thickBot="1">
      <c r="B130" s="634" t="s">
        <v>1158</v>
      </c>
      <c r="C130" s="621">
        <f>C126</f>
        <v>16</v>
      </c>
      <c r="D130" s="697">
        <f>D117</f>
        <v>41000</v>
      </c>
      <c r="E130" s="698">
        <f>D130*E122</f>
        <v>10250</v>
      </c>
      <c r="F130" s="699">
        <f>F113</f>
        <v>30</v>
      </c>
      <c r="G130" s="427">
        <f>(C130*E130/F130)*0.5</f>
        <v>2733.3333333333335</v>
      </c>
    </row>
    <row r="131" spans="2:7">
      <c r="B131" s="357"/>
      <c r="C131" s="320"/>
      <c r="D131" s="320"/>
      <c r="E131" s="320"/>
      <c r="F131" s="320"/>
      <c r="G131" s="320"/>
    </row>
    <row r="132" spans="2:7" ht="13.5" thickBot="1">
      <c r="B132" s="383" t="s">
        <v>84</v>
      </c>
      <c r="C132" s="320"/>
      <c r="D132" s="320"/>
      <c r="E132" s="320"/>
      <c r="F132" s="320"/>
      <c r="G132" s="320"/>
    </row>
    <row r="133" spans="2:7" ht="13.5" thickBot="1">
      <c r="B133" s="615" t="s">
        <v>28</v>
      </c>
      <c r="C133" s="617" t="s">
        <v>79</v>
      </c>
      <c r="D133" s="320"/>
      <c r="E133" s="320"/>
      <c r="F133" s="320"/>
      <c r="G133" s="320"/>
    </row>
    <row r="134" spans="2:7">
      <c r="B134" s="599" t="s">
        <v>54</v>
      </c>
      <c r="C134" s="687">
        <f>Banco!D269*D113</f>
        <v>3139.51</v>
      </c>
      <c r="D134" s="320"/>
      <c r="E134" s="320"/>
      <c r="F134" s="320"/>
      <c r="G134" s="320"/>
    </row>
    <row r="135" spans="2:7">
      <c r="B135" s="602" t="s">
        <v>55</v>
      </c>
      <c r="C135" s="688">
        <f>Banco!D267</f>
        <v>5.78</v>
      </c>
      <c r="D135" s="320"/>
      <c r="E135" s="320"/>
      <c r="F135" s="320"/>
      <c r="G135" s="320"/>
    </row>
    <row r="136" spans="2:7" ht="13.5" thickBot="1">
      <c r="B136" s="602" t="s">
        <v>56</v>
      </c>
      <c r="C136" s="688">
        <f>D113*Banco!D272</f>
        <v>4709.2649999999994</v>
      </c>
      <c r="D136" s="320"/>
      <c r="E136" s="320"/>
      <c r="F136" s="320"/>
      <c r="G136" s="320"/>
    </row>
    <row r="137" spans="2:7" ht="13.5" thickBot="1">
      <c r="B137" s="602" t="s">
        <v>85</v>
      </c>
      <c r="C137" s="688">
        <f>SUM(C134:C136)</f>
        <v>7854.5550000000003</v>
      </c>
      <c r="D137" s="693" t="s">
        <v>26</v>
      </c>
      <c r="E137" s="320"/>
      <c r="F137" s="320"/>
      <c r="G137" s="320"/>
    </row>
    <row r="138" spans="2:7" ht="13.5" thickBot="1">
      <c r="B138" s="608" t="s">
        <v>86</v>
      </c>
      <c r="C138" s="702">
        <f>C137/12</f>
        <v>654.54624999999999</v>
      </c>
      <c r="D138" s="703">
        <f>G82*C138*0.5</f>
        <v>5236.37</v>
      </c>
      <c r="E138" s="320"/>
      <c r="F138" s="320"/>
      <c r="G138" s="320"/>
    </row>
    <row r="139" spans="2:7">
      <c r="B139" s="357"/>
      <c r="C139" s="700"/>
      <c r="D139" s="852"/>
      <c r="E139" s="320"/>
      <c r="F139" s="320"/>
      <c r="G139" s="320"/>
    </row>
    <row r="140" spans="2:7" ht="13.5" thickBot="1">
      <c r="B140" s="357" t="s">
        <v>440</v>
      </c>
      <c r="C140" s="320"/>
      <c r="D140" s="320"/>
      <c r="E140" s="415"/>
      <c r="F140" s="320"/>
      <c r="G140" s="320"/>
    </row>
    <row r="141" spans="2:7" ht="13.5" thickBot="1">
      <c r="B141" s="670"/>
      <c r="C141" s="722" t="s">
        <v>442</v>
      </c>
      <c r="D141" s="627" t="s">
        <v>81</v>
      </c>
      <c r="E141" s="672" t="s">
        <v>26</v>
      </c>
      <c r="F141" s="320"/>
      <c r="G141" s="320"/>
    </row>
    <row r="142" spans="2:7" ht="13.5" thickBot="1">
      <c r="B142" s="673" t="s">
        <v>441</v>
      </c>
      <c r="C142" s="674">
        <f>G82</f>
        <v>16</v>
      </c>
      <c r="D142" s="704">
        <f>Banco!D274</f>
        <v>160</v>
      </c>
      <c r="E142" s="661">
        <f>C142*D142*0.5</f>
        <v>1280</v>
      </c>
      <c r="F142" s="320"/>
      <c r="G142" s="320"/>
    </row>
    <row r="143" spans="2:7" ht="13.5" thickBot="1">
      <c r="B143" s="357"/>
      <c r="C143" s="700"/>
      <c r="D143" s="852"/>
      <c r="E143" s="320"/>
      <c r="F143" s="320"/>
      <c r="G143" s="320"/>
    </row>
    <row r="144" spans="2:7" ht="13.5" thickBot="1">
      <c r="B144" s="320"/>
      <c r="C144" s="320"/>
      <c r="D144" s="320"/>
      <c r="E144" s="320"/>
      <c r="F144" s="320"/>
      <c r="G144" s="693" t="s">
        <v>26</v>
      </c>
    </row>
    <row r="145" spans="2:7" ht="13.5" thickBot="1">
      <c r="B145" s="1371" t="s">
        <v>652</v>
      </c>
      <c r="C145" s="1372"/>
      <c r="D145" s="1372"/>
      <c r="E145" s="1372"/>
      <c r="F145" s="1372"/>
      <c r="G145" s="427">
        <f>D138+G130+G126+G117+G113+E104+E92+F88+F84+E142</f>
        <v>136475.75873972601</v>
      </c>
    </row>
    <row r="146" spans="2:7">
      <c r="B146" s="335"/>
      <c r="C146" s="320"/>
      <c r="D146" s="320"/>
      <c r="E146" s="415"/>
      <c r="F146" s="356"/>
      <c r="G146" s="666"/>
    </row>
    <row r="147" spans="2:7">
      <c r="B147" s="335"/>
      <c r="C147" s="320"/>
      <c r="D147" s="320"/>
      <c r="E147" s="415"/>
      <c r="F147" s="356"/>
      <c r="G147" s="666"/>
    </row>
    <row r="148" spans="2:7" ht="13.5" thickBot="1">
      <c r="B148" s="335" t="s">
        <v>1878</v>
      </c>
      <c r="C148" s="320"/>
      <c r="D148" s="320"/>
      <c r="E148" s="320"/>
      <c r="F148" s="320"/>
      <c r="G148" s="166"/>
    </row>
    <row r="149" spans="2:7">
      <c r="B149" s="335"/>
      <c r="C149" s="320"/>
      <c r="D149" s="320"/>
      <c r="E149" s="353" t="s">
        <v>1014</v>
      </c>
      <c r="F149" s="1251">
        <f>'Dimens areas verdes'!D491</f>
        <v>0.5</v>
      </c>
      <c r="G149" s="166"/>
    </row>
    <row r="150" spans="2:7" ht="13.5" thickBot="1">
      <c r="B150" s="357" t="s">
        <v>82</v>
      </c>
      <c r="C150" s="320"/>
      <c r="D150" s="320"/>
      <c r="E150" s="358" t="s">
        <v>1015</v>
      </c>
      <c r="F150" s="369">
        <f>'Dimens areas verdes'!D494</f>
        <v>756</v>
      </c>
      <c r="G150" s="166"/>
    </row>
    <row r="151" spans="2:7">
      <c r="B151" s="362" t="s">
        <v>1016</v>
      </c>
      <c r="C151" s="363" t="s">
        <v>1017</v>
      </c>
      <c r="D151" s="364" t="s">
        <v>1018</v>
      </c>
      <c r="E151" s="364" t="s">
        <v>1019</v>
      </c>
      <c r="F151" s="365" t="s">
        <v>26</v>
      </c>
      <c r="G151" s="166"/>
    </row>
    <row r="152" spans="2:7" ht="13.5" thickBot="1">
      <c r="B152" s="366" t="s">
        <v>110</v>
      </c>
      <c r="C152" s="367">
        <f>F150</f>
        <v>756</v>
      </c>
      <c r="D152" s="368">
        <f>Banco!D47</f>
        <v>5.49</v>
      </c>
      <c r="E152" s="369">
        <f>Banco!D217</f>
        <v>6</v>
      </c>
      <c r="F152" s="413">
        <f>C152*D152/E152</f>
        <v>691.74000000000012</v>
      </c>
      <c r="G152" s="166"/>
    </row>
    <row r="153" spans="2:7">
      <c r="B153" s="320"/>
      <c r="C153" s="320"/>
      <c r="D153" s="320"/>
      <c r="E153" s="320"/>
      <c r="F153" s="320"/>
      <c r="G153" s="166"/>
    </row>
    <row r="154" spans="2:7" ht="13.5" thickBot="1">
      <c r="B154" s="357" t="s">
        <v>83</v>
      </c>
      <c r="C154" s="320"/>
      <c r="D154" s="320"/>
      <c r="E154" s="320"/>
      <c r="F154" s="320"/>
      <c r="G154" s="166"/>
    </row>
    <row r="155" spans="2:7">
      <c r="B155" s="371" t="s">
        <v>1020</v>
      </c>
      <c r="C155" s="372"/>
      <c r="D155" s="373"/>
      <c r="E155" s="374">
        <f>Banco!D230</f>
        <v>0.08</v>
      </c>
      <c r="F155" s="375" t="s">
        <v>26</v>
      </c>
      <c r="G155" s="166"/>
    </row>
    <row r="156" spans="2:7" ht="13.5" thickBot="1">
      <c r="B156" s="377" t="s">
        <v>105</v>
      </c>
      <c r="C156" s="378"/>
      <c r="D156" s="378"/>
      <c r="E156" s="378"/>
      <c r="F156" s="342">
        <f>F152*E155</f>
        <v>55.339200000000012</v>
      </c>
      <c r="G156" s="166"/>
    </row>
    <row r="157" spans="2:7">
      <c r="B157" s="357"/>
      <c r="C157" s="356"/>
      <c r="D157" s="356"/>
      <c r="E157" s="356"/>
      <c r="F157" s="356"/>
      <c r="G157" s="166"/>
    </row>
    <row r="158" spans="2:7" ht="13.5" thickBot="1">
      <c r="B158" s="357" t="s">
        <v>400</v>
      </c>
      <c r="C158" s="320"/>
      <c r="D158" s="320"/>
      <c r="E158" s="320"/>
      <c r="F158" s="356"/>
      <c r="G158" s="166"/>
    </row>
    <row r="159" spans="2:7">
      <c r="B159" s="362" t="s">
        <v>1021</v>
      </c>
      <c r="C159" s="379" t="s">
        <v>45</v>
      </c>
      <c r="D159" s="337" t="s">
        <v>32</v>
      </c>
      <c r="E159" s="338" t="s">
        <v>26</v>
      </c>
      <c r="F159" s="320"/>
      <c r="G159" s="166"/>
    </row>
    <row r="160" spans="2:7" ht="13.5" thickBot="1">
      <c r="B160" s="366" t="s">
        <v>109</v>
      </c>
      <c r="C160" s="1252">
        <f>F149*'Dimens areas verdes'!D121</f>
        <v>4</v>
      </c>
      <c r="D160" s="381">
        <f>Banco!D185</f>
        <v>35</v>
      </c>
      <c r="E160" s="342">
        <f>C160*D160</f>
        <v>140</v>
      </c>
      <c r="F160" s="382"/>
      <c r="G160" s="166"/>
    </row>
    <row r="161" spans="2:7">
      <c r="B161" s="357"/>
      <c r="C161" s="356"/>
      <c r="D161" s="356"/>
      <c r="E161" s="356"/>
      <c r="F161" s="356"/>
      <c r="G161" s="166"/>
    </row>
    <row r="162" spans="2:7" ht="13.5" thickBot="1">
      <c r="B162" s="383" t="s">
        <v>401</v>
      </c>
      <c r="C162" s="335"/>
      <c r="D162" s="335"/>
      <c r="E162" s="335"/>
      <c r="F162" s="320"/>
      <c r="G162" s="166"/>
    </row>
    <row r="163" spans="2:7">
      <c r="B163" s="336" t="s">
        <v>28</v>
      </c>
      <c r="C163" s="337" t="s">
        <v>50</v>
      </c>
      <c r="D163" s="337" t="s">
        <v>32</v>
      </c>
      <c r="E163" s="338" t="s">
        <v>76</v>
      </c>
      <c r="F163" s="320"/>
      <c r="G163" s="166"/>
    </row>
    <row r="164" spans="2:7">
      <c r="B164" s="334" t="s">
        <v>47</v>
      </c>
      <c r="C164" s="384">
        <v>4</v>
      </c>
      <c r="D164" s="385">
        <f>Banco!D110</f>
        <v>482.9</v>
      </c>
      <c r="E164" s="386">
        <f>D164*C164</f>
        <v>1931.6</v>
      </c>
      <c r="F164" s="356"/>
      <c r="G164" s="166"/>
    </row>
    <row r="165" spans="2:7" ht="13.5" thickBot="1">
      <c r="B165" s="389" t="s">
        <v>106</v>
      </c>
      <c r="C165" s="390"/>
      <c r="D165" s="390"/>
      <c r="E165" s="391">
        <f>SUM(E164:E164)</f>
        <v>1931.6</v>
      </c>
      <c r="F165" s="320"/>
      <c r="G165" s="166"/>
    </row>
    <row r="166" spans="2:7" ht="13.5" thickBot="1">
      <c r="B166" s="320"/>
      <c r="C166" s="320"/>
      <c r="D166" s="320"/>
      <c r="E166" s="320"/>
      <c r="F166" s="320"/>
      <c r="G166" s="166"/>
    </row>
    <row r="167" spans="2:7" ht="13.5" thickBot="1">
      <c r="B167" s="392" t="s">
        <v>108</v>
      </c>
      <c r="C167" s="393"/>
      <c r="D167" s="393"/>
      <c r="E167" s="394">
        <f>Banco!D250</f>
        <v>50000</v>
      </c>
      <c r="F167" s="320"/>
      <c r="G167" s="166"/>
    </row>
    <row r="168" spans="2:7" ht="13.5" thickBot="1">
      <c r="B168" s="357"/>
      <c r="C168" s="356"/>
      <c r="D168" s="356"/>
      <c r="E168" s="395"/>
      <c r="F168" s="320"/>
      <c r="G168" s="166"/>
    </row>
    <row r="169" spans="2:7" ht="13.5" thickBot="1">
      <c r="B169" s="320"/>
      <c r="C169" s="320"/>
      <c r="D169" s="320"/>
      <c r="E169" s="396" t="s">
        <v>26</v>
      </c>
      <c r="F169" s="320"/>
      <c r="G169" s="166"/>
    </row>
    <row r="170" spans="2:7" ht="13.5" thickBot="1">
      <c r="B170" s="392" t="s">
        <v>107</v>
      </c>
      <c r="C170" s="393"/>
      <c r="D170" s="393"/>
      <c r="E170" s="342">
        <f>(E165*C152)/E167</f>
        <v>29.205791999999999</v>
      </c>
      <c r="F170" s="320"/>
      <c r="G170" s="166"/>
    </row>
    <row r="171" spans="2:7">
      <c r="B171" s="320"/>
      <c r="C171" s="320"/>
      <c r="D171" s="320"/>
      <c r="E171" s="320"/>
      <c r="F171" s="320"/>
      <c r="G171" s="166"/>
    </row>
    <row r="172" spans="2:7">
      <c r="B172" s="357" t="s">
        <v>402</v>
      </c>
      <c r="C172" s="320"/>
      <c r="D172" s="320"/>
      <c r="E172" s="320"/>
      <c r="F172" s="320"/>
      <c r="G172" s="320"/>
    </row>
    <row r="173" spans="2:7" ht="13.5" thickBot="1">
      <c r="B173" s="320"/>
      <c r="C173" s="320"/>
      <c r="D173" s="320"/>
      <c r="E173" s="320"/>
      <c r="F173" s="320"/>
      <c r="G173" s="320"/>
    </row>
    <row r="174" spans="2:7" ht="13.5" thickBot="1">
      <c r="B174" s="1358" t="s">
        <v>1022</v>
      </c>
      <c r="C174" s="1358"/>
      <c r="D174" s="1358"/>
      <c r="E174" s="397">
        <f>Banco!D235</f>
        <v>0.25</v>
      </c>
      <c r="F174" s="320"/>
      <c r="G174" s="320"/>
    </row>
    <row r="175" spans="2:7">
      <c r="B175" s="320"/>
      <c r="C175" s="320"/>
      <c r="D175" s="320"/>
      <c r="E175" s="320"/>
      <c r="F175" s="320"/>
      <c r="G175" s="320"/>
    </row>
    <row r="176" spans="2:7" ht="13.5" thickBot="1">
      <c r="B176" s="357" t="s">
        <v>1023</v>
      </c>
      <c r="C176" s="320"/>
      <c r="D176" s="320"/>
      <c r="E176" s="320"/>
      <c r="F176" s="320"/>
      <c r="G176" s="320"/>
    </row>
    <row r="177" spans="2:7">
      <c r="B177" s="362" t="s">
        <v>1024</v>
      </c>
      <c r="C177" s="337" t="s">
        <v>43</v>
      </c>
      <c r="D177" s="337" t="s">
        <v>81</v>
      </c>
      <c r="E177" s="337" t="s">
        <v>80</v>
      </c>
      <c r="F177" s="337" t="s">
        <v>1328</v>
      </c>
      <c r="G177" s="365" t="s">
        <v>26</v>
      </c>
    </row>
    <row r="178" spans="2:7" ht="13.5" thickBot="1">
      <c r="B178" s="377" t="s">
        <v>1118</v>
      </c>
      <c r="C178" s="1253">
        <f>F149</f>
        <v>0.5</v>
      </c>
      <c r="D178" s="368">
        <f>Banco!D173</f>
        <v>64733</v>
      </c>
      <c r="E178" s="399">
        <f>D178*E174</f>
        <v>16183.25</v>
      </c>
      <c r="F178" s="400">
        <f>F126</f>
        <v>30</v>
      </c>
      <c r="G178" s="342">
        <f>C178*E178/F178</f>
        <v>269.72083333333336</v>
      </c>
    </row>
    <row r="179" spans="2:7">
      <c r="B179" s="357"/>
      <c r="C179" s="356"/>
      <c r="D179" s="402"/>
      <c r="E179" s="402"/>
      <c r="F179" s="356"/>
      <c r="G179" s="403"/>
    </row>
    <row r="180" spans="2:7">
      <c r="B180" s="357" t="s">
        <v>403</v>
      </c>
      <c r="C180" s="320"/>
      <c r="D180" s="320"/>
      <c r="E180" s="320"/>
      <c r="F180" s="320"/>
      <c r="G180" s="320"/>
    </row>
    <row r="181" spans="2:7" ht="13.5" thickBot="1">
      <c r="B181" s="357"/>
      <c r="C181" s="320"/>
      <c r="D181" s="320"/>
      <c r="E181" s="320"/>
      <c r="F181" s="320"/>
      <c r="G181" s="320"/>
    </row>
    <row r="182" spans="2:7">
      <c r="B182" s="1359" t="s">
        <v>1022</v>
      </c>
      <c r="C182" s="1359"/>
      <c r="D182" s="1359"/>
      <c r="E182" s="404">
        <f>1-Banco!F174</f>
        <v>0.35</v>
      </c>
      <c r="F182" s="320"/>
      <c r="G182" s="320"/>
    </row>
    <row r="183" spans="2:7">
      <c r="B183" s="357"/>
      <c r="C183" s="320"/>
      <c r="D183" s="320"/>
      <c r="E183" s="320"/>
      <c r="F183" s="320"/>
      <c r="G183" s="320"/>
    </row>
    <row r="184" spans="2:7" ht="13.5" thickBot="1">
      <c r="B184" s="357" t="s">
        <v>1025</v>
      </c>
      <c r="C184" s="320"/>
      <c r="D184" s="320"/>
      <c r="E184" s="320"/>
      <c r="F184" s="320"/>
      <c r="G184" s="320"/>
    </row>
    <row r="185" spans="2:7">
      <c r="B185" s="362" t="s">
        <v>1026</v>
      </c>
      <c r="C185" s="337" t="s">
        <v>43</v>
      </c>
      <c r="D185" s="337" t="s">
        <v>81</v>
      </c>
      <c r="E185" s="405" t="s">
        <v>80</v>
      </c>
      <c r="F185" s="337" t="s">
        <v>1328</v>
      </c>
      <c r="G185" s="365" t="s">
        <v>26</v>
      </c>
    </row>
    <row r="186" spans="2:7" ht="13.5" thickBot="1">
      <c r="B186" s="377" t="s">
        <v>1119</v>
      </c>
      <c r="C186" s="1254">
        <f>C178</f>
        <v>0.5</v>
      </c>
      <c r="D186" s="368">
        <f>D178</f>
        <v>64733</v>
      </c>
      <c r="E186" s="399">
        <f>D186*E182</f>
        <v>22656.55</v>
      </c>
      <c r="F186" s="400">
        <f>F178</f>
        <v>30</v>
      </c>
      <c r="G186" s="342">
        <f>C186*E186/F186</f>
        <v>377.60916666666668</v>
      </c>
    </row>
    <row r="187" spans="2:7">
      <c r="B187" s="357"/>
      <c r="C187" s="356"/>
      <c r="D187" s="402"/>
      <c r="E187" s="402"/>
      <c r="F187" s="356"/>
      <c r="G187" s="403"/>
    </row>
    <row r="188" spans="2:7" ht="13.5" thickBot="1">
      <c r="B188" s="383" t="s">
        <v>411</v>
      </c>
      <c r="C188" s="320"/>
      <c r="D188" s="320"/>
      <c r="E188" s="320"/>
      <c r="F188" s="356"/>
      <c r="G188" s="320"/>
    </row>
    <row r="189" spans="2:7">
      <c r="B189" s="336" t="s">
        <v>28</v>
      </c>
      <c r="C189" s="407" t="s">
        <v>79</v>
      </c>
      <c r="D189" s="338" t="s">
        <v>26</v>
      </c>
      <c r="E189" s="320"/>
      <c r="F189" s="356"/>
      <c r="G189" s="320"/>
    </row>
    <row r="190" spans="2:7">
      <c r="B190" s="334" t="s">
        <v>54</v>
      </c>
      <c r="C190" s="408">
        <f>D178*Banco!D270</f>
        <v>1294.6600000000001</v>
      </c>
      <c r="D190" s="409"/>
      <c r="E190" s="320"/>
      <c r="F190" s="356"/>
      <c r="G190" s="320"/>
    </row>
    <row r="191" spans="2:7">
      <c r="B191" s="387" t="s">
        <v>55</v>
      </c>
      <c r="C191" s="410">
        <f>Banco!D266</f>
        <v>5.23</v>
      </c>
      <c r="D191" s="409"/>
      <c r="E191" s="320"/>
      <c r="F191" s="356"/>
      <c r="G191" s="320"/>
    </row>
    <row r="192" spans="2:7">
      <c r="B192" s="387" t="s">
        <v>56</v>
      </c>
      <c r="C192" s="410">
        <f>D178*Banco!D271</f>
        <v>1618.325</v>
      </c>
      <c r="D192" s="409"/>
      <c r="E192" s="320"/>
      <c r="F192" s="356"/>
      <c r="G192" s="320"/>
    </row>
    <row r="193" spans="2:7" ht="13.5" thickBot="1">
      <c r="B193" s="387" t="s">
        <v>85</v>
      </c>
      <c r="C193" s="410">
        <f>SUM(C190:C192)</f>
        <v>2918.2150000000001</v>
      </c>
      <c r="D193" s="409"/>
      <c r="E193" s="320"/>
      <c r="F193" s="356"/>
      <c r="G193" s="320"/>
    </row>
    <row r="194" spans="2:7" ht="13.5" thickBot="1">
      <c r="B194" s="358" t="s">
        <v>86</v>
      </c>
      <c r="C194" s="411">
        <f>C193/12</f>
        <v>243.18458333333334</v>
      </c>
      <c r="D194" s="412">
        <f>F149*C194</f>
        <v>121.59229166666667</v>
      </c>
      <c r="E194" s="320"/>
      <c r="F194" s="356"/>
      <c r="G194" s="320"/>
    </row>
    <row r="195" spans="2:7" ht="13.5" thickBot="1">
      <c r="B195" s="162"/>
      <c r="C195" s="153"/>
      <c r="D195" s="153"/>
      <c r="E195" s="153"/>
      <c r="F195" s="153"/>
      <c r="G195" s="166"/>
    </row>
    <row r="196" spans="2:7" ht="13.5" thickBot="1">
      <c r="B196" s="383"/>
      <c r="C196" s="320"/>
      <c r="D196" s="320"/>
      <c r="E196" s="320"/>
      <c r="F196" s="320"/>
      <c r="G196" s="396" t="s">
        <v>26</v>
      </c>
    </row>
    <row r="197" spans="2:7" ht="13.5" thickBot="1">
      <c r="B197" s="392" t="s">
        <v>1879</v>
      </c>
      <c r="C197" s="393"/>
      <c r="D197" s="393"/>
      <c r="E197" s="393"/>
      <c r="F197" s="393"/>
      <c r="G197" s="413">
        <f>F152+F156+E160+E170+G178+G186+D194</f>
        <v>1685.2072836666666</v>
      </c>
    </row>
    <row r="198" spans="2:7">
      <c r="B198" s="335"/>
      <c r="C198" s="320"/>
      <c r="D198" s="320"/>
      <c r="E198" s="415"/>
      <c r="F198" s="356"/>
      <c r="G198" s="666"/>
    </row>
    <row r="199" spans="2:7">
      <c r="B199" s="335"/>
      <c r="C199" s="320"/>
      <c r="D199" s="320"/>
      <c r="E199" s="415"/>
      <c r="F199" s="356"/>
      <c r="G199" s="666"/>
    </row>
    <row r="200" spans="2:7">
      <c r="B200" s="335" t="s">
        <v>61</v>
      </c>
      <c r="C200" s="320"/>
      <c r="D200" s="320"/>
      <c r="E200" s="320"/>
      <c r="F200" s="320"/>
      <c r="G200" s="320"/>
    </row>
    <row r="201" spans="2:7" ht="13.5" thickBot="1"/>
    <row r="202" spans="2:7">
      <c r="B202" s="159" t="s">
        <v>57</v>
      </c>
      <c r="C202" s="158"/>
      <c r="D202" s="158"/>
      <c r="E202" s="157"/>
      <c r="F202" s="156">
        <f>E30</f>
        <v>154256.13</v>
      </c>
    </row>
    <row r="203" spans="2:7">
      <c r="B203" s="154" t="s">
        <v>124</v>
      </c>
      <c r="C203" s="153"/>
      <c r="D203" s="153"/>
      <c r="E203" s="152"/>
      <c r="F203" s="155">
        <f>E71</f>
        <v>1282.18</v>
      </c>
    </row>
    <row r="204" spans="2:7">
      <c r="B204" s="154" t="s">
        <v>1689</v>
      </c>
      <c r="C204" s="153"/>
      <c r="D204" s="153"/>
      <c r="E204" s="152"/>
      <c r="F204" s="155">
        <f>G77</f>
        <v>519.20000000000005</v>
      </c>
    </row>
    <row r="205" spans="2:7">
      <c r="B205" s="154" t="s">
        <v>470</v>
      </c>
      <c r="C205" s="153"/>
      <c r="D205" s="153"/>
      <c r="E205" s="152"/>
      <c r="F205" s="155">
        <f>G145</f>
        <v>136475.75873972601</v>
      </c>
    </row>
    <row r="206" spans="2:7" ht="13.5" thickBot="1">
      <c r="B206" s="154" t="s">
        <v>1880</v>
      </c>
      <c r="C206" s="153"/>
      <c r="D206" s="153"/>
      <c r="E206" s="152"/>
      <c r="F206" s="155">
        <f>G197</f>
        <v>1685.2072836666666</v>
      </c>
    </row>
    <row r="207" spans="2:7">
      <c r="B207" s="159" t="s">
        <v>1827</v>
      </c>
      <c r="C207" s="158"/>
      <c r="D207" s="158"/>
      <c r="E207" s="157"/>
      <c r="F207" s="156">
        <f>SUM(F202:F206)</f>
        <v>294218.47602339269</v>
      </c>
    </row>
    <row r="208" spans="2:7" ht="13.5" thickBot="1">
      <c r="B208" s="146" t="s">
        <v>1289</v>
      </c>
      <c r="C208" s="145"/>
      <c r="D208" s="446">
        <f>Banco!D211</f>
        <v>0.38690000000000002</v>
      </c>
      <c r="E208" s="144"/>
      <c r="F208" s="447">
        <f>D208*F207</f>
        <v>113833.12837345064</v>
      </c>
    </row>
    <row r="209" spans="2:6" ht="13.5" thickBot="1">
      <c r="B209" s="150" t="s">
        <v>58</v>
      </c>
      <c r="C209" s="149"/>
      <c r="D209" s="149"/>
      <c r="E209" s="148"/>
      <c r="F209" s="151">
        <f>F208+F207</f>
        <v>408051.60439684335</v>
      </c>
    </row>
    <row r="210" spans="2:6" ht="13.5" thickBot="1">
      <c r="B210" s="150" t="s">
        <v>1314</v>
      </c>
      <c r="C210" s="149"/>
      <c r="D210" s="149"/>
      <c r="E210" s="148"/>
      <c r="F210" s="147">
        <f>'Dimens areas verdes'!D466</f>
        <v>403.24</v>
      </c>
    </row>
    <row r="211" spans="2:6" ht="13.5" thickBot="1">
      <c r="B211" s="146" t="s">
        <v>1308</v>
      </c>
      <c r="C211" s="145"/>
      <c r="D211" s="145"/>
      <c r="E211" s="144"/>
      <c r="F211" s="590">
        <f>ROUND(F209/F210,2)</f>
        <v>1011.93</v>
      </c>
    </row>
  </sheetData>
  <mergeCells count="7">
    <mergeCell ref="B174:D174"/>
    <mergeCell ref="B182:D182"/>
    <mergeCell ref="B108:D108"/>
    <mergeCell ref="B109:D109"/>
    <mergeCell ref="B121:D121"/>
    <mergeCell ref="B122:D122"/>
    <mergeCell ref="B145:F145"/>
  </mergeCells>
  <printOptions horizontalCentered="1"/>
  <pageMargins left="0.59055118110236227" right="0.39370078740157483" top="0.59055118110236227" bottom="0.43307086614173229" header="0" footer="0"/>
  <pageSetup paperSize="9" scale="69" fitToHeight="4" orientation="portrait" r:id="rId1"/>
  <headerFooter alignWithMargins="0"/>
  <rowBreaks count="1" manualBreakCount="1">
    <brk id="92" min="1" max="6" man="1"/>
  </rowBreaks>
  <ignoredErrors>
    <ignoredError sqref="E126" formula="1"/>
  </ignoredError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L209"/>
  <sheetViews>
    <sheetView showGridLines="0" view="pageBreakPreview" topLeftCell="A186" zoomScaleNormal="100" zoomScaleSheetLayoutView="100" workbookViewId="0">
      <selection activeCell="B180" sqref="B180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9.19921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978</v>
      </c>
    </row>
    <row r="5" spans="2:9">
      <c r="B5" s="160"/>
    </row>
    <row r="6" spans="2:9">
      <c r="B6" s="160" t="s">
        <v>19</v>
      </c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185"/>
      <c r="I7" s="160"/>
    </row>
    <row r="8" spans="2:9" s="184" customFormat="1" ht="26.25" thickBot="1">
      <c r="B8" s="937" t="s">
        <v>20</v>
      </c>
      <c r="C8" s="592" t="s">
        <v>1292</v>
      </c>
      <c r="D8" s="592" t="s">
        <v>874</v>
      </c>
      <c r="E8" s="592" t="s">
        <v>450</v>
      </c>
      <c r="F8" s="451" t="s">
        <v>1169</v>
      </c>
      <c r="G8" s="594"/>
      <c r="H8" s="186"/>
    </row>
    <row r="9" spans="2:9">
      <c r="B9" s="595" t="s">
        <v>22</v>
      </c>
      <c r="C9" s="596">
        <f>'Salários 01 2021'!C46</f>
        <v>1530.83</v>
      </c>
      <c r="D9" s="596">
        <f>'Salários 01 2021'!C56</f>
        <v>2177.0700000000002</v>
      </c>
      <c r="E9" s="596">
        <f>'Salários 01 2021'!C42</f>
        <v>2294.25</v>
      </c>
      <c r="F9" s="597">
        <f>'Salários 01 2021'!C19</f>
        <v>9000</v>
      </c>
      <c r="G9" s="598"/>
      <c r="H9" s="187"/>
    </row>
    <row r="10" spans="2:9">
      <c r="B10" s="602" t="s">
        <v>95</v>
      </c>
      <c r="C10" s="926"/>
      <c r="D10" s="926"/>
      <c r="E10" s="926"/>
      <c r="F10" s="927"/>
      <c r="G10" s="598"/>
      <c r="H10" s="187"/>
    </row>
    <row r="11" spans="2:9">
      <c r="B11" s="602" t="s">
        <v>96</v>
      </c>
      <c r="C11" s="926">
        <f>(C9/220)*'Dimens areas verdes'!C118*2</f>
        <v>102.00894454545454</v>
      </c>
      <c r="D11" s="926">
        <f>(D9/220)*'Dimens areas verdes'!C118*2</f>
        <v>145.07202818181821</v>
      </c>
      <c r="E11" s="926">
        <f>(E9/220)*'Dimens areas verdes'!C118*2</f>
        <v>152.88047727272726</v>
      </c>
      <c r="F11" s="927">
        <f>(F9/220)*'Dimens areas verdes'!C118*2</f>
        <v>599.72727272727275</v>
      </c>
      <c r="G11" s="598"/>
      <c r="H11" s="187"/>
    </row>
    <row r="12" spans="2:9">
      <c r="B12" s="602" t="s">
        <v>23</v>
      </c>
      <c r="C12" s="603"/>
      <c r="D12" s="603"/>
      <c r="E12" s="603"/>
      <c r="F12" s="604"/>
      <c r="G12" s="323"/>
      <c r="H12" s="175"/>
    </row>
    <row r="13" spans="2:9">
      <c r="B13" s="602" t="s">
        <v>87</v>
      </c>
      <c r="C13" s="603"/>
      <c r="D13" s="603"/>
      <c r="E13" s="603"/>
      <c r="F13" s="604"/>
      <c r="G13" s="323"/>
      <c r="H13" s="175"/>
    </row>
    <row r="14" spans="2:9">
      <c r="B14" s="602" t="s">
        <v>987</v>
      </c>
      <c r="C14" s="603"/>
      <c r="D14" s="603"/>
      <c r="E14" s="603"/>
      <c r="F14" s="604"/>
      <c r="G14" s="323"/>
      <c r="H14" s="175"/>
    </row>
    <row r="15" spans="2:9">
      <c r="B15" s="602" t="s">
        <v>24</v>
      </c>
      <c r="C15" s="603">
        <f>SUM(C10:C14)*$E$7</f>
        <v>75.515181468109091</v>
      </c>
      <c r="D15" s="603">
        <f>SUM(D10:D14)*$E$7</f>
        <v>107.39392102243639</v>
      </c>
      <c r="E15" s="603">
        <f>SUM(E10:E14)*$E$7</f>
        <v>113.17435971545454</v>
      </c>
      <c r="F15" s="604">
        <f>SUM(F10:F14)*$E$7</f>
        <v>443.96610545454553</v>
      </c>
      <c r="G15" s="323"/>
      <c r="H15" s="175"/>
    </row>
    <row r="16" spans="2:9">
      <c r="B16" s="602" t="s">
        <v>390</v>
      </c>
      <c r="C16" s="603"/>
      <c r="D16" s="603"/>
      <c r="E16" s="603"/>
      <c r="F16" s="604"/>
      <c r="G16" s="323"/>
      <c r="H16" s="175"/>
    </row>
    <row r="17" spans="2:8">
      <c r="B17" s="602" t="s">
        <v>1004</v>
      </c>
      <c r="C17" s="603"/>
      <c r="D17" s="603"/>
      <c r="E17" s="603"/>
      <c r="F17" s="604"/>
      <c r="G17" s="323"/>
      <c r="H17" s="175"/>
    </row>
    <row r="18" spans="2:8">
      <c r="B18" s="602" t="s">
        <v>389</v>
      </c>
      <c r="C18" s="603">
        <f>Banco!$D$193*1</f>
        <v>25.71</v>
      </c>
      <c r="D18" s="603">
        <f>Banco!$D$193*1</f>
        <v>25.71</v>
      </c>
      <c r="E18" s="603">
        <f>Banco!$D$193*1</f>
        <v>25.71</v>
      </c>
      <c r="F18" s="604">
        <f>Banco!$D$193*1</f>
        <v>25.71</v>
      </c>
      <c r="G18" s="323"/>
      <c r="H18" s="175"/>
    </row>
    <row r="19" spans="2:8">
      <c r="B19" s="602" t="s">
        <v>97</v>
      </c>
      <c r="C19" s="603"/>
      <c r="D19" s="603"/>
      <c r="E19" s="603"/>
      <c r="F19" s="604"/>
      <c r="G19" s="323"/>
      <c r="H19" s="175"/>
    </row>
    <row r="20" spans="2:8">
      <c r="B20" s="454" t="s">
        <v>1775</v>
      </c>
      <c r="C20" s="455"/>
      <c r="D20" s="455"/>
      <c r="E20" s="603"/>
      <c r="F20" s="604"/>
      <c r="G20" s="323"/>
      <c r="H20" s="175"/>
    </row>
    <row r="21" spans="2:8" ht="13.5" thickBot="1">
      <c r="B21" s="608" t="s">
        <v>25</v>
      </c>
      <c r="C21" s="609">
        <f>Banco!D190*2</f>
        <v>8</v>
      </c>
      <c r="D21" s="609">
        <f>Banco!D190*2</f>
        <v>8</v>
      </c>
      <c r="E21" s="609">
        <f>Banco!D190*2</f>
        <v>8</v>
      </c>
      <c r="F21" s="610">
        <f>Banco!E190*2</f>
        <v>0</v>
      </c>
      <c r="G21" s="323"/>
      <c r="H21" s="175"/>
    </row>
    <row r="22" spans="2:8" ht="13.5" thickBot="1">
      <c r="B22" s="611" t="s">
        <v>26</v>
      </c>
      <c r="C22" s="612">
        <f>SUM(C10:C21)</f>
        <v>211.23412601356364</v>
      </c>
      <c r="D22" s="612">
        <f>SUM(D10:D21)</f>
        <v>286.17594920425461</v>
      </c>
      <c r="E22" s="612">
        <f>SUM(E10:E21)</f>
        <v>299.7648369881818</v>
      </c>
      <c r="F22" s="613">
        <f>SUM(F10:F21)</f>
        <v>1069.4033781818184</v>
      </c>
      <c r="G22" s="614"/>
      <c r="H22" s="188"/>
    </row>
    <row r="23" spans="2:8">
      <c r="B23" s="320"/>
      <c r="C23" s="320"/>
      <c r="D23" s="320"/>
      <c r="E23" s="320"/>
      <c r="F23" s="320"/>
      <c r="G23" s="320"/>
    </row>
    <row r="24" spans="2:8" ht="13.5" thickBot="1">
      <c r="B24" s="335" t="s">
        <v>27</v>
      </c>
      <c r="C24" s="320"/>
      <c r="D24" s="320"/>
      <c r="E24" s="320"/>
      <c r="F24" s="320"/>
      <c r="G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2:8">
      <c r="B26" s="599" t="str">
        <f>'Irrigação Diurno'!B67</f>
        <v>Ajudante</v>
      </c>
      <c r="C26" s="880">
        <f>'Dimens areas verdes'!D472</f>
        <v>1</v>
      </c>
      <c r="D26" s="297">
        <f>C22</f>
        <v>211.23412601356364</v>
      </c>
      <c r="E26" s="619">
        <f>ROUND(D26*C26,2)</f>
        <v>211.23</v>
      </c>
      <c r="F26" s="320"/>
      <c r="G26" s="320"/>
    </row>
    <row r="27" spans="2:8">
      <c r="B27" s="605" t="str">
        <f>'Irrigação Diurno'!B68</f>
        <v xml:space="preserve">Motorista </v>
      </c>
      <c r="C27" s="958">
        <f>'Dimens areas verdes'!D474</f>
        <v>1</v>
      </c>
      <c r="D27" s="299">
        <f>D22</f>
        <v>286.17594920425461</v>
      </c>
      <c r="E27" s="619">
        <f>ROUND(D27*C27,2)</f>
        <v>286.18</v>
      </c>
      <c r="F27" s="320"/>
      <c r="G27" s="320"/>
    </row>
    <row r="28" spans="2:8">
      <c r="B28" s="605" t="str">
        <f>'Irrigação Diurno'!B69</f>
        <v>Supervisor</v>
      </c>
      <c r="C28" s="958">
        <f>'Dimens areas verdes'!E477</f>
        <v>1</v>
      </c>
      <c r="D28" s="299">
        <f>E22</f>
        <v>299.7648369881818</v>
      </c>
      <c r="E28" s="619">
        <f>ROUND(D28*C28,2)</f>
        <v>299.76</v>
      </c>
      <c r="F28" s="320"/>
      <c r="G28" s="320"/>
    </row>
    <row r="29" spans="2:8" ht="13.5" thickBot="1">
      <c r="B29" s="608" t="str">
        <f>F8</f>
        <v>Engenheiro Agrônomo</v>
      </c>
      <c r="C29" s="609">
        <f>'Dimens areas verdes'!E475</f>
        <v>0.5</v>
      </c>
      <c r="D29" s="622">
        <f>F22</f>
        <v>1069.4033781818184</v>
      </c>
      <c r="E29" s="619">
        <f>ROUND(D29*C29,2)</f>
        <v>534.70000000000005</v>
      </c>
      <c r="F29" s="320"/>
      <c r="G29" s="320"/>
    </row>
    <row r="30" spans="2:8" ht="13.5" thickBot="1">
      <c r="B30" s="624"/>
      <c r="C30" s="624"/>
      <c r="D30" s="624"/>
      <c r="E30" s="427">
        <f>SUM(E26:E29)</f>
        <v>1331.87</v>
      </c>
      <c r="F30" s="320"/>
      <c r="G30" s="320"/>
    </row>
    <row r="31" spans="2:8">
      <c r="B31" s="383"/>
      <c r="C31" s="320"/>
      <c r="D31" s="320"/>
      <c r="E31" s="877"/>
      <c r="F31" s="878"/>
      <c r="G31" s="320"/>
    </row>
    <row r="32" spans="2:8">
      <c r="B32" s="335" t="s">
        <v>872</v>
      </c>
      <c r="C32" s="320"/>
      <c r="D32" s="320"/>
      <c r="E32" s="320"/>
      <c r="F32" s="320"/>
      <c r="G32" s="320"/>
    </row>
    <row r="33" spans="2:7" ht="13.5" thickBot="1">
      <c r="B33" s="335" t="s">
        <v>99</v>
      </c>
      <c r="C33" s="320"/>
      <c r="D33" s="320"/>
      <c r="E33" s="320"/>
      <c r="F33" s="320"/>
      <c r="G33" s="320"/>
    </row>
    <row r="34" spans="2:7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617" t="s">
        <v>26</v>
      </c>
      <c r="G34" s="320"/>
    </row>
    <row r="35" spans="2:7">
      <c r="B35" s="651"/>
      <c r="C35" s="938" t="str">
        <f>'Dimens areas verdes'!D7</f>
        <v>Calça de brim</v>
      </c>
      <c r="D35" s="884"/>
      <c r="E35" s="628">
        <f>Banco!$D$125</f>
        <v>29.8</v>
      </c>
      <c r="F35" s="629">
        <f t="shared" ref="F35:F40" si="0">ROUND(E35*D35/12,2)</f>
        <v>0</v>
      </c>
      <c r="G35" s="320"/>
    </row>
    <row r="36" spans="2:7">
      <c r="B36" s="652"/>
      <c r="C36" s="643" t="str">
        <f>'Dimens areas verdes'!D8</f>
        <v>Camisa de brim</v>
      </c>
      <c r="D36" s="886"/>
      <c r="E36" s="426">
        <f>Banco!$D$127</f>
        <v>32.5</v>
      </c>
      <c r="F36" s="604">
        <f t="shared" si="0"/>
        <v>0</v>
      </c>
      <c r="G36" s="320"/>
    </row>
    <row r="37" spans="2:7">
      <c r="B37" s="653" t="str">
        <f>B26</f>
        <v>Ajudante</v>
      </c>
      <c r="C37" s="643" t="str">
        <f>'Dimens areas verdes'!D9</f>
        <v>Calçado de proteção</v>
      </c>
      <c r="D37" s="886"/>
      <c r="E37" s="297">
        <f>Banco!$D$126</f>
        <v>33.166666666666664</v>
      </c>
      <c r="F37" s="604">
        <f t="shared" si="0"/>
        <v>0</v>
      </c>
      <c r="G37" s="320"/>
    </row>
    <row r="38" spans="2:7">
      <c r="B38" s="652"/>
      <c r="C38" s="643" t="str">
        <f>'Dimens areas verdes'!D10</f>
        <v>Capa impermeável</v>
      </c>
      <c r="D38" s="886"/>
      <c r="E38" s="299">
        <f>Banco!$D$128</f>
        <v>10.8</v>
      </c>
      <c r="F38" s="604">
        <f t="shared" si="0"/>
        <v>0</v>
      </c>
      <c r="G38" s="320"/>
    </row>
    <row r="39" spans="2:7">
      <c r="B39" s="652"/>
      <c r="C39" s="643" t="str">
        <f>'Dimens areas verdes'!D11</f>
        <v>Boné</v>
      </c>
      <c r="D39" s="886"/>
      <c r="E39" s="299">
        <f>Banco!$D$120</f>
        <v>6</v>
      </c>
      <c r="F39" s="604">
        <f t="shared" si="0"/>
        <v>0</v>
      </c>
      <c r="G39" s="320"/>
    </row>
    <row r="40" spans="2:7" ht="13.5" thickBot="1">
      <c r="B40" s="654"/>
      <c r="C40" s="645" t="str">
        <f>'Dimens areas verdes'!D12</f>
        <v>Luva de vaqueta</v>
      </c>
      <c r="D40" s="890"/>
      <c r="E40" s="622">
        <f>Banco!$D$133</f>
        <v>17.55</v>
      </c>
      <c r="F40" s="610">
        <f t="shared" si="0"/>
        <v>0</v>
      </c>
      <c r="G40" s="320"/>
    </row>
    <row r="41" spans="2:7" ht="13.5" thickBot="1">
      <c r="B41" s="637"/>
      <c r="C41" s="637"/>
      <c r="D41" s="639"/>
      <c r="E41" s="639"/>
      <c r="F41" s="640">
        <f>SUM(F35:F40)</f>
        <v>0</v>
      </c>
      <c r="G41" s="320"/>
    </row>
    <row r="42" spans="2:7" ht="13.5" thickBot="1">
      <c r="B42" s="320"/>
      <c r="C42" s="320"/>
      <c r="D42" s="320"/>
      <c r="E42" s="320"/>
      <c r="F42" s="320"/>
      <c r="G42" s="320"/>
    </row>
    <row r="43" spans="2:7">
      <c r="B43" s="651"/>
      <c r="C43" s="938" t="str">
        <f>'Dimens areas verdes'!D27</f>
        <v>Calça de brim</v>
      </c>
      <c r="D43" s="884"/>
      <c r="E43" s="628">
        <f>Banco!$D$125</f>
        <v>29.8</v>
      </c>
      <c r="F43" s="629">
        <f>ROUND(E43*D43/12,2)</f>
        <v>0</v>
      </c>
      <c r="G43" s="320"/>
    </row>
    <row r="44" spans="2:7">
      <c r="B44" s="652"/>
      <c r="C44" s="643" t="str">
        <f>'Dimens areas verdes'!D28</f>
        <v>Camisa de brim</v>
      </c>
      <c r="D44" s="886"/>
      <c r="E44" s="426">
        <f>Banco!$D$127</f>
        <v>32.5</v>
      </c>
      <c r="F44" s="604">
        <f>ROUND(E44*D44/12,2)</f>
        <v>0</v>
      </c>
      <c r="G44" s="320"/>
    </row>
    <row r="45" spans="2:7">
      <c r="B45" s="653" t="str">
        <f>B27</f>
        <v xml:space="preserve">Motorista </v>
      </c>
      <c r="C45" s="643" t="str">
        <f>'Dimens areas verdes'!D29</f>
        <v>Calçado de proteção</v>
      </c>
      <c r="D45" s="886"/>
      <c r="E45" s="297">
        <f>Banco!$D$126</f>
        <v>33.166666666666664</v>
      </c>
      <c r="F45" s="604">
        <f>ROUND(E45*D45/12,2)</f>
        <v>0</v>
      </c>
      <c r="G45" s="320"/>
    </row>
    <row r="46" spans="2:7">
      <c r="B46" s="652"/>
      <c r="C46" s="643" t="str">
        <f>'Dimens areas verdes'!D30</f>
        <v>Capa impermeável</v>
      </c>
      <c r="D46" s="886"/>
      <c r="E46" s="299">
        <f>Banco!$D$128</f>
        <v>10.8</v>
      </c>
      <c r="F46" s="604">
        <f>ROUND(E46*D46/12,2)</f>
        <v>0</v>
      </c>
      <c r="G46" s="320"/>
    </row>
    <row r="47" spans="2:7" ht="13.5" thickBot="1">
      <c r="B47" s="673"/>
      <c r="C47" s="645" t="str">
        <f>'Dimens areas verdes'!D31</f>
        <v>Boné</v>
      </c>
      <c r="D47" s="890"/>
      <c r="E47" s="622">
        <f>Banco!$D$120</f>
        <v>6</v>
      </c>
      <c r="F47" s="610">
        <f>ROUND(E47*D47/12,2)</f>
        <v>0</v>
      </c>
      <c r="G47" s="320"/>
    </row>
    <row r="48" spans="2:7" ht="13.5" thickBot="1">
      <c r="B48" s="637"/>
      <c r="C48" s="637"/>
      <c r="D48" s="639"/>
      <c r="E48" s="639"/>
      <c r="F48" s="640">
        <f>SUM(F43:F47)</f>
        <v>0</v>
      </c>
      <c r="G48" s="320"/>
    </row>
    <row r="49" spans="2:7" ht="13.5" thickBot="1">
      <c r="B49" s="320"/>
      <c r="C49" s="320"/>
      <c r="D49" s="320"/>
      <c r="E49" s="320"/>
      <c r="F49" s="320"/>
      <c r="G49" s="320"/>
    </row>
    <row r="50" spans="2:7">
      <c r="B50" s="651"/>
      <c r="C50" s="938" t="str">
        <f>C43</f>
        <v>Calça de brim</v>
      </c>
      <c r="D50" s="884"/>
      <c r="E50" s="628">
        <f>Banco!$D$125</f>
        <v>29.8</v>
      </c>
      <c r="F50" s="629">
        <f>ROUND(E50*D50/12,2)</f>
        <v>0</v>
      </c>
      <c r="G50" s="320"/>
    </row>
    <row r="51" spans="2:7">
      <c r="B51" s="652"/>
      <c r="C51" s="643" t="str">
        <f>C44</f>
        <v>Camisa de brim</v>
      </c>
      <c r="D51" s="886"/>
      <c r="E51" s="426">
        <f>Banco!$D$127</f>
        <v>32.5</v>
      </c>
      <c r="F51" s="604">
        <f>ROUND(E51*D51/12,2)</f>
        <v>0</v>
      </c>
      <c r="G51" s="320"/>
    </row>
    <row r="52" spans="2:7">
      <c r="B52" s="653" t="str">
        <f>B28</f>
        <v>Supervisor</v>
      </c>
      <c r="C52" s="643" t="str">
        <f>C45</f>
        <v>Calçado de proteção</v>
      </c>
      <c r="D52" s="886"/>
      <c r="E52" s="297">
        <f>Banco!$D$126</f>
        <v>33.166666666666664</v>
      </c>
      <c r="F52" s="604">
        <f>ROUND(E52*D52/12,2)</f>
        <v>0</v>
      </c>
      <c r="G52" s="320"/>
    </row>
    <row r="53" spans="2:7">
      <c r="B53" s="652"/>
      <c r="C53" s="643" t="str">
        <f>C46</f>
        <v>Capa impermeável</v>
      </c>
      <c r="D53" s="886"/>
      <c r="E53" s="299">
        <f>Banco!$D$128</f>
        <v>10.8</v>
      </c>
      <c r="F53" s="604">
        <f>ROUND(E53*D53/12,2)</f>
        <v>0</v>
      </c>
      <c r="G53" s="320"/>
    </row>
    <row r="54" spans="2:7" ht="13.5" thickBot="1">
      <c r="B54" s="673"/>
      <c r="C54" s="645" t="str">
        <f>C47</f>
        <v>Boné</v>
      </c>
      <c r="D54" s="890"/>
      <c r="E54" s="622">
        <f>Banco!$D$120</f>
        <v>6</v>
      </c>
      <c r="F54" s="610">
        <f>ROUND(E54*D54/12,2)</f>
        <v>0</v>
      </c>
      <c r="G54" s="320"/>
    </row>
    <row r="55" spans="2:7" ht="13.5" thickBot="1">
      <c r="B55" s="637"/>
      <c r="C55" s="637"/>
      <c r="D55" s="639"/>
      <c r="E55" s="639"/>
      <c r="F55" s="640">
        <f>SUM(F50:F54)</f>
        <v>0</v>
      </c>
      <c r="G55" s="320"/>
    </row>
    <row r="56" spans="2:7" ht="13.5" thickBot="1">
      <c r="B56" s="320"/>
      <c r="C56" s="320"/>
      <c r="D56" s="320"/>
      <c r="E56" s="320"/>
      <c r="F56" s="320"/>
      <c r="G56" s="320"/>
    </row>
    <row r="57" spans="2:7">
      <c r="B57" s="651"/>
      <c r="C57" s="938" t="str">
        <f>C50</f>
        <v>Calça de brim</v>
      </c>
      <c r="D57" s="884">
        <f>D50</f>
        <v>0</v>
      </c>
      <c r="E57" s="918">
        <f>E50</f>
        <v>29.8</v>
      </c>
      <c r="F57" s="629">
        <f>ROUND(E57*D57/12,2)</f>
        <v>0</v>
      </c>
      <c r="G57" s="320"/>
    </row>
    <row r="58" spans="2:7">
      <c r="B58" s="652"/>
      <c r="C58" s="643" t="str">
        <f t="shared" ref="C58:E58" si="1">C51</f>
        <v>Camisa de brim</v>
      </c>
      <c r="D58" s="886">
        <f t="shared" si="1"/>
        <v>0</v>
      </c>
      <c r="E58" s="426">
        <f t="shared" si="1"/>
        <v>32.5</v>
      </c>
      <c r="F58" s="604">
        <f>ROUND(E58*D58/12,2)</f>
        <v>0</v>
      </c>
      <c r="G58" s="320"/>
    </row>
    <row r="59" spans="2:7">
      <c r="B59" s="653" t="str">
        <f>B29</f>
        <v>Engenheiro Agrônomo</v>
      </c>
      <c r="C59" s="643" t="str">
        <f t="shared" ref="C59:E59" si="2">C52</f>
        <v>Calçado de proteção</v>
      </c>
      <c r="D59" s="886">
        <f t="shared" si="2"/>
        <v>0</v>
      </c>
      <c r="E59" s="426">
        <f t="shared" si="2"/>
        <v>33.166666666666664</v>
      </c>
      <c r="F59" s="604">
        <f>ROUND(E59*D59/12,2)</f>
        <v>0</v>
      </c>
      <c r="G59" s="320"/>
    </row>
    <row r="60" spans="2:7">
      <c r="B60" s="652"/>
      <c r="C60" s="643" t="str">
        <f t="shared" ref="C60:E60" si="3">C53</f>
        <v>Capa impermeável</v>
      </c>
      <c r="D60" s="886">
        <f t="shared" si="3"/>
        <v>0</v>
      </c>
      <c r="E60" s="426">
        <f t="shared" si="3"/>
        <v>10.8</v>
      </c>
      <c r="F60" s="604">
        <f>ROUND(E60*D60/12,2)</f>
        <v>0</v>
      </c>
      <c r="G60" s="320"/>
    </row>
    <row r="61" spans="2:7" ht="13.5" thickBot="1">
      <c r="B61" s="673"/>
      <c r="C61" s="950" t="str">
        <f t="shared" ref="C61:E61" si="4">C54</f>
        <v>Boné</v>
      </c>
      <c r="D61" s="881">
        <f t="shared" si="4"/>
        <v>0</v>
      </c>
      <c r="E61" s="883">
        <f t="shared" si="4"/>
        <v>6</v>
      </c>
      <c r="F61" s="610">
        <f>ROUND(E61*D61/12,2)</f>
        <v>0</v>
      </c>
      <c r="G61" s="320"/>
    </row>
    <row r="62" spans="2:7" ht="13.5" thickBot="1">
      <c r="B62" s="637"/>
      <c r="C62" s="637"/>
      <c r="D62" s="639"/>
      <c r="E62" s="639"/>
      <c r="F62" s="640">
        <f>SUM(F57:F61)</f>
        <v>0</v>
      </c>
      <c r="G62" s="320"/>
    </row>
    <row r="63" spans="2:7">
      <c r="B63" s="320"/>
      <c r="C63" s="320"/>
      <c r="D63" s="320"/>
      <c r="E63" s="320"/>
      <c r="F63" s="320"/>
      <c r="G63" s="320"/>
    </row>
    <row r="64" spans="2:7">
      <c r="B64" s="320"/>
      <c r="C64" s="320"/>
      <c r="D64" s="320"/>
      <c r="E64" s="320"/>
      <c r="F64" s="320"/>
      <c r="G64" s="320"/>
    </row>
    <row r="65" spans="2:246">
      <c r="B65" s="320"/>
      <c r="C65" s="320"/>
      <c r="D65" s="320"/>
      <c r="E65" s="320"/>
      <c r="F65" s="320"/>
      <c r="G65" s="320"/>
    </row>
    <row r="66" spans="2:246" ht="13.5" thickBot="1">
      <c r="B66" s="335" t="s">
        <v>993</v>
      </c>
      <c r="C66" s="320"/>
      <c r="D66" s="320"/>
      <c r="E66" s="320"/>
      <c r="F66" s="320"/>
      <c r="G66" s="320"/>
    </row>
    <row r="67" spans="2:246" ht="13.5" thickBot="1">
      <c r="B67" s="615" t="s">
        <v>28</v>
      </c>
      <c r="C67" s="616" t="s">
        <v>33</v>
      </c>
      <c r="D67" s="616" t="s">
        <v>34</v>
      </c>
      <c r="E67" s="617" t="s">
        <v>26</v>
      </c>
      <c r="F67" s="320"/>
      <c r="G67" s="320"/>
    </row>
    <row r="68" spans="2:246">
      <c r="B68" s="599" t="str">
        <f>B26</f>
        <v>Ajudante</v>
      </c>
      <c r="C68" s="214">
        <f>C26</f>
        <v>1</v>
      </c>
      <c r="D68" s="297">
        <f>F41</f>
        <v>0</v>
      </c>
      <c r="E68" s="656">
        <f>ROUND(D68*C68,2)</f>
        <v>0</v>
      </c>
      <c r="F68" s="320"/>
      <c r="G68" s="320"/>
    </row>
    <row r="69" spans="2:246">
      <c r="B69" s="605" t="str">
        <f>B45</f>
        <v xml:space="preserve">Motorista </v>
      </c>
      <c r="C69" s="202">
        <f>C27</f>
        <v>1</v>
      </c>
      <c r="D69" s="299">
        <f>F48</f>
        <v>0</v>
      </c>
      <c r="E69" s="604">
        <f>ROUND(D69*C69,2)</f>
        <v>0</v>
      </c>
      <c r="F69" s="320"/>
      <c r="G69" s="320"/>
    </row>
    <row r="70" spans="2:246">
      <c r="B70" s="605" t="str">
        <f>B52</f>
        <v>Supervisor</v>
      </c>
      <c r="C70" s="202">
        <f>C28</f>
        <v>1</v>
      </c>
      <c r="D70" s="299">
        <f>F55</f>
        <v>0</v>
      </c>
      <c r="E70" s="604">
        <f>ROUND(D70*C70,2)</f>
        <v>0</v>
      </c>
      <c r="F70" s="320"/>
      <c r="G70" s="320"/>
    </row>
    <row r="71" spans="2:246" ht="15.75" customHeight="1" thickBot="1">
      <c r="B71" s="608" t="str">
        <f>B59</f>
        <v>Engenheiro Agrônomo</v>
      </c>
      <c r="C71" s="1105">
        <f>C29</f>
        <v>0.5</v>
      </c>
      <c r="D71" s="659">
        <f>F62</f>
        <v>0</v>
      </c>
      <c r="E71" s="604">
        <f>ROUND(D71*C71,2)</f>
        <v>0</v>
      </c>
      <c r="F71" s="320"/>
      <c r="G71" s="320"/>
    </row>
    <row r="72" spans="2:246" ht="15.75" customHeight="1" thickBot="1">
      <c r="B72" s="357"/>
      <c r="C72" s="624"/>
      <c r="D72" s="660"/>
      <c r="E72" s="661">
        <f>SUM(E68:E71)</f>
        <v>0</v>
      </c>
      <c r="F72" s="320"/>
      <c r="G72" s="320"/>
    </row>
    <row r="73" spans="2:246">
      <c r="B73" s="320"/>
      <c r="C73" s="320"/>
      <c r="D73" s="320"/>
      <c r="E73" s="320"/>
      <c r="F73" s="320"/>
      <c r="G73" s="320"/>
    </row>
    <row r="74" spans="2:246" ht="13.5" thickBot="1">
      <c r="B74" s="335" t="s">
        <v>873</v>
      </c>
      <c r="C74" s="320"/>
      <c r="D74" s="320"/>
      <c r="E74" s="320"/>
      <c r="F74" s="320"/>
      <c r="G74" s="320"/>
    </row>
    <row r="75" spans="2:246" s="153" customFormat="1" ht="13.5" thickBot="1">
      <c r="B75" s="615" t="s">
        <v>28</v>
      </c>
      <c r="C75" s="616" t="s">
        <v>102</v>
      </c>
      <c r="D75" s="616" t="s">
        <v>103</v>
      </c>
      <c r="E75" s="616" t="s">
        <v>114</v>
      </c>
      <c r="F75" s="616" t="s">
        <v>32</v>
      </c>
      <c r="G75" s="617" t="s">
        <v>26</v>
      </c>
      <c r="H75" s="143"/>
      <c r="I75" s="181"/>
    </row>
    <row r="76" spans="2:246" s="153" customFormat="1">
      <c r="B76" s="602" t="str">
        <f>'Dimens areas verdes'!C498</f>
        <v>cone de sinalização</v>
      </c>
      <c r="C76" s="939">
        <f>'Dimens areas verdes'!E481</f>
        <v>16</v>
      </c>
      <c r="D76" s="180">
        <v>1</v>
      </c>
      <c r="E76" s="1110">
        <f>'Dimens areas verdes'!D498</f>
        <v>0.5</v>
      </c>
      <c r="F76" s="426">
        <f>Banco!D32</f>
        <v>64.900000000000006</v>
      </c>
      <c r="G76" s="604">
        <f>ROUND(C76*D76*E76*F76,2)</f>
        <v>519.20000000000005</v>
      </c>
      <c r="H76" s="143"/>
      <c r="K76" s="177"/>
      <c r="L76" s="176"/>
      <c r="M76" s="166"/>
      <c r="N76" s="175"/>
      <c r="S76" s="177"/>
      <c r="T76" s="176"/>
      <c r="U76" s="166"/>
      <c r="V76" s="175"/>
      <c r="AA76" s="177"/>
      <c r="AB76" s="176"/>
      <c r="AC76" s="166"/>
      <c r="AD76" s="175"/>
      <c r="AI76" s="177"/>
      <c r="AJ76" s="176"/>
      <c r="AK76" s="166"/>
      <c r="AL76" s="175"/>
      <c r="AQ76" s="177"/>
      <c r="AR76" s="176"/>
      <c r="AS76" s="166"/>
      <c r="AT76" s="175"/>
      <c r="AY76" s="177"/>
      <c r="AZ76" s="176"/>
      <c r="BA76" s="166"/>
      <c r="BB76" s="175"/>
      <c r="BG76" s="177"/>
      <c r="BH76" s="176"/>
      <c r="BI76" s="166"/>
      <c r="BJ76" s="175"/>
      <c r="BO76" s="177"/>
      <c r="BP76" s="176"/>
      <c r="BQ76" s="166"/>
      <c r="BR76" s="175"/>
      <c r="BW76" s="177"/>
      <c r="BX76" s="176"/>
      <c r="BY76" s="166"/>
      <c r="BZ76" s="175"/>
      <c r="CE76" s="177"/>
      <c r="CF76" s="176"/>
      <c r="CG76" s="166"/>
      <c r="CH76" s="175"/>
      <c r="CM76" s="177"/>
      <c r="CN76" s="176"/>
      <c r="CO76" s="166"/>
      <c r="CP76" s="175"/>
      <c r="CU76" s="177"/>
      <c r="CV76" s="176"/>
      <c r="CW76" s="166"/>
      <c r="CX76" s="175"/>
      <c r="DC76" s="177"/>
      <c r="DD76" s="176"/>
      <c r="DE76" s="166"/>
      <c r="DF76" s="175"/>
      <c r="DK76" s="177"/>
      <c r="DL76" s="176"/>
      <c r="DM76" s="166"/>
      <c r="DN76" s="175"/>
      <c r="DS76" s="177"/>
      <c r="DT76" s="176"/>
      <c r="DU76" s="166"/>
      <c r="DV76" s="175"/>
      <c r="EA76" s="177"/>
      <c r="EB76" s="176"/>
      <c r="EC76" s="166"/>
      <c r="ED76" s="175"/>
      <c r="EI76" s="177"/>
      <c r="EJ76" s="176"/>
      <c r="EK76" s="166"/>
      <c r="EL76" s="175"/>
      <c r="EQ76" s="177"/>
      <c r="ER76" s="176"/>
      <c r="ES76" s="166"/>
      <c r="ET76" s="175"/>
      <c r="EY76" s="177"/>
      <c r="EZ76" s="176"/>
      <c r="FA76" s="166"/>
      <c r="FB76" s="175"/>
      <c r="FG76" s="177"/>
      <c r="FH76" s="176"/>
      <c r="FI76" s="166"/>
      <c r="FJ76" s="175"/>
      <c r="FO76" s="177"/>
      <c r="FP76" s="176"/>
      <c r="FQ76" s="166"/>
      <c r="FR76" s="175"/>
      <c r="FW76" s="177"/>
      <c r="FX76" s="176"/>
      <c r="FY76" s="166"/>
      <c r="FZ76" s="175"/>
      <c r="GE76" s="177"/>
      <c r="GF76" s="176"/>
      <c r="GG76" s="166"/>
      <c r="GH76" s="175"/>
      <c r="GM76" s="177"/>
      <c r="GN76" s="176"/>
      <c r="GO76" s="166"/>
      <c r="GP76" s="175"/>
      <c r="GU76" s="177"/>
      <c r="GV76" s="176"/>
      <c r="GW76" s="166"/>
      <c r="GX76" s="175"/>
      <c r="HC76" s="177"/>
      <c r="HD76" s="176"/>
      <c r="HE76" s="166"/>
      <c r="HF76" s="175"/>
      <c r="HK76" s="177"/>
      <c r="HL76" s="176"/>
      <c r="HM76" s="166"/>
      <c r="HN76" s="175"/>
      <c r="HS76" s="177"/>
      <c r="HT76" s="176"/>
      <c r="HU76" s="166"/>
      <c r="HV76" s="175"/>
      <c r="IA76" s="177"/>
      <c r="IB76" s="176"/>
      <c r="IC76" s="166"/>
      <c r="ID76" s="175"/>
      <c r="II76" s="177"/>
      <c r="IJ76" s="176"/>
      <c r="IK76" s="166"/>
      <c r="IL76" s="175"/>
    </row>
    <row r="77" spans="2:246" s="153" customFormat="1" ht="13.5" thickBot="1">
      <c r="B77" s="663"/>
      <c r="C77" s="621"/>
      <c r="D77" s="664"/>
      <c r="E77" s="609"/>
      <c r="F77" s="622"/>
      <c r="G77" s="610"/>
      <c r="H77" s="143"/>
      <c r="K77" s="177"/>
      <c r="L77" s="176"/>
      <c r="M77" s="166"/>
      <c r="N77" s="175"/>
      <c r="S77" s="177"/>
      <c r="T77" s="176"/>
      <c r="U77" s="166"/>
      <c r="V77" s="175"/>
      <c r="AA77" s="177"/>
      <c r="AB77" s="176"/>
      <c r="AC77" s="166"/>
      <c r="AD77" s="175"/>
      <c r="AI77" s="177"/>
      <c r="AJ77" s="176"/>
      <c r="AK77" s="166"/>
      <c r="AL77" s="175"/>
      <c r="AQ77" s="177"/>
      <c r="AR77" s="176"/>
      <c r="AS77" s="166"/>
      <c r="AT77" s="175"/>
      <c r="AY77" s="177"/>
      <c r="AZ77" s="176"/>
      <c r="BA77" s="166"/>
      <c r="BB77" s="175"/>
      <c r="BG77" s="177"/>
      <c r="BH77" s="176"/>
      <c r="BI77" s="166"/>
      <c r="BJ77" s="175"/>
      <c r="BO77" s="177"/>
      <c r="BP77" s="176"/>
      <c r="BQ77" s="166"/>
      <c r="BR77" s="175"/>
      <c r="BW77" s="177"/>
      <c r="BX77" s="176"/>
      <c r="BY77" s="166"/>
      <c r="BZ77" s="175"/>
      <c r="CE77" s="177"/>
      <c r="CF77" s="176"/>
      <c r="CG77" s="166"/>
      <c r="CH77" s="175"/>
      <c r="CM77" s="177"/>
      <c r="CN77" s="176"/>
      <c r="CO77" s="166"/>
      <c r="CP77" s="175"/>
      <c r="CU77" s="177"/>
      <c r="CV77" s="176"/>
      <c r="CW77" s="166"/>
      <c r="CX77" s="175"/>
      <c r="DC77" s="177"/>
      <c r="DD77" s="176"/>
      <c r="DE77" s="166"/>
      <c r="DF77" s="175"/>
      <c r="DK77" s="177"/>
      <c r="DL77" s="176"/>
      <c r="DM77" s="166"/>
      <c r="DN77" s="175"/>
      <c r="DS77" s="177"/>
      <c r="DT77" s="176"/>
      <c r="DU77" s="166"/>
      <c r="DV77" s="175"/>
      <c r="EA77" s="177"/>
      <c r="EB77" s="176"/>
      <c r="EC77" s="166"/>
      <c r="ED77" s="175"/>
      <c r="EI77" s="177"/>
      <c r="EJ77" s="176"/>
      <c r="EK77" s="166"/>
      <c r="EL77" s="175"/>
      <c r="EQ77" s="177"/>
      <c r="ER77" s="176"/>
      <c r="ES77" s="166"/>
      <c r="ET77" s="175"/>
      <c r="EY77" s="177"/>
      <c r="EZ77" s="176"/>
      <c r="FA77" s="166"/>
      <c r="FB77" s="175"/>
      <c r="FG77" s="177"/>
      <c r="FH77" s="176"/>
      <c r="FI77" s="166"/>
      <c r="FJ77" s="175"/>
      <c r="FO77" s="177"/>
      <c r="FP77" s="176"/>
      <c r="FQ77" s="166"/>
      <c r="FR77" s="175"/>
      <c r="FW77" s="177"/>
      <c r="FX77" s="176"/>
      <c r="FY77" s="166"/>
      <c r="FZ77" s="175"/>
      <c r="GE77" s="177"/>
      <c r="GF77" s="176"/>
      <c r="GG77" s="166"/>
      <c r="GH77" s="175"/>
      <c r="GM77" s="177"/>
      <c r="GN77" s="176"/>
      <c r="GO77" s="166"/>
      <c r="GP77" s="175"/>
      <c r="GU77" s="177"/>
      <c r="GV77" s="176"/>
      <c r="GW77" s="166"/>
      <c r="GX77" s="175"/>
      <c r="HC77" s="177"/>
      <c r="HD77" s="176"/>
      <c r="HE77" s="166"/>
      <c r="HF77" s="175"/>
      <c r="HK77" s="177"/>
      <c r="HL77" s="176"/>
      <c r="HM77" s="166"/>
      <c r="HN77" s="175"/>
      <c r="HS77" s="177"/>
      <c r="HT77" s="176"/>
      <c r="HU77" s="166"/>
      <c r="HV77" s="175"/>
      <c r="IA77" s="177"/>
      <c r="IB77" s="176"/>
      <c r="IC77" s="166"/>
      <c r="ID77" s="175"/>
      <c r="II77" s="177"/>
      <c r="IJ77" s="176"/>
      <c r="IK77" s="166"/>
      <c r="IL77" s="175"/>
    </row>
    <row r="78" spans="2:246" s="153" customFormat="1" ht="20.100000000000001" customHeight="1" thickBot="1">
      <c r="B78" s="637"/>
      <c r="C78" s="637"/>
      <c r="D78" s="639"/>
      <c r="E78" s="650"/>
      <c r="F78" s="665"/>
      <c r="G78" s="661">
        <f>SUM(G76:G77)*0</f>
        <v>0</v>
      </c>
      <c r="H78" s="143"/>
      <c r="J78" s="172"/>
      <c r="K78" s="172"/>
      <c r="L78" s="171"/>
      <c r="M78" s="171"/>
      <c r="N78" s="170"/>
      <c r="R78" s="172"/>
      <c r="S78" s="172"/>
      <c r="T78" s="171"/>
      <c r="U78" s="171"/>
      <c r="V78" s="170"/>
      <c r="Z78" s="172"/>
      <c r="AA78" s="172"/>
      <c r="AB78" s="171"/>
      <c r="AC78" s="171"/>
      <c r="AD78" s="170"/>
      <c r="AH78" s="172"/>
      <c r="AI78" s="172"/>
      <c r="AJ78" s="171"/>
      <c r="AK78" s="171"/>
      <c r="AL78" s="170"/>
      <c r="AP78" s="172"/>
      <c r="AQ78" s="172"/>
      <c r="AR78" s="171"/>
      <c r="AS78" s="171"/>
      <c r="AT78" s="170"/>
      <c r="AX78" s="172"/>
      <c r="AY78" s="172"/>
      <c r="AZ78" s="171"/>
      <c r="BA78" s="171"/>
      <c r="BB78" s="170"/>
      <c r="BF78" s="172"/>
      <c r="BG78" s="172"/>
      <c r="BH78" s="171"/>
      <c r="BI78" s="171"/>
      <c r="BJ78" s="170"/>
      <c r="BN78" s="172"/>
      <c r="BO78" s="172"/>
      <c r="BP78" s="171"/>
      <c r="BQ78" s="171"/>
      <c r="BR78" s="170"/>
      <c r="BV78" s="172"/>
      <c r="BW78" s="172"/>
      <c r="BX78" s="171"/>
      <c r="BY78" s="171"/>
      <c r="BZ78" s="170"/>
      <c r="CD78" s="172"/>
      <c r="CE78" s="172"/>
      <c r="CF78" s="171"/>
      <c r="CG78" s="171"/>
      <c r="CH78" s="170"/>
      <c r="CL78" s="172"/>
      <c r="CM78" s="172"/>
      <c r="CN78" s="171"/>
      <c r="CO78" s="171"/>
      <c r="CP78" s="170"/>
      <c r="CT78" s="172"/>
      <c r="CU78" s="172"/>
      <c r="CV78" s="171"/>
      <c r="CW78" s="171"/>
      <c r="CX78" s="170"/>
      <c r="DB78" s="172"/>
      <c r="DC78" s="172"/>
      <c r="DD78" s="171"/>
      <c r="DE78" s="171"/>
      <c r="DF78" s="170"/>
      <c r="DJ78" s="172"/>
      <c r="DK78" s="172"/>
      <c r="DL78" s="171"/>
      <c r="DM78" s="171"/>
      <c r="DN78" s="170"/>
      <c r="DR78" s="172"/>
      <c r="DS78" s="172"/>
      <c r="DT78" s="171"/>
      <c r="DU78" s="171"/>
      <c r="DV78" s="170"/>
      <c r="DZ78" s="172"/>
      <c r="EA78" s="172"/>
      <c r="EB78" s="171"/>
      <c r="EC78" s="171"/>
      <c r="ED78" s="170"/>
      <c r="EH78" s="172"/>
      <c r="EI78" s="172"/>
      <c r="EJ78" s="171"/>
      <c r="EK78" s="171"/>
      <c r="EL78" s="170"/>
      <c r="EP78" s="172"/>
      <c r="EQ78" s="172"/>
      <c r="ER78" s="171"/>
      <c r="ES78" s="171"/>
      <c r="ET78" s="170"/>
      <c r="EX78" s="172"/>
      <c r="EY78" s="172"/>
      <c r="EZ78" s="171"/>
      <c r="FA78" s="171"/>
      <c r="FB78" s="170"/>
      <c r="FF78" s="172"/>
      <c r="FG78" s="172"/>
      <c r="FH78" s="171"/>
      <c r="FI78" s="171"/>
      <c r="FJ78" s="170"/>
      <c r="FN78" s="172"/>
      <c r="FO78" s="172"/>
      <c r="FP78" s="171"/>
      <c r="FQ78" s="171"/>
      <c r="FR78" s="170"/>
      <c r="FV78" s="172"/>
      <c r="FW78" s="172"/>
      <c r="FX78" s="171"/>
      <c r="FY78" s="171"/>
      <c r="FZ78" s="170"/>
      <c r="GD78" s="172"/>
      <c r="GE78" s="172"/>
      <c r="GF78" s="171"/>
      <c r="GG78" s="171"/>
      <c r="GH78" s="170"/>
      <c r="GL78" s="172"/>
      <c r="GM78" s="172"/>
      <c r="GN78" s="171"/>
      <c r="GO78" s="171"/>
      <c r="GP78" s="170"/>
      <c r="GT78" s="172"/>
      <c r="GU78" s="172"/>
      <c r="GV78" s="171"/>
      <c r="GW78" s="171"/>
      <c r="GX78" s="170"/>
      <c r="HB78" s="172"/>
      <c r="HC78" s="172"/>
      <c r="HD78" s="171"/>
      <c r="HE78" s="171"/>
      <c r="HF78" s="170"/>
      <c r="HJ78" s="172"/>
      <c r="HK78" s="172"/>
      <c r="HL78" s="171"/>
      <c r="HM78" s="171"/>
      <c r="HN78" s="170"/>
      <c r="HR78" s="172"/>
      <c r="HS78" s="172"/>
      <c r="HT78" s="171"/>
      <c r="HU78" s="171"/>
      <c r="HV78" s="170"/>
      <c r="HZ78" s="172"/>
      <c r="IA78" s="172"/>
      <c r="IB78" s="171"/>
      <c r="IC78" s="171"/>
      <c r="ID78" s="170"/>
      <c r="IH78" s="172"/>
      <c r="II78" s="172"/>
      <c r="IJ78" s="171"/>
      <c r="IK78" s="171"/>
      <c r="IL78" s="170"/>
    </row>
    <row r="79" spans="2:246">
      <c r="B79" s="335" t="s">
        <v>35</v>
      </c>
      <c r="C79" s="320"/>
      <c r="D79" s="320"/>
      <c r="E79" s="320"/>
      <c r="F79" s="320"/>
      <c r="G79" s="320"/>
    </row>
    <row r="80" spans="2:246" ht="13.5" thickBot="1">
      <c r="B80" s="335" t="s">
        <v>651</v>
      </c>
      <c r="C80" s="320"/>
      <c r="D80" s="320"/>
      <c r="E80" s="415"/>
      <c r="F80" s="356"/>
      <c r="G80" s="666"/>
    </row>
    <row r="81" spans="2:7">
      <c r="B81" s="335"/>
      <c r="C81" s="320"/>
      <c r="D81" s="320"/>
      <c r="E81" s="667" t="s">
        <v>36</v>
      </c>
      <c r="F81" s="668"/>
      <c r="G81" s="197">
        <f>'Dimens areas verdes'!D483</f>
        <v>60</v>
      </c>
    </row>
    <row r="82" spans="2:7" ht="13.5" thickBot="1">
      <c r="B82" s="357" t="s">
        <v>38</v>
      </c>
      <c r="C82" s="320"/>
      <c r="D82" s="320"/>
      <c r="E82" s="669" t="s">
        <v>37</v>
      </c>
      <c r="F82" s="356"/>
      <c r="G82" s="198">
        <f>'Dimens areas verdes'!D481</f>
        <v>1</v>
      </c>
    </row>
    <row r="83" spans="2:7" ht="13.5" thickBot="1">
      <c r="B83" s="670"/>
      <c r="C83" s="722" t="s">
        <v>39</v>
      </c>
      <c r="D83" s="671" t="s">
        <v>40</v>
      </c>
      <c r="E83" s="671" t="s">
        <v>41</v>
      </c>
      <c r="F83" s="672" t="s">
        <v>26</v>
      </c>
      <c r="G83" s="356"/>
    </row>
    <row r="84" spans="2:7" ht="13.5" thickBot="1">
      <c r="B84" s="673" t="s">
        <v>104</v>
      </c>
      <c r="C84" s="674">
        <f>G81</f>
        <v>60</v>
      </c>
      <c r="D84" s="609">
        <f>Banco!D67</f>
        <v>4.2300000000000004</v>
      </c>
      <c r="E84" s="704">
        <f>'Irrigação Diurno'!E84</f>
        <v>2.2000000000000002</v>
      </c>
      <c r="F84" s="427">
        <f>(C84/E84)*D84</f>
        <v>115.36363636363636</v>
      </c>
      <c r="G84" s="356"/>
    </row>
    <row r="85" spans="2:7">
      <c r="B85" s="320"/>
      <c r="C85" s="320"/>
      <c r="D85" s="320"/>
      <c r="E85" s="320"/>
      <c r="F85" s="320"/>
      <c r="G85" s="320"/>
    </row>
    <row r="86" spans="2:7" ht="13.5" thickBot="1">
      <c r="B86" s="383" t="s">
        <v>42</v>
      </c>
      <c r="C86" s="320"/>
      <c r="D86" s="320"/>
      <c r="E86" s="320"/>
      <c r="F86" s="320"/>
      <c r="G86" s="320"/>
    </row>
    <row r="87" spans="2:7" ht="13.5" thickBot="1">
      <c r="B87" s="595" t="s">
        <v>393</v>
      </c>
      <c r="C87" s="676"/>
      <c r="D87" s="677"/>
      <c r="E87" s="677">
        <f>Banco!D229</f>
        <v>0.1</v>
      </c>
      <c r="F87" s="672" t="s">
        <v>26</v>
      </c>
      <c r="G87" s="320"/>
    </row>
    <row r="88" spans="2:7" ht="13.5" thickBot="1">
      <c r="B88" s="608" t="s">
        <v>105</v>
      </c>
      <c r="C88" s="678"/>
      <c r="D88" s="678"/>
      <c r="E88" s="679"/>
      <c r="F88" s="427">
        <f>F84*E87</f>
        <v>11.536363636363637</v>
      </c>
      <c r="G88" s="320"/>
    </row>
    <row r="89" spans="2:7">
      <c r="B89" s="357"/>
      <c r="C89" s="356"/>
      <c r="D89" s="356"/>
      <c r="E89" s="356"/>
      <c r="F89" s="403"/>
      <c r="G89" s="320"/>
    </row>
    <row r="90" spans="2:7" ht="13.5" thickBot="1">
      <c r="B90" s="357" t="s">
        <v>961</v>
      </c>
      <c r="C90" s="320"/>
      <c r="D90" s="320"/>
      <c r="E90" s="320"/>
      <c r="F90" s="320"/>
      <c r="G90" s="320"/>
    </row>
    <row r="91" spans="2:7" ht="13.5" thickBot="1">
      <c r="B91" s="625"/>
      <c r="C91" s="680" t="s">
        <v>45</v>
      </c>
      <c r="D91" s="627" t="s">
        <v>32</v>
      </c>
      <c r="E91" s="672" t="s">
        <v>26</v>
      </c>
      <c r="F91" s="320"/>
      <c r="G91" s="320"/>
    </row>
    <row r="92" spans="2:7" ht="13.5" thickBot="1">
      <c r="B92" s="673" t="s">
        <v>109</v>
      </c>
      <c r="C92" s="682">
        <f>G82*'Dimens areas verdes'!D122</f>
        <v>8</v>
      </c>
      <c r="D92" s="723">
        <f>Banco!D185</f>
        <v>35</v>
      </c>
      <c r="E92" s="427">
        <f>C92*D92*0</f>
        <v>0</v>
      </c>
      <c r="F92" s="320"/>
      <c r="G92" s="320"/>
    </row>
    <row r="93" spans="2:7">
      <c r="B93" s="320"/>
      <c r="C93" s="320"/>
      <c r="D93" s="320"/>
      <c r="E93" s="320"/>
      <c r="F93" s="320"/>
      <c r="G93" s="320"/>
    </row>
    <row r="94" spans="2:7">
      <c r="B94" s="383" t="s">
        <v>46</v>
      </c>
      <c r="C94" s="335"/>
      <c r="D94" s="335"/>
      <c r="E94" s="335"/>
      <c r="F94" s="320"/>
      <c r="G94" s="320"/>
    </row>
    <row r="95" spans="2:7" ht="13.5" thickBot="1">
      <c r="B95" s="383"/>
      <c r="C95" s="335"/>
      <c r="D95" s="335"/>
      <c r="E95" s="335"/>
      <c r="F95" s="320"/>
      <c r="G95" s="320"/>
    </row>
    <row r="96" spans="2:7" ht="13.5" thickBot="1">
      <c r="B96" s="615" t="s">
        <v>28</v>
      </c>
      <c r="C96" s="616" t="s">
        <v>50</v>
      </c>
      <c r="D96" s="616" t="s">
        <v>32</v>
      </c>
      <c r="E96" s="617" t="s">
        <v>76</v>
      </c>
      <c r="F96" s="320"/>
      <c r="G96" s="320"/>
    </row>
    <row r="97" spans="2:7">
      <c r="B97" s="599" t="s">
        <v>47</v>
      </c>
      <c r="C97" s="213">
        <v>6</v>
      </c>
      <c r="D97" s="686">
        <f>Banco!D105</f>
        <v>2567</v>
      </c>
      <c r="E97" s="687">
        <f>D97*C97</f>
        <v>15402</v>
      </c>
      <c r="F97" s="356"/>
      <c r="G97" s="320"/>
    </row>
    <row r="98" spans="2:7" ht="13.5" thickBot="1">
      <c r="B98" s="602" t="s">
        <v>49</v>
      </c>
      <c r="C98" s="180">
        <v>12</v>
      </c>
      <c r="D98" s="892">
        <f>Banco!D106</f>
        <v>460</v>
      </c>
      <c r="E98" s="941">
        <f>D98*C98</f>
        <v>5520</v>
      </c>
      <c r="F98" s="320"/>
      <c r="G98" s="320"/>
    </row>
    <row r="99" spans="2:7" ht="13.5" thickBot="1">
      <c r="B99" s="689" t="s">
        <v>106</v>
      </c>
      <c r="C99" s="690"/>
      <c r="D99" s="690"/>
      <c r="E99" s="942">
        <f>SUM(E97:E98)</f>
        <v>20922</v>
      </c>
      <c r="F99" s="320"/>
      <c r="G99" s="320"/>
    </row>
    <row r="100" spans="2:7" ht="13.5" thickBot="1">
      <c r="B100" s="320"/>
      <c r="C100" s="320"/>
      <c r="D100" s="320"/>
      <c r="E100" s="320"/>
      <c r="F100" s="320"/>
      <c r="G100" s="320"/>
    </row>
    <row r="101" spans="2:7" ht="13.5" thickBot="1">
      <c r="B101" s="437" t="s">
        <v>108</v>
      </c>
      <c r="C101" s="438"/>
      <c r="D101" s="438"/>
      <c r="E101" s="692">
        <f>Banco!D249</f>
        <v>80000</v>
      </c>
      <c r="F101" s="320"/>
      <c r="G101" s="320"/>
    </row>
    <row r="102" spans="2:7" ht="13.5" thickBot="1">
      <c r="B102" s="357"/>
      <c r="C102" s="356"/>
      <c r="D102" s="356"/>
      <c r="E102" s="395"/>
      <c r="F102" s="320"/>
      <c r="G102" s="320"/>
    </row>
    <row r="103" spans="2:7" ht="13.5" thickBot="1">
      <c r="B103" s="320"/>
      <c r="C103" s="320"/>
      <c r="D103" s="320"/>
      <c r="E103" s="693" t="s">
        <v>26</v>
      </c>
      <c r="F103" s="320"/>
      <c r="G103" s="320"/>
    </row>
    <row r="104" spans="2:7" ht="13.5" thickBot="1">
      <c r="B104" s="437" t="s">
        <v>107</v>
      </c>
      <c r="C104" s="438"/>
      <c r="D104" s="438"/>
      <c r="E104" s="427">
        <f>(E99*C84)/E101</f>
        <v>15.6915</v>
      </c>
      <c r="F104" s="320"/>
      <c r="G104" s="320"/>
    </row>
    <row r="105" spans="2:7">
      <c r="B105" s="320"/>
      <c r="C105" s="320"/>
      <c r="D105" s="320"/>
      <c r="E105" s="320"/>
      <c r="F105" s="320"/>
      <c r="G105" s="320"/>
    </row>
    <row r="106" spans="2:7" ht="15" customHeight="1">
      <c r="B106" s="357" t="s">
        <v>962</v>
      </c>
      <c r="C106" s="320"/>
      <c r="D106" s="320"/>
      <c r="E106" s="320"/>
      <c r="F106" s="320"/>
      <c r="G106" s="320"/>
    </row>
    <row r="107" spans="2:7" ht="13.5" thickBot="1">
      <c r="B107" s="320"/>
      <c r="C107" s="320"/>
      <c r="D107" s="320"/>
      <c r="E107" s="320"/>
      <c r="F107" s="320"/>
      <c r="G107" s="320"/>
    </row>
    <row r="108" spans="2:7">
      <c r="B108" s="1374" t="s">
        <v>396</v>
      </c>
      <c r="C108" s="1375"/>
      <c r="D108" s="1375"/>
      <c r="E108" s="694">
        <f>Banco!D233</f>
        <v>0.3</v>
      </c>
      <c r="F108" s="320"/>
      <c r="G108" s="320"/>
    </row>
    <row r="109" spans="2:7" ht="13.5" thickBot="1">
      <c r="B109" s="1376" t="s">
        <v>465</v>
      </c>
      <c r="C109" s="1377"/>
      <c r="D109" s="1377"/>
      <c r="E109" s="695">
        <f>Banco!D234</f>
        <v>0.2</v>
      </c>
      <c r="F109" s="320"/>
      <c r="G109" s="320"/>
    </row>
    <row r="110" spans="2:7">
      <c r="B110" s="320"/>
      <c r="C110" s="320"/>
      <c r="D110" s="320"/>
      <c r="E110" s="320"/>
      <c r="F110" s="320"/>
      <c r="G110" s="320"/>
    </row>
    <row r="111" spans="2:7" ht="13.5" thickBot="1">
      <c r="B111" s="357" t="s">
        <v>407</v>
      </c>
      <c r="C111" s="320"/>
      <c r="D111" s="320"/>
      <c r="E111" s="320"/>
      <c r="F111" s="320"/>
      <c r="G111" s="320"/>
    </row>
    <row r="112" spans="2:7" ht="13.5" thickBot="1">
      <c r="B112" s="696"/>
      <c r="C112" s="627" t="s">
        <v>43</v>
      </c>
      <c r="D112" s="627" t="s">
        <v>81</v>
      </c>
      <c r="E112" s="627" t="s">
        <v>80</v>
      </c>
      <c r="F112" s="482" t="s">
        <v>1328</v>
      </c>
      <c r="G112" s="672" t="s">
        <v>26</v>
      </c>
    </row>
    <row r="113" spans="2:7" ht="13.5" thickBot="1">
      <c r="B113" s="634" t="s">
        <v>1123</v>
      </c>
      <c r="C113" s="621">
        <f>G82</f>
        <v>1</v>
      </c>
      <c r="D113" s="697">
        <f>Banco!D159</f>
        <v>313951</v>
      </c>
      <c r="E113" s="698">
        <f>D113*E108</f>
        <v>94185.3</v>
      </c>
      <c r="F113" s="699">
        <f>'Irrigação Diurno'!F113</f>
        <v>30</v>
      </c>
      <c r="G113" s="427">
        <f>(C113*E113/F113)*0</f>
        <v>0</v>
      </c>
    </row>
    <row r="114" spans="2:7">
      <c r="B114" s="357"/>
      <c r="C114" s="356"/>
      <c r="D114" s="700"/>
      <c r="E114" s="700"/>
      <c r="F114" s="356"/>
      <c r="G114" s="403"/>
    </row>
    <row r="115" spans="2:7" ht="13.5" thickBot="1">
      <c r="B115" s="357" t="s">
        <v>466</v>
      </c>
      <c r="C115" s="320"/>
      <c r="D115" s="320"/>
      <c r="E115" s="320"/>
      <c r="F115" s="320"/>
      <c r="G115" s="320"/>
    </row>
    <row r="116" spans="2:7" ht="13.5" thickBot="1">
      <c r="B116" s="696"/>
      <c r="C116" s="627" t="s">
        <v>43</v>
      </c>
      <c r="D116" s="627" t="s">
        <v>81</v>
      </c>
      <c r="E116" s="627" t="s">
        <v>80</v>
      </c>
      <c r="F116" s="482" t="s">
        <v>1328</v>
      </c>
      <c r="G116" s="672" t="s">
        <v>26</v>
      </c>
    </row>
    <row r="117" spans="2:7" ht="13.5" thickBot="1">
      <c r="B117" s="634" t="s">
        <v>1157</v>
      </c>
      <c r="C117" s="621">
        <f>C113</f>
        <v>1</v>
      </c>
      <c r="D117" s="697">
        <f>Banco!D154</f>
        <v>41000</v>
      </c>
      <c r="E117" s="698">
        <f>D117*E109</f>
        <v>8200</v>
      </c>
      <c r="F117" s="699">
        <f>F113</f>
        <v>30</v>
      </c>
      <c r="G117" s="427">
        <f>(C117*E117/F117)*0</f>
        <v>0</v>
      </c>
    </row>
    <row r="118" spans="2:7">
      <c r="B118" s="357"/>
      <c r="C118" s="356"/>
      <c r="D118" s="700"/>
      <c r="E118" s="700"/>
      <c r="F118" s="356"/>
      <c r="G118" s="403"/>
    </row>
    <row r="119" spans="2:7">
      <c r="B119" s="357" t="s">
        <v>963</v>
      </c>
      <c r="C119" s="320"/>
      <c r="D119" s="320"/>
      <c r="E119" s="320"/>
      <c r="F119" s="320"/>
      <c r="G119" s="320"/>
    </row>
    <row r="120" spans="2:7" ht="13.5" thickBot="1">
      <c r="B120" s="357"/>
      <c r="C120" s="320"/>
      <c r="D120" s="320"/>
      <c r="E120" s="320"/>
      <c r="F120" s="320"/>
      <c r="G120" s="320"/>
    </row>
    <row r="121" spans="2:7">
      <c r="B121" s="1374" t="s">
        <v>396</v>
      </c>
      <c r="C121" s="1375"/>
      <c r="D121" s="1375"/>
      <c r="E121" s="694">
        <f>'Irrigação Diurno'!E121</f>
        <v>0.48</v>
      </c>
      <c r="F121" s="320"/>
      <c r="G121" s="320"/>
    </row>
    <row r="122" spans="2:7" ht="13.5" thickBot="1">
      <c r="B122" s="1376" t="s">
        <v>467</v>
      </c>
      <c r="C122" s="1377"/>
      <c r="D122" s="1377"/>
      <c r="E122" s="695">
        <f>'Irrigação Diurno'!E122</f>
        <v>0.25</v>
      </c>
      <c r="F122" s="320"/>
      <c r="G122" s="320"/>
    </row>
    <row r="123" spans="2:7">
      <c r="B123" s="357"/>
      <c r="C123" s="320"/>
      <c r="D123" s="320"/>
      <c r="E123" s="320"/>
      <c r="F123" s="320"/>
      <c r="G123" s="320"/>
    </row>
    <row r="124" spans="2:7" ht="13.5" thickBot="1">
      <c r="B124" s="357" t="s">
        <v>408</v>
      </c>
      <c r="C124" s="320"/>
      <c r="D124" s="320"/>
      <c r="E124" s="320"/>
      <c r="F124" s="320"/>
      <c r="G124" s="320"/>
    </row>
    <row r="125" spans="2:7" ht="13.5" thickBot="1">
      <c r="B125" s="696"/>
      <c r="C125" s="627" t="s">
        <v>43</v>
      </c>
      <c r="D125" s="627" t="s">
        <v>81</v>
      </c>
      <c r="E125" s="627" t="s">
        <v>1036</v>
      </c>
      <c r="F125" s="482" t="s">
        <v>1328</v>
      </c>
      <c r="G125" s="672" t="s">
        <v>26</v>
      </c>
    </row>
    <row r="126" spans="2:7" ht="13.5" thickBot="1">
      <c r="B126" s="634" t="s">
        <v>1126</v>
      </c>
      <c r="C126" s="701">
        <f>G82</f>
        <v>1</v>
      </c>
      <c r="D126" s="697">
        <f>D113</f>
        <v>313951</v>
      </c>
      <c r="E126" s="698">
        <f>D126*E121</f>
        <v>150696.47999999998</v>
      </c>
      <c r="F126" s="699">
        <f>'Irrigação Diurno'!F126</f>
        <v>30</v>
      </c>
      <c r="G126" s="427">
        <f>(C126*E126/F126)*0</f>
        <v>0</v>
      </c>
    </row>
    <row r="127" spans="2:7">
      <c r="B127" s="357"/>
      <c r="C127" s="356"/>
      <c r="D127" s="700"/>
      <c r="E127" s="700"/>
      <c r="F127" s="356"/>
      <c r="G127" s="403"/>
    </row>
    <row r="128" spans="2:7" ht="13.5" thickBot="1">
      <c r="B128" s="357" t="s">
        <v>468</v>
      </c>
      <c r="C128" s="320"/>
      <c r="D128" s="320"/>
      <c r="E128" s="320"/>
      <c r="F128" s="320"/>
      <c r="G128" s="320"/>
    </row>
    <row r="129" spans="2:7" ht="13.5" thickBot="1">
      <c r="B129" s="696"/>
      <c r="C129" s="627" t="s">
        <v>43</v>
      </c>
      <c r="D129" s="627" t="s">
        <v>81</v>
      </c>
      <c r="E129" s="627" t="s">
        <v>1036</v>
      </c>
      <c r="F129" s="482" t="s">
        <v>1328</v>
      </c>
      <c r="G129" s="672" t="s">
        <v>26</v>
      </c>
    </row>
    <row r="130" spans="2:7" ht="13.5" thickBot="1">
      <c r="B130" s="634" t="s">
        <v>1158</v>
      </c>
      <c r="C130" s="621">
        <f>C126</f>
        <v>1</v>
      </c>
      <c r="D130" s="697">
        <f>D117</f>
        <v>41000</v>
      </c>
      <c r="E130" s="698">
        <f>D130*E122</f>
        <v>10250</v>
      </c>
      <c r="F130" s="699">
        <f>'Irrigação Diurno'!F130</f>
        <v>30</v>
      </c>
      <c r="G130" s="427">
        <f>(C130*E130/F130)*0</f>
        <v>0</v>
      </c>
    </row>
    <row r="131" spans="2:7">
      <c r="B131" s="357"/>
      <c r="C131" s="320"/>
      <c r="D131" s="320"/>
      <c r="E131" s="320"/>
      <c r="F131" s="320"/>
      <c r="G131" s="320"/>
    </row>
    <row r="132" spans="2:7" ht="13.5" thickBot="1">
      <c r="B132" s="383" t="s">
        <v>964</v>
      </c>
      <c r="C132" s="320"/>
      <c r="D132" s="320"/>
      <c r="E132" s="320"/>
      <c r="F132" s="320"/>
      <c r="G132" s="320"/>
    </row>
    <row r="133" spans="2:7" ht="13.5" thickBot="1">
      <c r="B133" s="615" t="s">
        <v>28</v>
      </c>
      <c r="C133" s="617" t="s">
        <v>79</v>
      </c>
      <c r="D133" s="320"/>
      <c r="E133" s="320"/>
      <c r="F133" s="320"/>
      <c r="G133" s="320"/>
    </row>
    <row r="134" spans="2:7">
      <c r="B134" s="599" t="s">
        <v>54</v>
      </c>
      <c r="C134" s="687">
        <f>Banco!D269*D113</f>
        <v>3139.51</v>
      </c>
      <c r="D134" s="320"/>
      <c r="E134" s="320"/>
      <c r="F134" s="320"/>
      <c r="G134" s="320"/>
    </row>
    <row r="135" spans="2:7">
      <c r="B135" s="602" t="s">
        <v>55</v>
      </c>
      <c r="C135" s="688">
        <f>Banco!D267</f>
        <v>5.78</v>
      </c>
      <c r="D135" s="320"/>
      <c r="E135" s="320"/>
      <c r="F135" s="320"/>
      <c r="G135" s="320"/>
    </row>
    <row r="136" spans="2:7" ht="13.5" thickBot="1">
      <c r="B136" s="602" t="s">
        <v>56</v>
      </c>
      <c r="C136" s="688">
        <f>D113*Banco!D272</f>
        <v>4709.2649999999994</v>
      </c>
      <c r="D136" s="320"/>
      <c r="E136" s="320"/>
      <c r="F136" s="320"/>
      <c r="G136" s="320"/>
    </row>
    <row r="137" spans="2:7" ht="13.5" thickBot="1">
      <c r="B137" s="602" t="s">
        <v>85</v>
      </c>
      <c r="C137" s="688">
        <f>SUM(C134:C136)</f>
        <v>7854.5550000000003</v>
      </c>
      <c r="D137" s="693" t="s">
        <v>26</v>
      </c>
      <c r="E137" s="320"/>
      <c r="F137" s="320"/>
      <c r="G137" s="320"/>
    </row>
    <row r="138" spans="2:7" ht="13.5" thickBot="1">
      <c r="B138" s="608" t="s">
        <v>86</v>
      </c>
      <c r="C138" s="702">
        <f>C137/12</f>
        <v>654.54624999999999</v>
      </c>
      <c r="D138" s="703">
        <f>G82*C138*0</f>
        <v>0</v>
      </c>
      <c r="E138" s="320"/>
      <c r="F138" s="320"/>
      <c r="G138" s="320"/>
    </row>
    <row r="139" spans="2:7">
      <c r="B139" s="357"/>
      <c r="C139" s="700"/>
      <c r="D139" s="852"/>
      <c r="E139" s="320"/>
      <c r="F139" s="320"/>
      <c r="G139" s="320"/>
    </row>
    <row r="140" spans="2:7" ht="13.5" thickBot="1">
      <c r="B140" s="357" t="s">
        <v>965</v>
      </c>
      <c r="C140" s="320"/>
      <c r="D140" s="320"/>
      <c r="E140" s="415"/>
      <c r="F140" s="320"/>
      <c r="G140" s="320"/>
    </row>
    <row r="141" spans="2:7" ht="13.5" thickBot="1">
      <c r="B141" s="670"/>
      <c r="C141" s="722" t="s">
        <v>442</v>
      </c>
      <c r="D141" s="627" t="s">
        <v>81</v>
      </c>
      <c r="E141" s="672" t="s">
        <v>26</v>
      </c>
      <c r="F141" s="320"/>
      <c r="G141" s="320"/>
    </row>
    <row r="142" spans="2:7" ht="13.5" thickBot="1">
      <c r="B142" s="673" t="s">
        <v>441</v>
      </c>
      <c r="C142" s="674">
        <f>G82</f>
        <v>1</v>
      </c>
      <c r="D142" s="704">
        <f>Banco!D274</f>
        <v>160</v>
      </c>
      <c r="E142" s="661">
        <f>C142*D142*0</f>
        <v>0</v>
      </c>
      <c r="F142" s="320"/>
      <c r="G142" s="320"/>
    </row>
    <row r="143" spans="2:7" ht="13.5" thickBot="1">
      <c r="B143" s="357"/>
      <c r="C143" s="700"/>
      <c r="D143" s="852"/>
      <c r="E143" s="320"/>
      <c r="F143" s="320"/>
      <c r="G143" s="320"/>
    </row>
    <row r="144" spans="2:7" ht="13.5" thickBot="1">
      <c r="B144" s="320"/>
      <c r="C144" s="320"/>
      <c r="D144" s="320"/>
      <c r="E144" s="320"/>
      <c r="F144" s="320"/>
      <c r="G144" s="693" t="s">
        <v>26</v>
      </c>
    </row>
    <row r="145" spans="2:7" ht="13.5" thickBot="1">
      <c r="B145" s="1371" t="s">
        <v>1797</v>
      </c>
      <c r="C145" s="1372"/>
      <c r="D145" s="1372"/>
      <c r="E145" s="1372"/>
      <c r="F145" s="1372"/>
      <c r="G145" s="427">
        <f>(D138+G130+G126+G117+G113+E104+E92+F88+F84+E142)</f>
        <v>142.5915</v>
      </c>
    </row>
    <row r="146" spans="2:7">
      <c r="B146" s="335"/>
      <c r="C146" s="320"/>
      <c r="D146" s="320"/>
      <c r="E146" s="415"/>
      <c r="F146" s="356"/>
      <c r="G146" s="666"/>
    </row>
    <row r="147" spans="2:7" ht="13.5" thickBot="1">
      <c r="B147" s="335" t="s">
        <v>1878</v>
      </c>
      <c r="C147" s="320"/>
      <c r="D147" s="320"/>
      <c r="E147" s="320"/>
      <c r="F147" s="320"/>
      <c r="G147" s="166"/>
    </row>
    <row r="148" spans="2:7">
      <c r="B148" s="335"/>
      <c r="C148" s="320"/>
      <c r="D148" s="320"/>
      <c r="E148" s="353" t="s">
        <v>1014</v>
      </c>
      <c r="F148" s="1251">
        <f>'Dimens areas verdes'!D491</f>
        <v>0.5</v>
      </c>
      <c r="G148" s="166"/>
    </row>
    <row r="149" spans="2:7" ht="13.5" thickBot="1">
      <c r="B149" s="357" t="s">
        <v>82</v>
      </c>
      <c r="C149" s="320"/>
      <c r="D149" s="320"/>
      <c r="E149" s="358" t="s">
        <v>1015</v>
      </c>
      <c r="F149" s="369">
        <f>'Dimens areas verdes'!D492</f>
        <v>60</v>
      </c>
      <c r="G149" s="166"/>
    </row>
    <row r="150" spans="2:7">
      <c r="B150" s="362" t="s">
        <v>1016</v>
      </c>
      <c r="C150" s="363" t="s">
        <v>1017</v>
      </c>
      <c r="D150" s="364" t="s">
        <v>1018</v>
      </c>
      <c r="E150" s="364" t="s">
        <v>1019</v>
      </c>
      <c r="F150" s="365" t="s">
        <v>26</v>
      </c>
      <c r="G150" s="166"/>
    </row>
    <row r="151" spans="2:7" ht="13.5" thickBot="1">
      <c r="B151" s="366" t="s">
        <v>110</v>
      </c>
      <c r="C151" s="367">
        <f>F149</f>
        <v>60</v>
      </c>
      <c r="D151" s="368">
        <f>'Irrigação Diurno'!D152</f>
        <v>5.49</v>
      </c>
      <c r="E151" s="369">
        <f>'Irrigação Diurno'!E152</f>
        <v>6</v>
      </c>
      <c r="F151" s="413">
        <f>C151*D151/E151</f>
        <v>54.900000000000006</v>
      </c>
      <c r="G151" s="166"/>
    </row>
    <row r="152" spans="2:7">
      <c r="B152" s="320"/>
      <c r="C152" s="320"/>
      <c r="D152" s="320"/>
      <c r="E152" s="320"/>
      <c r="F152" s="320"/>
      <c r="G152" s="166"/>
    </row>
    <row r="153" spans="2:7" ht="13.5" thickBot="1">
      <c r="B153" s="357" t="s">
        <v>83</v>
      </c>
      <c r="C153" s="320"/>
      <c r="D153" s="320"/>
      <c r="E153" s="320"/>
      <c r="F153" s="320"/>
      <c r="G153" s="166"/>
    </row>
    <row r="154" spans="2:7">
      <c r="B154" s="371" t="s">
        <v>1020</v>
      </c>
      <c r="C154" s="372"/>
      <c r="D154" s="373"/>
      <c r="E154" s="374">
        <f>'Irrigação Diurno'!E155</f>
        <v>0.08</v>
      </c>
      <c r="F154" s="375" t="s">
        <v>26</v>
      </c>
      <c r="G154" s="166"/>
    </row>
    <row r="155" spans="2:7" ht="13.5" thickBot="1">
      <c r="B155" s="377" t="s">
        <v>105</v>
      </c>
      <c r="C155" s="378"/>
      <c r="D155" s="378"/>
      <c r="E155" s="378"/>
      <c r="F155" s="342">
        <f>F151*E154</f>
        <v>4.3920000000000003</v>
      </c>
      <c r="G155" s="166"/>
    </row>
    <row r="156" spans="2:7">
      <c r="B156" s="357"/>
      <c r="C156" s="356"/>
      <c r="D156" s="356"/>
      <c r="E156" s="356"/>
      <c r="F156" s="356"/>
      <c r="G156" s="166"/>
    </row>
    <row r="157" spans="2:7" ht="13.5" thickBot="1">
      <c r="B157" s="357" t="s">
        <v>1881</v>
      </c>
      <c r="C157" s="320"/>
      <c r="D157" s="320"/>
      <c r="E157" s="320"/>
      <c r="F157" s="356"/>
      <c r="G157" s="166"/>
    </row>
    <row r="158" spans="2:7">
      <c r="B158" s="362" t="s">
        <v>1021</v>
      </c>
      <c r="C158" s="379" t="s">
        <v>45</v>
      </c>
      <c r="D158" s="337" t="s">
        <v>32</v>
      </c>
      <c r="E158" s="338" t="s">
        <v>26</v>
      </c>
      <c r="F158" s="320"/>
      <c r="G158" s="166"/>
    </row>
    <row r="159" spans="2:7" ht="13.5" thickBot="1">
      <c r="B159" s="366" t="s">
        <v>109</v>
      </c>
      <c r="C159" s="1252">
        <f>F148*'Dimens areas verdes'!D120</f>
        <v>0</v>
      </c>
      <c r="D159" s="381">
        <f>Banco!D184</f>
        <v>0</v>
      </c>
      <c r="E159" s="342">
        <f>C159*D159</f>
        <v>0</v>
      </c>
      <c r="F159" s="382"/>
      <c r="G159" s="166"/>
    </row>
    <row r="160" spans="2:7">
      <c r="B160" s="357"/>
      <c r="C160" s="356"/>
      <c r="D160" s="356"/>
      <c r="E160" s="356"/>
      <c r="F160" s="356"/>
      <c r="G160" s="166"/>
    </row>
    <row r="161" spans="2:7" ht="13.5" thickBot="1">
      <c r="B161" s="383" t="s">
        <v>1882</v>
      </c>
      <c r="C161" s="335"/>
      <c r="D161" s="335"/>
      <c r="E161" s="335"/>
      <c r="F161" s="320"/>
      <c r="G161" s="166"/>
    </row>
    <row r="162" spans="2:7">
      <c r="B162" s="336" t="s">
        <v>28</v>
      </c>
      <c r="C162" s="337" t="s">
        <v>50</v>
      </c>
      <c r="D162" s="337" t="s">
        <v>32</v>
      </c>
      <c r="E162" s="338" t="s">
        <v>76</v>
      </c>
      <c r="F162" s="320"/>
      <c r="G162" s="166"/>
    </row>
    <row r="163" spans="2:7">
      <c r="B163" s="334" t="s">
        <v>47</v>
      </c>
      <c r="C163" s="384">
        <v>4</v>
      </c>
      <c r="D163" s="385">
        <f>'Irrigação Diurno'!D164</f>
        <v>482.9</v>
      </c>
      <c r="E163" s="386">
        <f>D163*C163</f>
        <v>1931.6</v>
      </c>
      <c r="F163" s="356"/>
      <c r="G163" s="166"/>
    </row>
    <row r="164" spans="2:7" ht="13.5" thickBot="1">
      <c r="B164" s="389" t="s">
        <v>106</v>
      </c>
      <c r="C164" s="390"/>
      <c r="D164" s="390"/>
      <c r="E164" s="391">
        <f>SUM(E163:E163)</f>
        <v>1931.6</v>
      </c>
      <c r="F164" s="320"/>
      <c r="G164" s="166"/>
    </row>
    <row r="165" spans="2:7" ht="13.5" thickBot="1">
      <c r="B165" s="320"/>
      <c r="C165" s="320"/>
      <c r="D165" s="320"/>
      <c r="E165" s="320"/>
      <c r="F165" s="320"/>
      <c r="G165" s="166"/>
    </row>
    <row r="166" spans="2:7" ht="13.5" thickBot="1">
      <c r="B166" s="392" t="s">
        <v>108</v>
      </c>
      <c r="C166" s="393"/>
      <c r="D166" s="393"/>
      <c r="E166" s="394">
        <f>'Irrigação Diurno'!E167</f>
        <v>50000</v>
      </c>
      <c r="F166" s="320"/>
      <c r="G166" s="166"/>
    </row>
    <row r="167" spans="2:7" ht="13.5" thickBot="1">
      <c r="B167" s="357"/>
      <c r="C167" s="356"/>
      <c r="D167" s="356"/>
      <c r="E167" s="395"/>
      <c r="F167" s="320"/>
      <c r="G167" s="166"/>
    </row>
    <row r="168" spans="2:7" ht="13.5" thickBot="1">
      <c r="B168" s="320"/>
      <c r="C168" s="320"/>
      <c r="D168" s="320"/>
      <c r="E168" s="396" t="s">
        <v>26</v>
      </c>
      <c r="F168" s="320"/>
      <c r="G168" s="166"/>
    </row>
    <row r="169" spans="2:7" ht="13.5" thickBot="1">
      <c r="B169" s="392" t="s">
        <v>107</v>
      </c>
      <c r="C169" s="393"/>
      <c r="D169" s="393"/>
      <c r="E169" s="342">
        <f>((E164*C151)/E166)</f>
        <v>2.31792</v>
      </c>
      <c r="F169" s="320"/>
      <c r="G169" s="166"/>
    </row>
    <row r="170" spans="2:7">
      <c r="B170" s="320"/>
      <c r="C170" s="320"/>
      <c r="D170" s="320"/>
      <c r="E170" s="320"/>
      <c r="F170" s="320"/>
      <c r="G170" s="166"/>
    </row>
    <row r="171" spans="2:7">
      <c r="B171" s="357" t="s">
        <v>1883</v>
      </c>
      <c r="C171" s="320"/>
      <c r="D171" s="320"/>
      <c r="E171" s="320"/>
      <c r="F171" s="320"/>
      <c r="G171" s="320"/>
    </row>
    <row r="172" spans="2:7" ht="13.5" thickBot="1">
      <c r="B172" s="320"/>
      <c r="C172" s="320"/>
      <c r="D172" s="320"/>
      <c r="E172" s="320"/>
      <c r="F172" s="320"/>
      <c r="G172" s="320"/>
    </row>
    <row r="173" spans="2:7" ht="13.5" thickBot="1">
      <c r="B173" s="1358" t="s">
        <v>1022</v>
      </c>
      <c r="C173" s="1358"/>
      <c r="D173" s="1358"/>
      <c r="E173" s="397">
        <f>Banco!D234</f>
        <v>0.2</v>
      </c>
      <c r="F173" s="320"/>
      <c r="G173" s="320"/>
    </row>
    <row r="174" spans="2:7">
      <c r="B174" s="320"/>
      <c r="C174" s="320"/>
      <c r="D174" s="320"/>
      <c r="E174" s="320"/>
      <c r="F174" s="320"/>
      <c r="G174" s="320"/>
    </row>
    <row r="175" spans="2:7" ht="13.5" thickBot="1">
      <c r="B175" s="357" t="s">
        <v>1023</v>
      </c>
      <c r="C175" s="320"/>
      <c r="D175" s="320"/>
      <c r="E175" s="320"/>
      <c r="F175" s="320"/>
      <c r="G175" s="320"/>
    </row>
    <row r="176" spans="2:7">
      <c r="B176" s="362" t="s">
        <v>1024</v>
      </c>
      <c r="C176" s="337" t="s">
        <v>43</v>
      </c>
      <c r="D176" s="337" t="s">
        <v>81</v>
      </c>
      <c r="E176" s="337" t="s">
        <v>80</v>
      </c>
      <c r="F176" s="337" t="s">
        <v>1328</v>
      </c>
      <c r="G176" s="365" t="s">
        <v>26</v>
      </c>
    </row>
    <row r="177" spans="2:7" ht="13.5" thickBot="1">
      <c r="B177" s="377" t="s">
        <v>1118</v>
      </c>
      <c r="C177" s="1253">
        <f>F148</f>
        <v>0.5</v>
      </c>
      <c r="D177" s="368">
        <f>'Irrigação Diurno'!D178</f>
        <v>64733</v>
      </c>
      <c r="E177" s="399">
        <f>D177*E173</f>
        <v>12946.6</v>
      </c>
      <c r="F177" s="400">
        <f>F113</f>
        <v>30</v>
      </c>
      <c r="G177" s="342">
        <f>(C177*E177/F177)*0</f>
        <v>0</v>
      </c>
    </row>
    <row r="178" spans="2:7">
      <c r="B178" s="357"/>
      <c r="C178" s="356"/>
      <c r="D178" s="402"/>
      <c r="E178" s="402"/>
      <c r="F178" s="356"/>
      <c r="G178" s="403"/>
    </row>
    <row r="179" spans="2:7">
      <c r="B179" s="357" t="s">
        <v>1924</v>
      </c>
      <c r="C179" s="320"/>
      <c r="D179" s="320"/>
      <c r="E179" s="320"/>
      <c r="F179" s="320"/>
      <c r="G179" s="320"/>
    </row>
    <row r="180" spans="2:7" ht="13.5" thickBot="1">
      <c r="B180" s="357"/>
      <c r="C180" s="320"/>
      <c r="D180" s="320"/>
      <c r="E180" s="320"/>
      <c r="F180" s="320"/>
      <c r="G180" s="320"/>
    </row>
    <row r="181" spans="2:7">
      <c r="B181" s="1359" t="s">
        <v>1022</v>
      </c>
      <c r="C181" s="1359"/>
      <c r="D181" s="1359"/>
      <c r="E181" s="404">
        <f>1-Banco!F174</f>
        <v>0.35</v>
      </c>
      <c r="F181" s="320"/>
      <c r="G181" s="320"/>
    </row>
    <row r="182" spans="2:7">
      <c r="B182" s="357"/>
      <c r="C182" s="320"/>
      <c r="D182" s="320"/>
      <c r="E182" s="320"/>
      <c r="F182" s="320"/>
      <c r="G182" s="320"/>
    </row>
    <row r="183" spans="2:7" ht="13.5" thickBot="1">
      <c r="B183" s="357" t="s">
        <v>1025</v>
      </c>
      <c r="C183" s="320"/>
      <c r="D183" s="320"/>
      <c r="E183" s="320"/>
      <c r="F183" s="320"/>
      <c r="G183" s="320"/>
    </row>
    <row r="184" spans="2:7">
      <c r="B184" s="362" t="s">
        <v>1026</v>
      </c>
      <c r="C184" s="337" t="s">
        <v>43</v>
      </c>
      <c r="D184" s="337" t="s">
        <v>81</v>
      </c>
      <c r="E184" s="405" t="s">
        <v>80</v>
      </c>
      <c r="F184" s="337" t="s">
        <v>1328</v>
      </c>
      <c r="G184" s="365" t="s">
        <v>26</v>
      </c>
    </row>
    <row r="185" spans="2:7" ht="13.5" thickBot="1">
      <c r="B185" s="377" t="s">
        <v>1119</v>
      </c>
      <c r="C185" s="1254">
        <f>C177</f>
        <v>0.5</v>
      </c>
      <c r="D185" s="368">
        <f>D177</f>
        <v>64733</v>
      </c>
      <c r="E185" s="399">
        <f>D185*E181</f>
        <v>22656.55</v>
      </c>
      <c r="F185" s="400">
        <f>F177</f>
        <v>30</v>
      </c>
      <c r="G185" s="342">
        <f>(C185*E185/F185)*0</f>
        <v>0</v>
      </c>
    </row>
    <row r="186" spans="2:7">
      <c r="B186" s="357"/>
      <c r="C186" s="356"/>
      <c r="D186" s="402"/>
      <c r="E186" s="402"/>
      <c r="F186" s="356"/>
      <c r="G186" s="403"/>
    </row>
    <row r="187" spans="2:7" ht="13.5" thickBot="1">
      <c r="B187" s="383" t="s">
        <v>411</v>
      </c>
      <c r="C187" s="320"/>
      <c r="D187" s="320"/>
      <c r="E187" s="320"/>
      <c r="F187" s="356"/>
      <c r="G187" s="320"/>
    </row>
    <row r="188" spans="2:7">
      <c r="B188" s="336" t="s">
        <v>28</v>
      </c>
      <c r="C188" s="407" t="s">
        <v>79</v>
      </c>
      <c r="D188" s="338" t="s">
        <v>26</v>
      </c>
      <c r="E188" s="320"/>
      <c r="F188" s="356"/>
      <c r="G188" s="320"/>
    </row>
    <row r="189" spans="2:7">
      <c r="B189" s="334" t="s">
        <v>54</v>
      </c>
      <c r="C189" s="408">
        <f>'Irrigação Diurno'!C190</f>
        <v>1294.6600000000001</v>
      </c>
      <c r="D189" s="409"/>
      <c r="E189" s="320"/>
      <c r="F189" s="356"/>
      <c r="G189" s="320"/>
    </row>
    <row r="190" spans="2:7">
      <c r="B190" s="387" t="s">
        <v>55</v>
      </c>
      <c r="C190" s="410">
        <f>'Irrigação Diurno'!C191</f>
        <v>5.23</v>
      </c>
      <c r="D190" s="409"/>
      <c r="E190" s="320"/>
      <c r="F190" s="356"/>
      <c r="G190" s="320"/>
    </row>
    <row r="191" spans="2:7">
      <c r="B191" s="387" t="s">
        <v>56</v>
      </c>
      <c r="C191" s="410">
        <f>'Irrigação Diurno'!C192</f>
        <v>1618.325</v>
      </c>
      <c r="D191" s="409"/>
      <c r="E191" s="320"/>
      <c r="F191" s="356"/>
      <c r="G191" s="320"/>
    </row>
    <row r="192" spans="2:7" ht="13.5" thickBot="1">
      <c r="B192" s="387" t="s">
        <v>85</v>
      </c>
      <c r="C192" s="410">
        <f>SUM(C189:C191)</f>
        <v>2918.2150000000001</v>
      </c>
      <c r="D192" s="409"/>
      <c r="E192" s="320"/>
      <c r="F192" s="356"/>
      <c r="G192" s="320"/>
    </row>
    <row r="193" spans="2:7" ht="13.5" thickBot="1">
      <c r="B193" s="358" t="s">
        <v>86</v>
      </c>
      <c r="C193" s="411">
        <f>C192/12</f>
        <v>243.18458333333334</v>
      </c>
      <c r="D193" s="412">
        <f>(F148*C193)*0</f>
        <v>0</v>
      </c>
      <c r="E193" s="320"/>
      <c r="F193" s="356"/>
      <c r="G193" s="320"/>
    </row>
    <row r="194" spans="2:7" ht="13.5" thickBot="1">
      <c r="B194" s="162"/>
      <c r="C194" s="153"/>
      <c r="D194" s="153"/>
      <c r="E194" s="153"/>
      <c r="F194" s="153"/>
      <c r="G194" s="166"/>
    </row>
    <row r="195" spans="2:7" ht="13.5" thickBot="1">
      <c r="B195" s="383"/>
      <c r="C195" s="320"/>
      <c r="D195" s="320"/>
      <c r="E195" s="320"/>
      <c r="F195" s="320"/>
      <c r="G195" s="396" t="s">
        <v>26</v>
      </c>
    </row>
    <row r="196" spans="2:7" ht="13.5" thickBot="1">
      <c r="B196" s="392" t="s">
        <v>1879</v>
      </c>
      <c r="C196" s="393"/>
      <c r="D196" s="393"/>
      <c r="E196" s="393"/>
      <c r="F196" s="393"/>
      <c r="G196" s="413">
        <f>F151+F155+E159+E169+G177+G185+D193</f>
        <v>61.60992000000001</v>
      </c>
    </row>
    <row r="197" spans="2:7">
      <c r="B197" s="335"/>
      <c r="C197" s="320"/>
      <c r="D197" s="320"/>
      <c r="E197" s="415"/>
      <c r="F197" s="356"/>
      <c r="G197" s="666"/>
    </row>
    <row r="198" spans="2:7">
      <c r="B198" s="160" t="s">
        <v>61</v>
      </c>
    </row>
    <row r="199" spans="2:7" ht="13.5" thickBot="1"/>
    <row r="200" spans="2:7">
      <c r="B200" s="159" t="s">
        <v>57</v>
      </c>
      <c r="C200" s="158"/>
      <c r="D200" s="158"/>
      <c r="E200" s="157"/>
      <c r="F200" s="156">
        <f>E30</f>
        <v>1331.87</v>
      </c>
    </row>
    <row r="201" spans="2:7">
      <c r="B201" s="154" t="s">
        <v>124</v>
      </c>
      <c r="C201" s="153"/>
      <c r="D201" s="153"/>
      <c r="E201" s="152"/>
      <c r="F201" s="155">
        <f>E72</f>
        <v>0</v>
      </c>
    </row>
    <row r="202" spans="2:7">
      <c r="B202" s="154" t="s">
        <v>1689</v>
      </c>
      <c r="C202" s="153"/>
      <c r="D202" s="153"/>
      <c r="E202" s="152"/>
      <c r="F202" s="155">
        <f>G78</f>
        <v>0</v>
      </c>
    </row>
    <row r="203" spans="2:7">
      <c r="B203" s="154" t="s">
        <v>470</v>
      </c>
      <c r="C203" s="153"/>
      <c r="D203" s="153"/>
      <c r="E203" s="152"/>
      <c r="F203" s="155">
        <f>G145</f>
        <v>142.5915</v>
      </c>
    </row>
    <row r="204" spans="2:7" ht="13.5" thickBot="1">
      <c r="B204" s="154" t="s">
        <v>1880</v>
      </c>
      <c r="C204" s="153"/>
      <c r="D204" s="153"/>
      <c r="E204" s="152"/>
      <c r="F204" s="155">
        <f>G196</f>
        <v>61.60992000000001</v>
      </c>
    </row>
    <row r="205" spans="2:7">
      <c r="B205" s="159" t="s">
        <v>1827</v>
      </c>
      <c r="C205" s="158"/>
      <c r="D205" s="158"/>
      <c r="E205" s="157"/>
      <c r="F205" s="156">
        <f>SUM(F200:F204)</f>
        <v>1536.07142</v>
      </c>
    </row>
    <row r="206" spans="2:7" ht="13.5" thickBot="1">
      <c r="B206" s="146" t="s">
        <v>1289</v>
      </c>
      <c r="C206" s="145"/>
      <c r="D206" s="446">
        <f>Banco!D211</f>
        <v>0.38690000000000002</v>
      </c>
      <c r="E206" s="144"/>
      <c r="F206" s="447">
        <f>D206*F205</f>
        <v>594.30603239800007</v>
      </c>
    </row>
    <row r="207" spans="2:7" ht="13.5" thickBot="1">
      <c r="B207" s="150" t="s">
        <v>58</v>
      </c>
      <c r="C207" s="149"/>
      <c r="D207" s="149"/>
      <c r="E207" s="148"/>
      <c r="F207" s="151">
        <f>F206+F205</f>
        <v>2130.3774523980001</v>
      </c>
    </row>
    <row r="208" spans="2:7" ht="13.5" thickBot="1">
      <c r="B208" s="150" t="s">
        <v>1006</v>
      </c>
      <c r="C208" s="149"/>
      <c r="D208" s="149"/>
      <c r="E208" s="148"/>
      <c r="F208" s="147">
        <f>'Dimens areas verdes'!C118</f>
        <v>7.33</v>
      </c>
    </row>
    <row r="209" spans="2:6" ht="13.5" thickBot="1">
      <c r="B209" s="146" t="s">
        <v>977</v>
      </c>
      <c r="C209" s="145"/>
      <c r="D209" s="145"/>
      <c r="E209" s="144"/>
      <c r="F209" s="590">
        <f>ROUND(F207/F208,2)</f>
        <v>290.64</v>
      </c>
    </row>
  </sheetData>
  <mergeCells count="7">
    <mergeCell ref="B173:D173"/>
    <mergeCell ref="B181:D181"/>
    <mergeCell ref="B108:D108"/>
    <mergeCell ref="B109:D109"/>
    <mergeCell ref="B121:D121"/>
    <mergeCell ref="B122:D122"/>
    <mergeCell ref="B145:F145"/>
  </mergeCells>
  <printOptions horizontalCentered="1"/>
  <pageMargins left="0.59055118110236227" right="0.39370078740157483" top="0.59055118110236227" bottom="0.43307086614173229" header="0" footer="0"/>
  <pageSetup paperSize="9" scale="70" fitToHeight="4" orientation="portrait" r:id="rId1"/>
  <headerFooter alignWithMargins="0"/>
  <rowBreaks count="1" manualBreakCount="1">
    <brk id="92" min="1" max="6" man="1"/>
  </rowBreaks>
  <ignoredErrors>
    <ignoredError sqref="E126" formula="1"/>
  </ignoredError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09"/>
  <sheetViews>
    <sheetView showGridLines="0" view="pageBreakPreview" topLeftCell="A186" zoomScaleNormal="100" zoomScaleSheetLayoutView="100" workbookViewId="0">
      <selection activeCell="G12" sqref="G12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9.19921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979</v>
      </c>
    </row>
    <row r="5" spans="2:9">
      <c r="B5" s="335"/>
      <c r="C5" s="320"/>
      <c r="D5" s="320"/>
      <c r="E5" s="320"/>
      <c r="F5" s="320"/>
      <c r="G5" s="320"/>
    </row>
    <row r="6" spans="2:9">
      <c r="B6" s="335" t="s">
        <v>19</v>
      </c>
      <c r="C6" s="320"/>
      <c r="D6" s="320"/>
      <c r="E6" s="320"/>
      <c r="F6" s="320"/>
      <c r="G6" s="320"/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185"/>
      <c r="I7" s="160"/>
    </row>
    <row r="8" spans="2:9" s="184" customFormat="1" ht="26.25" thickBot="1">
      <c r="B8" s="1297" t="s">
        <v>20</v>
      </c>
      <c r="C8" s="924" t="s">
        <v>1292</v>
      </c>
      <c r="D8" s="924" t="s">
        <v>874</v>
      </c>
      <c r="E8" s="924" t="s">
        <v>450</v>
      </c>
      <c r="F8" s="1266" t="s">
        <v>1169</v>
      </c>
      <c r="G8" s="594"/>
      <c r="H8" s="186"/>
    </row>
    <row r="9" spans="2:9">
      <c r="B9" s="595" t="s">
        <v>22</v>
      </c>
      <c r="C9" s="596">
        <f>'Salários 01 2021'!C46</f>
        <v>1530.83</v>
      </c>
      <c r="D9" s="596">
        <f>'Salários 01 2021'!C56</f>
        <v>2177.0700000000002</v>
      </c>
      <c r="E9" s="596">
        <f>'Salários 01 2021'!C42</f>
        <v>2294.25</v>
      </c>
      <c r="F9" s="597">
        <f>'Salários 01 2021'!C19</f>
        <v>9000</v>
      </c>
      <c r="G9" s="598"/>
      <c r="H9" s="187"/>
    </row>
    <row r="10" spans="2:9">
      <c r="B10" s="602" t="s">
        <v>95</v>
      </c>
      <c r="C10" s="926"/>
      <c r="D10" s="926"/>
      <c r="E10" s="926"/>
      <c r="F10" s="927"/>
      <c r="G10" s="598"/>
      <c r="H10" s="187"/>
    </row>
    <row r="11" spans="2:9">
      <c r="B11" s="602" t="s">
        <v>96</v>
      </c>
      <c r="C11" s="926"/>
      <c r="D11" s="926"/>
      <c r="E11" s="926"/>
      <c r="F11" s="927"/>
      <c r="G11" s="598"/>
      <c r="H11" s="187"/>
    </row>
    <row r="12" spans="2:9">
      <c r="B12" s="602" t="s">
        <v>23</v>
      </c>
      <c r="C12" s="603"/>
      <c r="D12" s="603"/>
      <c r="E12" s="603"/>
      <c r="F12" s="604"/>
      <c r="G12" s="323"/>
      <c r="H12" s="175"/>
    </row>
    <row r="13" spans="2:9">
      <c r="B13" s="602" t="s">
        <v>87</v>
      </c>
      <c r="C13" s="603"/>
      <c r="D13" s="603"/>
      <c r="E13" s="603"/>
      <c r="F13" s="604"/>
      <c r="G13" s="323"/>
      <c r="H13" s="175"/>
    </row>
    <row r="14" spans="2:9">
      <c r="B14" s="602" t="s">
        <v>987</v>
      </c>
      <c r="C14" s="603">
        <f>'Salários 01 2021'!H6</f>
        <v>67.47</v>
      </c>
      <c r="D14" s="603">
        <f>'Salários 01 2021'!H7</f>
        <v>287.32</v>
      </c>
      <c r="E14" s="603">
        <f>Banco!D199</f>
        <v>418.26</v>
      </c>
      <c r="F14" s="604">
        <f>Banco!E199</f>
        <v>0</v>
      </c>
      <c r="G14" s="323"/>
      <c r="H14" s="175"/>
    </row>
    <row r="15" spans="2:9">
      <c r="B15" s="602" t="s">
        <v>24</v>
      </c>
      <c r="C15" s="603">
        <f>SUM(C9:C14)*$E$7</f>
        <v>1183.1895240000001</v>
      </c>
      <c r="D15" s="603">
        <f>SUM(D9:D14)*$E$7</f>
        <v>1824.3386292000005</v>
      </c>
      <c r="E15" s="603">
        <f>SUM(E9:E14)*$E$7</f>
        <v>2008.0169028000003</v>
      </c>
      <c r="F15" s="604">
        <f>SUM(F9:F14)*$E$7</f>
        <v>6662.52</v>
      </c>
      <c r="G15" s="323"/>
      <c r="H15" s="175"/>
    </row>
    <row r="16" spans="2:9">
      <c r="B16" s="602" t="s">
        <v>390</v>
      </c>
      <c r="C16" s="455">
        <f>'Salários 01 2021'!$J$14</f>
        <v>599</v>
      </c>
      <c r="D16" s="603"/>
      <c r="E16" s="455">
        <f>'Salários 01 2021'!$J$14</f>
        <v>599</v>
      </c>
      <c r="F16" s="456">
        <f>'Salários 01 2021'!$J$14</f>
        <v>599</v>
      </c>
      <c r="G16" s="323"/>
      <c r="H16" s="175"/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4">
        <f>'Salários 01 2021'!$K$15</f>
        <v>65</v>
      </c>
      <c r="G17" s="323"/>
      <c r="H17" s="175"/>
    </row>
    <row r="18" spans="2:8">
      <c r="B18" s="602" t="s">
        <v>389</v>
      </c>
      <c r="C18" s="603"/>
      <c r="D18" s="603">
        <f>'Salários 01 2021'!$J$15</f>
        <v>641.75</v>
      </c>
      <c r="E18" s="603"/>
      <c r="F18" s="604"/>
      <c r="G18" s="323"/>
      <c r="H18" s="175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4">
        <f>Banco!$D$197</f>
        <v>72</v>
      </c>
      <c r="G19" s="323"/>
      <c r="H19" s="175"/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603">
        <f>D20</f>
        <v>8.5</v>
      </c>
      <c r="F20" s="604">
        <f>E20</f>
        <v>8.5</v>
      </c>
      <c r="G20" s="323"/>
      <c r="H20" s="175"/>
    </row>
    <row r="21" spans="2:8" ht="13.5" thickBot="1">
      <c r="B21" s="608" t="s">
        <v>25</v>
      </c>
      <c r="C21" s="609">
        <f>'Salários 01 2021'!L46</f>
        <v>109.76663835616441</v>
      </c>
      <c r="D21" s="609">
        <f>'Salários 01 2021'!L56</f>
        <v>70.992238356164393</v>
      </c>
      <c r="E21" s="609">
        <f>'Salários 01 2021'!L42</f>
        <v>63.961438356164393</v>
      </c>
      <c r="F21" s="610">
        <f>'Salários 01 2021'!L19</f>
        <v>0</v>
      </c>
      <c r="G21" s="323"/>
      <c r="H21" s="175"/>
    </row>
    <row r="22" spans="2:8" ht="13.5" thickBot="1">
      <c r="B22" s="928" t="s">
        <v>26</v>
      </c>
      <c r="C22" s="1180">
        <f>SUM(C9:C21)</f>
        <v>3635.7561623561646</v>
      </c>
      <c r="D22" s="1180">
        <f>SUM(D9:D21)</f>
        <v>5146.9708675561651</v>
      </c>
      <c r="E22" s="1180">
        <f>SUM(E9:E21)</f>
        <v>5528.988341156165</v>
      </c>
      <c r="F22" s="929">
        <f>SUM(F9:F21)</f>
        <v>16407.02</v>
      </c>
      <c r="G22" s="614"/>
      <c r="H22" s="188"/>
    </row>
    <row r="23" spans="2:8">
      <c r="B23" s="320"/>
      <c r="C23" s="320"/>
      <c r="D23" s="320"/>
      <c r="E23" s="320"/>
      <c r="F23" s="320"/>
      <c r="G23" s="320"/>
    </row>
    <row r="24" spans="2:8" ht="13.5" thickBot="1">
      <c r="B24" s="335" t="s">
        <v>27</v>
      </c>
      <c r="C24" s="320"/>
      <c r="D24" s="320"/>
      <c r="E24" s="320"/>
      <c r="F24" s="320"/>
      <c r="G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2:8">
      <c r="B26" s="599" t="str">
        <f>'Irrigação Diurno'!B67</f>
        <v>Ajudante</v>
      </c>
      <c r="C26" s="880">
        <f>'Dimens areas verdes'!E472</f>
        <v>16</v>
      </c>
      <c r="D26" s="297">
        <f>C22</f>
        <v>3635.7561623561646</v>
      </c>
      <c r="E26" s="619">
        <f>ROUND(D26*C26,2)</f>
        <v>58172.1</v>
      </c>
      <c r="F26" s="320"/>
      <c r="G26" s="320"/>
    </row>
    <row r="27" spans="2:8">
      <c r="B27" s="605" t="str">
        <f>'Irrigação Diurno'!B68</f>
        <v xml:space="preserve">Motorista </v>
      </c>
      <c r="C27" s="958">
        <f>'Dimens areas verdes'!E474</f>
        <v>16</v>
      </c>
      <c r="D27" s="299">
        <f>D22</f>
        <v>5146.9708675561651</v>
      </c>
      <c r="E27" s="619">
        <f>ROUND(D27*C27,2)</f>
        <v>82351.53</v>
      </c>
      <c r="F27" s="320"/>
      <c r="G27" s="320"/>
    </row>
    <row r="28" spans="2:8">
      <c r="B28" s="605" t="str">
        <f>'Irrigação Diurno'!B69</f>
        <v>Supervisor</v>
      </c>
      <c r="C28" s="958">
        <f>'Dimens areas verdes'!E477</f>
        <v>1</v>
      </c>
      <c r="D28" s="299">
        <f>E22</f>
        <v>5528.988341156165</v>
      </c>
      <c r="E28" s="619">
        <f>ROUND(D28*C28,2)</f>
        <v>5528.99</v>
      </c>
      <c r="F28" s="320"/>
      <c r="G28" s="320"/>
    </row>
    <row r="29" spans="2:8" ht="13.5" thickBot="1">
      <c r="B29" s="608" t="str">
        <f>F8</f>
        <v>Engenheiro Agrônomo</v>
      </c>
      <c r="C29" s="609">
        <f>'Dimens areas verdes'!E475</f>
        <v>0.5</v>
      </c>
      <c r="D29" s="622">
        <f>F22</f>
        <v>16407.02</v>
      </c>
      <c r="E29" s="619">
        <f>ROUND(D29*C29,2)</f>
        <v>8203.51</v>
      </c>
      <c r="F29" s="320"/>
      <c r="G29" s="320"/>
    </row>
    <row r="30" spans="2:8" ht="13.5" thickBot="1">
      <c r="B30" s="624"/>
      <c r="C30" s="624"/>
      <c r="D30" s="624"/>
      <c r="E30" s="427">
        <f>SUM(E26:E29)</f>
        <v>154256.13</v>
      </c>
      <c r="F30" s="320"/>
      <c r="G30" s="320"/>
    </row>
    <row r="31" spans="2:8">
      <c r="B31" s="383"/>
      <c r="C31" s="320"/>
      <c r="D31" s="320"/>
      <c r="E31" s="877"/>
      <c r="F31" s="878"/>
      <c r="G31" s="320"/>
    </row>
    <row r="32" spans="2:8">
      <c r="B32" s="335" t="s">
        <v>98</v>
      </c>
      <c r="C32" s="320"/>
      <c r="D32" s="320"/>
      <c r="E32" s="320"/>
      <c r="F32" s="320"/>
      <c r="G32" s="320"/>
    </row>
    <row r="33" spans="2:7" ht="13.5" thickBot="1">
      <c r="B33" s="335" t="s">
        <v>99</v>
      </c>
      <c r="C33" s="320"/>
      <c r="D33" s="320"/>
      <c r="E33" s="320"/>
      <c r="F33" s="320"/>
      <c r="G33" s="320"/>
    </row>
    <row r="34" spans="2:7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617" t="s">
        <v>26</v>
      </c>
      <c r="G34" s="320"/>
    </row>
    <row r="35" spans="2:7">
      <c r="B35" s="651"/>
      <c r="C35" s="938" t="str">
        <f>'Dimens areas verdes'!D7</f>
        <v>Calça de brim</v>
      </c>
      <c r="D35" s="884">
        <f>'Dimens areas verdes'!E7</f>
        <v>4</v>
      </c>
      <c r="E35" s="628">
        <f>Banco!$D$125</f>
        <v>29.8</v>
      </c>
      <c r="F35" s="629">
        <f t="shared" ref="F35:F40" si="0">ROUND(E35*D35/12,2)</f>
        <v>9.93</v>
      </c>
      <c r="G35" s="320"/>
    </row>
    <row r="36" spans="2:7">
      <c r="B36" s="652"/>
      <c r="C36" s="643" t="str">
        <f>'Dimens areas verdes'!D8</f>
        <v>Camisa de brim</v>
      </c>
      <c r="D36" s="886">
        <f>'Dimens areas verdes'!E8</f>
        <v>4</v>
      </c>
      <c r="E36" s="426">
        <f>Banco!$D$127</f>
        <v>32.5</v>
      </c>
      <c r="F36" s="604">
        <f t="shared" si="0"/>
        <v>10.83</v>
      </c>
      <c r="G36" s="320"/>
    </row>
    <row r="37" spans="2:7">
      <c r="B37" s="653" t="str">
        <f>B26</f>
        <v>Ajudante</v>
      </c>
      <c r="C37" s="643" t="str">
        <f>'Dimens areas verdes'!D9</f>
        <v>Calçado de proteção</v>
      </c>
      <c r="D37" s="886">
        <f>'Dimens areas verdes'!E9</f>
        <v>3</v>
      </c>
      <c r="E37" s="297">
        <f>Banco!$D$126</f>
        <v>33.166666666666664</v>
      </c>
      <c r="F37" s="604">
        <f t="shared" si="0"/>
        <v>8.2899999999999991</v>
      </c>
      <c r="G37" s="320"/>
    </row>
    <row r="38" spans="2:7">
      <c r="B38" s="652"/>
      <c r="C38" s="643" t="str">
        <f>'Dimens areas verdes'!D10</f>
        <v>Capa impermeável</v>
      </c>
      <c r="D38" s="886">
        <f>'Dimens areas verdes'!E10</f>
        <v>6</v>
      </c>
      <c r="E38" s="299">
        <f>Banco!$D$128</f>
        <v>10.8</v>
      </c>
      <c r="F38" s="604">
        <f t="shared" si="0"/>
        <v>5.4</v>
      </c>
      <c r="G38" s="320"/>
    </row>
    <row r="39" spans="2:7">
      <c r="B39" s="652"/>
      <c r="C39" s="643" t="str">
        <f>'Dimens areas verdes'!D11</f>
        <v>Boné</v>
      </c>
      <c r="D39" s="886">
        <f>'Dimens areas verdes'!E11</f>
        <v>2</v>
      </c>
      <c r="E39" s="299">
        <f>Banco!$D$120</f>
        <v>6</v>
      </c>
      <c r="F39" s="604">
        <f t="shared" si="0"/>
        <v>1</v>
      </c>
      <c r="G39" s="320"/>
    </row>
    <row r="40" spans="2:7" ht="13.5" thickBot="1">
      <c r="B40" s="654"/>
      <c r="C40" s="645" t="str">
        <f>'Dimens areas verdes'!D12</f>
        <v>Luva de vaqueta</v>
      </c>
      <c r="D40" s="890">
        <f>'Dimens areas verdes'!E12</f>
        <v>12</v>
      </c>
      <c r="E40" s="622">
        <f>Banco!$D$133</f>
        <v>17.55</v>
      </c>
      <c r="F40" s="610">
        <f t="shared" si="0"/>
        <v>17.55</v>
      </c>
      <c r="G40" s="320"/>
    </row>
    <row r="41" spans="2:7" ht="13.5" thickBot="1">
      <c r="B41" s="637"/>
      <c r="C41" s="637"/>
      <c r="D41" s="639"/>
      <c r="E41" s="639"/>
      <c r="F41" s="640">
        <f>SUM(F35:F40)</f>
        <v>53</v>
      </c>
      <c r="G41" s="320"/>
    </row>
    <row r="42" spans="2:7" ht="13.5" thickBot="1">
      <c r="B42" s="320"/>
      <c r="C42" s="320"/>
      <c r="D42" s="320"/>
      <c r="E42" s="320"/>
      <c r="F42" s="320"/>
      <c r="G42" s="320"/>
    </row>
    <row r="43" spans="2:7">
      <c r="B43" s="651"/>
      <c r="C43" s="938" t="str">
        <f>'Dimens areas verdes'!D27</f>
        <v>Calça de brim</v>
      </c>
      <c r="D43" s="884">
        <f>'Dimens areas verdes'!E27</f>
        <v>3</v>
      </c>
      <c r="E43" s="628">
        <f>Banco!$D$125</f>
        <v>29.8</v>
      </c>
      <c r="F43" s="629">
        <f>ROUND(E43*D43/12,2)</f>
        <v>7.45</v>
      </c>
      <c r="G43" s="320"/>
    </row>
    <row r="44" spans="2:7">
      <c r="B44" s="652"/>
      <c r="C44" s="643" t="str">
        <f>'Dimens areas verdes'!D28</f>
        <v>Camisa de brim</v>
      </c>
      <c r="D44" s="886">
        <f>'Dimens areas verdes'!E28</f>
        <v>3</v>
      </c>
      <c r="E44" s="426">
        <f>Banco!$D$127</f>
        <v>32.5</v>
      </c>
      <c r="F44" s="604">
        <f>ROUND(E44*D44/12,2)</f>
        <v>8.1300000000000008</v>
      </c>
      <c r="G44" s="320"/>
    </row>
    <row r="45" spans="2:7">
      <c r="B45" s="653" t="str">
        <f>B27</f>
        <v xml:space="preserve">Motorista </v>
      </c>
      <c r="C45" s="643" t="str">
        <f>'Dimens areas verdes'!D29</f>
        <v>Calçado de proteção</v>
      </c>
      <c r="D45" s="886">
        <f>'Dimens areas verdes'!E29</f>
        <v>2</v>
      </c>
      <c r="E45" s="297">
        <f>Banco!$D$126</f>
        <v>33.166666666666664</v>
      </c>
      <c r="F45" s="604">
        <f>ROUND(E45*D45/12,2)</f>
        <v>5.53</v>
      </c>
      <c r="G45" s="320"/>
    </row>
    <row r="46" spans="2:7">
      <c r="B46" s="652"/>
      <c r="C46" s="643" t="str">
        <f>'Dimens areas verdes'!D30</f>
        <v>Capa impermeável</v>
      </c>
      <c r="D46" s="886">
        <f>'Dimens areas verdes'!E30</f>
        <v>3</v>
      </c>
      <c r="E46" s="299">
        <f>Banco!$D$128</f>
        <v>10.8</v>
      </c>
      <c r="F46" s="604">
        <f>ROUND(E46*D46/12,2)</f>
        <v>2.7</v>
      </c>
      <c r="G46" s="320"/>
    </row>
    <row r="47" spans="2:7" ht="13.5" thickBot="1">
      <c r="B47" s="673"/>
      <c r="C47" s="645" t="str">
        <f>'Dimens areas verdes'!D31</f>
        <v>Boné</v>
      </c>
      <c r="D47" s="890">
        <f>'Dimens areas verdes'!E31</f>
        <v>2</v>
      </c>
      <c r="E47" s="622">
        <f>Banco!$D$120</f>
        <v>6</v>
      </c>
      <c r="F47" s="610">
        <f>ROUND(E47*D47/12,2)</f>
        <v>1</v>
      </c>
      <c r="G47" s="320"/>
    </row>
    <row r="48" spans="2:7" ht="13.5" thickBot="1">
      <c r="B48" s="637"/>
      <c r="C48" s="637"/>
      <c r="D48" s="639"/>
      <c r="E48" s="639"/>
      <c r="F48" s="640">
        <f>SUM(F43:F47)</f>
        <v>24.810000000000002</v>
      </c>
      <c r="G48" s="320"/>
    </row>
    <row r="49" spans="2:7" ht="13.5" thickBot="1">
      <c r="B49" s="320"/>
      <c r="C49" s="320"/>
      <c r="D49" s="320"/>
      <c r="E49" s="320"/>
      <c r="F49" s="320"/>
      <c r="G49" s="320"/>
    </row>
    <row r="50" spans="2:7">
      <c r="B50" s="651"/>
      <c r="C50" s="938" t="str">
        <f t="shared" ref="C50:D54" si="1">C43</f>
        <v>Calça de brim</v>
      </c>
      <c r="D50" s="884">
        <f t="shared" si="1"/>
        <v>3</v>
      </c>
      <c r="E50" s="628">
        <f>Banco!$D$125</f>
        <v>29.8</v>
      </c>
      <c r="F50" s="629">
        <f>ROUND(E50*D50/12,2)</f>
        <v>7.45</v>
      </c>
      <c r="G50" s="320"/>
    </row>
    <row r="51" spans="2:7">
      <c r="B51" s="652"/>
      <c r="C51" s="643" t="str">
        <f t="shared" si="1"/>
        <v>Camisa de brim</v>
      </c>
      <c r="D51" s="886">
        <f t="shared" si="1"/>
        <v>3</v>
      </c>
      <c r="E51" s="426">
        <f>Banco!$D$127</f>
        <v>32.5</v>
      </c>
      <c r="F51" s="604">
        <f>ROUND(E51*D51/12,2)</f>
        <v>8.1300000000000008</v>
      </c>
      <c r="G51" s="320"/>
    </row>
    <row r="52" spans="2:7">
      <c r="B52" s="653" t="str">
        <f>B28</f>
        <v>Supervisor</v>
      </c>
      <c r="C52" s="643" t="str">
        <f t="shared" si="1"/>
        <v>Calçado de proteção</v>
      </c>
      <c r="D52" s="886">
        <f t="shared" si="1"/>
        <v>2</v>
      </c>
      <c r="E52" s="297">
        <f>Banco!$D$126</f>
        <v>33.166666666666664</v>
      </c>
      <c r="F52" s="604">
        <f>ROUND(E52*D52/12,2)</f>
        <v>5.53</v>
      </c>
      <c r="G52" s="320"/>
    </row>
    <row r="53" spans="2:7">
      <c r="B53" s="652"/>
      <c r="C53" s="643" t="str">
        <f t="shared" si="1"/>
        <v>Capa impermeável</v>
      </c>
      <c r="D53" s="886">
        <f t="shared" si="1"/>
        <v>3</v>
      </c>
      <c r="E53" s="299">
        <f>Banco!$D$128</f>
        <v>10.8</v>
      </c>
      <c r="F53" s="604">
        <f>ROUND(E53*D53/12,2)</f>
        <v>2.7</v>
      </c>
      <c r="G53" s="320"/>
    </row>
    <row r="54" spans="2:7" ht="13.5" thickBot="1">
      <c r="B54" s="673"/>
      <c r="C54" s="645" t="str">
        <f t="shared" si="1"/>
        <v>Boné</v>
      </c>
      <c r="D54" s="890">
        <f t="shared" si="1"/>
        <v>2</v>
      </c>
      <c r="E54" s="622">
        <f>Banco!$D$120</f>
        <v>6</v>
      </c>
      <c r="F54" s="610">
        <f>ROUND(E54*D54/12,2)</f>
        <v>1</v>
      </c>
      <c r="G54" s="320"/>
    </row>
    <row r="55" spans="2:7" ht="13.5" thickBot="1">
      <c r="B55" s="637"/>
      <c r="C55" s="637"/>
      <c r="D55" s="639"/>
      <c r="E55" s="639"/>
      <c r="F55" s="640">
        <f>SUM(F50:F54)</f>
        <v>24.810000000000002</v>
      </c>
      <c r="G55" s="320"/>
    </row>
    <row r="56" spans="2:7" ht="13.5" thickBot="1">
      <c r="B56" s="637"/>
      <c r="C56" s="637"/>
      <c r="D56" s="639"/>
      <c r="E56" s="639"/>
      <c r="F56" s="641"/>
      <c r="G56" s="320"/>
    </row>
    <row r="57" spans="2:7">
      <c r="B57" s="651"/>
      <c r="C57" s="938" t="str">
        <f>C50</f>
        <v>Calça de brim</v>
      </c>
      <c r="D57" s="884">
        <f>D50</f>
        <v>3</v>
      </c>
      <c r="E57" s="918">
        <f>E50</f>
        <v>29.8</v>
      </c>
      <c r="F57" s="629">
        <f>ROUND(E57*D57/12,2)</f>
        <v>7.45</v>
      </c>
      <c r="G57" s="320"/>
    </row>
    <row r="58" spans="2:7">
      <c r="B58" s="652"/>
      <c r="C58" s="643" t="str">
        <f t="shared" ref="C58:E58" si="2">C51</f>
        <v>Camisa de brim</v>
      </c>
      <c r="D58" s="886">
        <f t="shared" si="2"/>
        <v>3</v>
      </c>
      <c r="E58" s="426">
        <f t="shared" si="2"/>
        <v>32.5</v>
      </c>
      <c r="F58" s="604">
        <f>ROUND(E58*D58/12,2)</f>
        <v>8.1300000000000008</v>
      </c>
      <c r="G58" s="320"/>
    </row>
    <row r="59" spans="2:7">
      <c r="B59" s="653" t="str">
        <f>B29</f>
        <v>Engenheiro Agrônomo</v>
      </c>
      <c r="C59" s="643" t="str">
        <f t="shared" ref="C59:E59" si="3">C52</f>
        <v>Calçado de proteção</v>
      </c>
      <c r="D59" s="886">
        <f t="shared" si="3"/>
        <v>2</v>
      </c>
      <c r="E59" s="426">
        <f t="shared" si="3"/>
        <v>33.166666666666664</v>
      </c>
      <c r="F59" s="604">
        <f>ROUND(E59*D59/12,2)</f>
        <v>5.53</v>
      </c>
      <c r="G59" s="320"/>
    </row>
    <row r="60" spans="2:7">
      <c r="B60" s="652"/>
      <c r="C60" s="643" t="str">
        <f t="shared" ref="C60:E60" si="4">C53</f>
        <v>Capa impermeável</v>
      </c>
      <c r="D60" s="886">
        <f t="shared" si="4"/>
        <v>3</v>
      </c>
      <c r="E60" s="426">
        <f t="shared" si="4"/>
        <v>10.8</v>
      </c>
      <c r="F60" s="604">
        <f>ROUND(E60*D60/12,2)</f>
        <v>2.7</v>
      </c>
      <c r="G60" s="320"/>
    </row>
    <row r="61" spans="2:7" ht="13.5" thickBot="1">
      <c r="B61" s="673"/>
      <c r="C61" s="950" t="str">
        <f t="shared" ref="C61:E61" si="5">C54</f>
        <v>Boné</v>
      </c>
      <c r="D61" s="881">
        <f t="shared" si="5"/>
        <v>2</v>
      </c>
      <c r="E61" s="883">
        <f t="shared" si="5"/>
        <v>6</v>
      </c>
      <c r="F61" s="610">
        <f>ROUND(E61*D61/12,2)</f>
        <v>1</v>
      </c>
      <c r="G61" s="320"/>
    </row>
    <row r="62" spans="2:7" ht="13.5" thickBot="1">
      <c r="B62" s="637"/>
      <c r="C62" s="637"/>
      <c r="D62" s="639"/>
      <c r="E62" s="639"/>
      <c r="F62" s="640">
        <f>SUM(F57:F61)</f>
        <v>24.810000000000002</v>
      </c>
      <c r="G62" s="320"/>
    </row>
    <row r="63" spans="2:7">
      <c r="B63" s="637"/>
      <c r="C63" s="637"/>
      <c r="D63" s="639"/>
      <c r="E63" s="639"/>
      <c r="F63" s="641"/>
      <c r="G63" s="320"/>
    </row>
    <row r="64" spans="2:7">
      <c r="B64" s="637"/>
      <c r="C64" s="637"/>
      <c r="D64" s="639"/>
      <c r="E64" s="639"/>
      <c r="F64" s="641"/>
      <c r="G64" s="320"/>
    </row>
    <row r="65" spans="2:247" ht="13.5" thickBot="1">
      <c r="B65" s="335" t="s">
        <v>994</v>
      </c>
      <c r="C65" s="320"/>
      <c r="D65" s="320"/>
      <c r="E65" s="320"/>
      <c r="F65" s="320"/>
      <c r="G65" s="320"/>
    </row>
    <row r="66" spans="2:247" ht="13.5" thickBot="1">
      <c r="B66" s="615" t="s">
        <v>28</v>
      </c>
      <c r="C66" s="616" t="s">
        <v>33</v>
      </c>
      <c r="D66" s="616" t="s">
        <v>34</v>
      </c>
      <c r="E66" s="617" t="s">
        <v>26</v>
      </c>
      <c r="F66" s="320"/>
      <c r="G66" s="320"/>
    </row>
    <row r="67" spans="2:247">
      <c r="B67" s="599" t="str">
        <f>B26</f>
        <v>Ajudante</v>
      </c>
      <c r="C67" s="214">
        <f>C26</f>
        <v>16</v>
      </c>
      <c r="D67" s="297">
        <f>F41</f>
        <v>53</v>
      </c>
      <c r="E67" s="656">
        <f>ROUND(D67*C67,2)</f>
        <v>848</v>
      </c>
      <c r="F67" s="320"/>
      <c r="G67" s="320"/>
    </row>
    <row r="68" spans="2:247">
      <c r="B68" s="605" t="str">
        <f>B45</f>
        <v xml:space="preserve">Motorista </v>
      </c>
      <c r="C68" s="202">
        <f>C27</f>
        <v>16</v>
      </c>
      <c r="D68" s="299">
        <f>F48</f>
        <v>24.810000000000002</v>
      </c>
      <c r="E68" s="604">
        <f>ROUND(D68*C68,2)</f>
        <v>396.96</v>
      </c>
      <c r="F68" s="320"/>
      <c r="G68" s="320"/>
    </row>
    <row r="69" spans="2:247">
      <c r="B69" s="605" t="str">
        <f>B52</f>
        <v>Supervisor</v>
      </c>
      <c r="C69" s="202">
        <f>C28</f>
        <v>1</v>
      </c>
      <c r="D69" s="299">
        <f>F55</f>
        <v>24.810000000000002</v>
      </c>
      <c r="E69" s="604">
        <f>ROUND(D69*C69,2)</f>
        <v>24.81</v>
      </c>
      <c r="F69" s="320"/>
      <c r="G69" s="320"/>
    </row>
    <row r="70" spans="2:247" ht="15.75" customHeight="1" thickBot="1">
      <c r="B70" s="608" t="str">
        <f>B29</f>
        <v>Engenheiro Agrônomo</v>
      </c>
      <c r="C70" s="1105">
        <f>C29</f>
        <v>0.5</v>
      </c>
      <c r="D70" s="659">
        <f>F62</f>
        <v>24.810000000000002</v>
      </c>
      <c r="E70" s="604">
        <f>ROUND(D70*C70,2)</f>
        <v>12.41</v>
      </c>
      <c r="F70" s="320"/>
      <c r="G70" s="320"/>
    </row>
    <row r="71" spans="2:247" ht="15.75" customHeight="1" thickBot="1">
      <c r="B71" s="357"/>
      <c r="C71" s="624"/>
      <c r="D71" s="660"/>
      <c r="E71" s="661">
        <f>SUM(E67:E70)</f>
        <v>1282.18</v>
      </c>
      <c r="F71" s="320"/>
      <c r="G71" s="320"/>
    </row>
    <row r="72" spans="2:247">
      <c r="B72" s="320"/>
      <c r="C72" s="320"/>
      <c r="D72" s="320"/>
      <c r="E72" s="320"/>
      <c r="F72" s="320"/>
      <c r="G72" s="320"/>
    </row>
    <row r="73" spans="2:247" ht="13.5" thickBot="1">
      <c r="B73" s="335" t="s">
        <v>101</v>
      </c>
      <c r="C73" s="320"/>
      <c r="D73" s="320"/>
      <c r="E73" s="320"/>
      <c r="F73" s="320"/>
      <c r="G73" s="320"/>
    </row>
    <row r="74" spans="2:247" s="153" customFormat="1" ht="13.5" thickBot="1">
      <c r="B74" s="615" t="s">
        <v>28</v>
      </c>
      <c r="C74" s="616" t="s">
        <v>102</v>
      </c>
      <c r="D74" s="616" t="s">
        <v>103</v>
      </c>
      <c r="E74" s="616" t="s">
        <v>114</v>
      </c>
      <c r="F74" s="616" t="s">
        <v>32</v>
      </c>
      <c r="G74" s="617" t="s">
        <v>26</v>
      </c>
      <c r="H74" s="143"/>
      <c r="I74" s="181"/>
    </row>
    <row r="75" spans="2:247" s="153" customFormat="1">
      <c r="B75" s="602" t="str">
        <f>'Dimens areas verdes'!C498</f>
        <v>cone de sinalização</v>
      </c>
      <c r="C75" s="939">
        <f>'Dimens areas verdes'!E481</f>
        <v>16</v>
      </c>
      <c r="D75" s="180">
        <v>1</v>
      </c>
      <c r="E75" s="1110">
        <f>'Dimens areas verdes'!D498</f>
        <v>0.5</v>
      </c>
      <c r="F75" s="426">
        <f>Banco!D32</f>
        <v>64.900000000000006</v>
      </c>
      <c r="G75" s="604">
        <f>ROUND(C75*D75*E75*F75,2)</f>
        <v>519.20000000000005</v>
      </c>
      <c r="H75" s="143"/>
      <c r="L75" s="177"/>
      <c r="M75" s="176"/>
      <c r="N75" s="166"/>
      <c r="O75" s="175"/>
      <c r="T75" s="177"/>
      <c r="U75" s="176"/>
      <c r="V75" s="166"/>
      <c r="W75" s="175"/>
      <c r="AB75" s="177"/>
      <c r="AC75" s="176"/>
      <c r="AD75" s="166"/>
      <c r="AE75" s="175"/>
      <c r="AJ75" s="177"/>
      <c r="AK75" s="176"/>
      <c r="AL75" s="166"/>
      <c r="AM75" s="175"/>
      <c r="AR75" s="177"/>
      <c r="AS75" s="176"/>
      <c r="AT75" s="166"/>
      <c r="AU75" s="175"/>
      <c r="AZ75" s="177"/>
      <c r="BA75" s="176"/>
      <c r="BB75" s="166"/>
      <c r="BC75" s="175"/>
      <c r="BH75" s="177"/>
      <c r="BI75" s="176"/>
      <c r="BJ75" s="166"/>
      <c r="BK75" s="175"/>
      <c r="BP75" s="177"/>
      <c r="BQ75" s="176"/>
      <c r="BR75" s="166"/>
      <c r="BS75" s="175"/>
      <c r="BX75" s="177"/>
      <c r="BY75" s="176"/>
      <c r="BZ75" s="166"/>
      <c r="CA75" s="175"/>
      <c r="CF75" s="177"/>
      <c r="CG75" s="176"/>
      <c r="CH75" s="166"/>
      <c r="CI75" s="175"/>
      <c r="CN75" s="177"/>
      <c r="CO75" s="176"/>
      <c r="CP75" s="166"/>
      <c r="CQ75" s="175"/>
      <c r="CV75" s="177"/>
      <c r="CW75" s="176"/>
      <c r="CX75" s="166"/>
      <c r="CY75" s="175"/>
      <c r="DD75" s="177"/>
      <c r="DE75" s="176"/>
      <c r="DF75" s="166"/>
      <c r="DG75" s="175"/>
      <c r="DL75" s="177"/>
      <c r="DM75" s="176"/>
      <c r="DN75" s="166"/>
      <c r="DO75" s="175"/>
      <c r="DT75" s="177"/>
      <c r="DU75" s="176"/>
      <c r="DV75" s="166"/>
      <c r="DW75" s="175"/>
      <c r="EB75" s="177"/>
      <c r="EC75" s="176"/>
      <c r="ED75" s="166"/>
      <c r="EE75" s="175"/>
      <c r="EJ75" s="177"/>
      <c r="EK75" s="176"/>
      <c r="EL75" s="166"/>
      <c r="EM75" s="175"/>
      <c r="ER75" s="177"/>
      <c r="ES75" s="176"/>
      <c r="ET75" s="166"/>
      <c r="EU75" s="175"/>
      <c r="EZ75" s="177"/>
      <c r="FA75" s="176"/>
      <c r="FB75" s="166"/>
      <c r="FC75" s="175"/>
      <c r="FH75" s="177"/>
      <c r="FI75" s="176"/>
      <c r="FJ75" s="166"/>
      <c r="FK75" s="175"/>
      <c r="FP75" s="177"/>
      <c r="FQ75" s="176"/>
      <c r="FR75" s="166"/>
      <c r="FS75" s="175"/>
      <c r="FX75" s="177"/>
      <c r="FY75" s="176"/>
      <c r="FZ75" s="166"/>
      <c r="GA75" s="175"/>
      <c r="GF75" s="177"/>
      <c r="GG75" s="176"/>
      <c r="GH75" s="166"/>
      <c r="GI75" s="175"/>
      <c r="GN75" s="177"/>
      <c r="GO75" s="176"/>
      <c r="GP75" s="166"/>
      <c r="GQ75" s="175"/>
      <c r="GV75" s="177"/>
      <c r="GW75" s="176"/>
      <c r="GX75" s="166"/>
      <c r="GY75" s="175"/>
      <c r="HD75" s="177"/>
      <c r="HE75" s="176"/>
      <c r="HF75" s="166"/>
      <c r="HG75" s="175"/>
      <c r="HL75" s="177"/>
      <c r="HM75" s="176"/>
      <c r="HN75" s="166"/>
      <c r="HO75" s="175"/>
      <c r="HT75" s="177"/>
      <c r="HU75" s="176"/>
      <c r="HV75" s="166"/>
      <c r="HW75" s="175"/>
      <c r="IB75" s="177"/>
      <c r="IC75" s="176"/>
      <c r="ID75" s="166"/>
      <c r="IE75" s="175"/>
      <c r="IJ75" s="177"/>
      <c r="IK75" s="176"/>
      <c r="IL75" s="166"/>
      <c r="IM75" s="175"/>
    </row>
    <row r="76" spans="2:247" s="153" customFormat="1" ht="13.5" thickBot="1">
      <c r="B76" s="663"/>
      <c r="C76" s="621"/>
      <c r="D76" s="664"/>
      <c r="E76" s="609"/>
      <c r="F76" s="622"/>
      <c r="G76" s="610"/>
      <c r="H76" s="143"/>
      <c r="L76" s="177"/>
      <c r="M76" s="176"/>
      <c r="N76" s="166"/>
      <c r="O76" s="175"/>
      <c r="T76" s="177"/>
      <c r="U76" s="176"/>
      <c r="V76" s="166"/>
      <c r="W76" s="175"/>
      <c r="AB76" s="177"/>
      <c r="AC76" s="176"/>
      <c r="AD76" s="166"/>
      <c r="AE76" s="175"/>
      <c r="AJ76" s="177"/>
      <c r="AK76" s="176"/>
      <c r="AL76" s="166"/>
      <c r="AM76" s="175"/>
      <c r="AR76" s="177"/>
      <c r="AS76" s="176"/>
      <c r="AT76" s="166"/>
      <c r="AU76" s="175"/>
      <c r="AZ76" s="177"/>
      <c r="BA76" s="176"/>
      <c r="BB76" s="166"/>
      <c r="BC76" s="175"/>
      <c r="BH76" s="177"/>
      <c r="BI76" s="176"/>
      <c r="BJ76" s="166"/>
      <c r="BK76" s="175"/>
      <c r="BP76" s="177"/>
      <c r="BQ76" s="176"/>
      <c r="BR76" s="166"/>
      <c r="BS76" s="175"/>
      <c r="BX76" s="177"/>
      <c r="BY76" s="176"/>
      <c r="BZ76" s="166"/>
      <c r="CA76" s="175"/>
      <c r="CF76" s="177"/>
      <c r="CG76" s="176"/>
      <c r="CH76" s="166"/>
      <c r="CI76" s="175"/>
      <c r="CN76" s="177"/>
      <c r="CO76" s="176"/>
      <c r="CP76" s="166"/>
      <c r="CQ76" s="175"/>
      <c r="CV76" s="177"/>
      <c r="CW76" s="176"/>
      <c r="CX76" s="166"/>
      <c r="CY76" s="175"/>
      <c r="DD76" s="177"/>
      <c r="DE76" s="176"/>
      <c r="DF76" s="166"/>
      <c r="DG76" s="175"/>
      <c r="DL76" s="177"/>
      <c r="DM76" s="176"/>
      <c r="DN76" s="166"/>
      <c r="DO76" s="175"/>
      <c r="DT76" s="177"/>
      <c r="DU76" s="176"/>
      <c r="DV76" s="166"/>
      <c r="DW76" s="175"/>
      <c r="EB76" s="177"/>
      <c r="EC76" s="176"/>
      <c r="ED76" s="166"/>
      <c r="EE76" s="175"/>
      <c r="EJ76" s="177"/>
      <c r="EK76" s="176"/>
      <c r="EL76" s="166"/>
      <c r="EM76" s="175"/>
      <c r="ER76" s="177"/>
      <c r="ES76" s="176"/>
      <c r="ET76" s="166"/>
      <c r="EU76" s="175"/>
      <c r="EZ76" s="177"/>
      <c r="FA76" s="176"/>
      <c r="FB76" s="166"/>
      <c r="FC76" s="175"/>
      <c r="FH76" s="177"/>
      <c r="FI76" s="176"/>
      <c r="FJ76" s="166"/>
      <c r="FK76" s="175"/>
      <c r="FP76" s="177"/>
      <c r="FQ76" s="176"/>
      <c r="FR76" s="166"/>
      <c r="FS76" s="175"/>
      <c r="FX76" s="177"/>
      <c r="FY76" s="176"/>
      <c r="FZ76" s="166"/>
      <c r="GA76" s="175"/>
      <c r="GF76" s="177"/>
      <c r="GG76" s="176"/>
      <c r="GH76" s="166"/>
      <c r="GI76" s="175"/>
      <c r="GN76" s="177"/>
      <c r="GO76" s="176"/>
      <c r="GP76" s="166"/>
      <c r="GQ76" s="175"/>
      <c r="GV76" s="177"/>
      <c r="GW76" s="176"/>
      <c r="GX76" s="166"/>
      <c r="GY76" s="175"/>
      <c r="HD76" s="177"/>
      <c r="HE76" s="176"/>
      <c r="HF76" s="166"/>
      <c r="HG76" s="175"/>
      <c r="HL76" s="177"/>
      <c r="HM76" s="176"/>
      <c r="HN76" s="166"/>
      <c r="HO76" s="175"/>
      <c r="HT76" s="177"/>
      <c r="HU76" s="176"/>
      <c r="HV76" s="166"/>
      <c r="HW76" s="175"/>
      <c r="IB76" s="177"/>
      <c r="IC76" s="176"/>
      <c r="ID76" s="166"/>
      <c r="IE76" s="175"/>
      <c r="IJ76" s="177"/>
      <c r="IK76" s="176"/>
      <c r="IL76" s="166"/>
      <c r="IM76" s="175"/>
    </row>
    <row r="77" spans="2:247" s="153" customFormat="1" ht="20.100000000000001" customHeight="1" thickBot="1">
      <c r="B77" s="637"/>
      <c r="C77" s="637"/>
      <c r="D77" s="639"/>
      <c r="E77" s="650"/>
      <c r="F77" s="665"/>
      <c r="G77" s="661">
        <f>SUM(G75:G76)</f>
        <v>519.20000000000005</v>
      </c>
      <c r="H77" s="143"/>
      <c r="K77" s="172"/>
      <c r="L77" s="172"/>
      <c r="M77" s="171"/>
      <c r="N77" s="171"/>
      <c r="O77" s="170"/>
      <c r="S77" s="172"/>
      <c r="T77" s="172"/>
      <c r="U77" s="171"/>
      <c r="V77" s="171"/>
      <c r="W77" s="170"/>
      <c r="AA77" s="172"/>
      <c r="AB77" s="172"/>
      <c r="AC77" s="171"/>
      <c r="AD77" s="171"/>
      <c r="AE77" s="170"/>
      <c r="AI77" s="172"/>
      <c r="AJ77" s="172"/>
      <c r="AK77" s="171"/>
      <c r="AL77" s="171"/>
      <c r="AM77" s="170"/>
      <c r="AQ77" s="172"/>
      <c r="AR77" s="172"/>
      <c r="AS77" s="171"/>
      <c r="AT77" s="171"/>
      <c r="AU77" s="170"/>
      <c r="AY77" s="172"/>
      <c r="AZ77" s="172"/>
      <c r="BA77" s="171"/>
      <c r="BB77" s="171"/>
      <c r="BC77" s="170"/>
      <c r="BG77" s="172"/>
      <c r="BH77" s="172"/>
      <c r="BI77" s="171"/>
      <c r="BJ77" s="171"/>
      <c r="BK77" s="170"/>
      <c r="BO77" s="172"/>
      <c r="BP77" s="172"/>
      <c r="BQ77" s="171"/>
      <c r="BR77" s="171"/>
      <c r="BS77" s="170"/>
      <c r="BW77" s="172"/>
      <c r="BX77" s="172"/>
      <c r="BY77" s="171"/>
      <c r="BZ77" s="171"/>
      <c r="CA77" s="170"/>
      <c r="CE77" s="172"/>
      <c r="CF77" s="172"/>
      <c r="CG77" s="171"/>
      <c r="CH77" s="171"/>
      <c r="CI77" s="170"/>
      <c r="CM77" s="172"/>
      <c r="CN77" s="172"/>
      <c r="CO77" s="171"/>
      <c r="CP77" s="171"/>
      <c r="CQ77" s="170"/>
      <c r="CU77" s="172"/>
      <c r="CV77" s="172"/>
      <c r="CW77" s="171"/>
      <c r="CX77" s="171"/>
      <c r="CY77" s="170"/>
      <c r="DC77" s="172"/>
      <c r="DD77" s="172"/>
      <c r="DE77" s="171"/>
      <c r="DF77" s="171"/>
      <c r="DG77" s="170"/>
      <c r="DK77" s="172"/>
      <c r="DL77" s="172"/>
      <c r="DM77" s="171"/>
      <c r="DN77" s="171"/>
      <c r="DO77" s="170"/>
      <c r="DS77" s="172"/>
      <c r="DT77" s="172"/>
      <c r="DU77" s="171"/>
      <c r="DV77" s="171"/>
      <c r="DW77" s="170"/>
      <c r="EA77" s="172"/>
      <c r="EB77" s="172"/>
      <c r="EC77" s="171"/>
      <c r="ED77" s="171"/>
      <c r="EE77" s="170"/>
      <c r="EI77" s="172"/>
      <c r="EJ77" s="172"/>
      <c r="EK77" s="171"/>
      <c r="EL77" s="171"/>
      <c r="EM77" s="170"/>
      <c r="EQ77" s="172"/>
      <c r="ER77" s="172"/>
      <c r="ES77" s="171"/>
      <c r="ET77" s="171"/>
      <c r="EU77" s="170"/>
      <c r="EY77" s="172"/>
      <c r="EZ77" s="172"/>
      <c r="FA77" s="171"/>
      <c r="FB77" s="171"/>
      <c r="FC77" s="170"/>
      <c r="FG77" s="172"/>
      <c r="FH77" s="172"/>
      <c r="FI77" s="171"/>
      <c r="FJ77" s="171"/>
      <c r="FK77" s="170"/>
      <c r="FO77" s="172"/>
      <c r="FP77" s="172"/>
      <c r="FQ77" s="171"/>
      <c r="FR77" s="171"/>
      <c r="FS77" s="170"/>
      <c r="FW77" s="172"/>
      <c r="FX77" s="172"/>
      <c r="FY77" s="171"/>
      <c r="FZ77" s="171"/>
      <c r="GA77" s="170"/>
      <c r="GE77" s="172"/>
      <c r="GF77" s="172"/>
      <c r="GG77" s="171"/>
      <c r="GH77" s="171"/>
      <c r="GI77" s="170"/>
      <c r="GM77" s="172"/>
      <c r="GN77" s="172"/>
      <c r="GO77" s="171"/>
      <c r="GP77" s="171"/>
      <c r="GQ77" s="170"/>
      <c r="GU77" s="172"/>
      <c r="GV77" s="172"/>
      <c r="GW77" s="171"/>
      <c r="GX77" s="171"/>
      <c r="GY77" s="170"/>
      <c r="HC77" s="172"/>
      <c r="HD77" s="172"/>
      <c r="HE77" s="171"/>
      <c r="HF77" s="171"/>
      <c r="HG77" s="170"/>
      <c r="HK77" s="172"/>
      <c r="HL77" s="172"/>
      <c r="HM77" s="171"/>
      <c r="HN77" s="171"/>
      <c r="HO77" s="170"/>
      <c r="HS77" s="172"/>
      <c r="HT77" s="172"/>
      <c r="HU77" s="171"/>
      <c r="HV77" s="171"/>
      <c r="HW77" s="170"/>
      <c r="IA77" s="172"/>
      <c r="IB77" s="172"/>
      <c r="IC77" s="171"/>
      <c r="ID77" s="171"/>
      <c r="IE77" s="170"/>
      <c r="II77" s="172"/>
      <c r="IJ77" s="172"/>
      <c r="IK77" s="171"/>
      <c r="IL77" s="171"/>
      <c r="IM77" s="170"/>
    </row>
    <row r="78" spans="2:247">
      <c r="B78" s="335" t="s">
        <v>35</v>
      </c>
      <c r="C78" s="320"/>
      <c r="D78" s="320"/>
      <c r="E78" s="320"/>
      <c r="F78" s="320"/>
      <c r="G78" s="320"/>
    </row>
    <row r="79" spans="2:247">
      <c r="B79" s="335" t="s">
        <v>651</v>
      </c>
      <c r="C79" s="320"/>
      <c r="D79" s="320"/>
      <c r="E79" s="415"/>
      <c r="F79" s="356"/>
      <c r="G79" s="666"/>
    </row>
    <row r="80" spans="2:247" ht="13.5" thickBot="1">
      <c r="B80" s="335"/>
      <c r="C80" s="320"/>
      <c r="D80" s="320"/>
      <c r="E80" s="415"/>
      <c r="F80" s="356"/>
      <c r="G80" s="666"/>
    </row>
    <row r="81" spans="2:7">
      <c r="B81" s="335"/>
      <c r="C81" s="320"/>
      <c r="D81" s="320"/>
      <c r="E81" s="667" t="s">
        <v>36</v>
      </c>
      <c r="F81" s="668"/>
      <c r="G81" s="197">
        <f>'Dimens areas verdes'!D485*0</f>
        <v>0</v>
      </c>
    </row>
    <row r="82" spans="2:7" ht="13.5" thickBot="1">
      <c r="B82" s="357" t="s">
        <v>38</v>
      </c>
      <c r="C82" s="320"/>
      <c r="D82" s="320"/>
      <c r="E82" s="669" t="s">
        <v>37</v>
      </c>
      <c r="F82" s="356"/>
      <c r="G82" s="198">
        <f>'Dimens areas verdes'!D465</f>
        <v>16</v>
      </c>
    </row>
    <row r="83" spans="2:7" ht="13.5" thickBot="1">
      <c r="B83" s="670"/>
      <c r="C83" s="722" t="s">
        <v>39</v>
      </c>
      <c r="D83" s="671" t="s">
        <v>40</v>
      </c>
      <c r="E83" s="671" t="s">
        <v>41</v>
      </c>
      <c r="F83" s="672" t="s">
        <v>26</v>
      </c>
      <c r="G83" s="356"/>
    </row>
    <row r="84" spans="2:7" ht="13.5" thickBot="1">
      <c r="B84" s="673" t="s">
        <v>104</v>
      </c>
      <c r="C84" s="674">
        <f>G81</f>
        <v>0</v>
      </c>
      <c r="D84" s="609">
        <f>Banco!D67</f>
        <v>4.2300000000000004</v>
      </c>
      <c r="E84" s="704">
        <f>'Irrigação Diurno'!E84</f>
        <v>2.2000000000000002</v>
      </c>
      <c r="F84" s="427">
        <f>(C84/E84)*D84</f>
        <v>0</v>
      </c>
      <c r="G84" s="356"/>
    </row>
    <row r="85" spans="2:7">
      <c r="B85" s="320"/>
      <c r="C85" s="320"/>
      <c r="D85" s="320"/>
      <c r="E85" s="320"/>
      <c r="F85" s="320"/>
      <c r="G85" s="320"/>
    </row>
    <row r="86" spans="2:7" ht="13.5" thickBot="1">
      <c r="B86" s="383" t="s">
        <v>42</v>
      </c>
      <c r="C86" s="320"/>
      <c r="D86" s="320"/>
      <c r="E86" s="320"/>
      <c r="F86" s="320"/>
      <c r="G86" s="320"/>
    </row>
    <row r="87" spans="2:7" ht="13.5" thickBot="1">
      <c r="B87" s="595" t="s">
        <v>393</v>
      </c>
      <c r="C87" s="676"/>
      <c r="D87" s="677"/>
      <c r="E87" s="677">
        <f>Banco!D229</f>
        <v>0.1</v>
      </c>
      <c r="F87" s="672" t="s">
        <v>26</v>
      </c>
      <c r="G87" s="320"/>
    </row>
    <row r="88" spans="2:7" ht="13.5" thickBot="1">
      <c r="B88" s="608" t="s">
        <v>105</v>
      </c>
      <c r="C88" s="678"/>
      <c r="D88" s="678"/>
      <c r="E88" s="679"/>
      <c r="F88" s="427">
        <f>F84*E87</f>
        <v>0</v>
      </c>
      <c r="G88" s="320"/>
    </row>
    <row r="89" spans="2:7">
      <c r="B89" s="357"/>
      <c r="C89" s="356"/>
      <c r="D89" s="356"/>
      <c r="E89" s="356"/>
      <c r="F89" s="403"/>
      <c r="G89" s="320"/>
    </row>
    <row r="90" spans="2:7" ht="13.5" thickBot="1">
      <c r="B90" s="357" t="s">
        <v>44</v>
      </c>
      <c r="C90" s="320"/>
      <c r="D90" s="320"/>
      <c r="E90" s="320"/>
      <c r="F90" s="320"/>
      <c r="G90" s="320"/>
    </row>
    <row r="91" spans="2:7" ht="13.5" thickBot="1">
      <c r="B91" s="625"/>
      <c r="C91" s="680" t="s">
        <v>45</v>
      </c>
      <c r="D91" s="627" t="s">
        <v>32</v>
      </c>
      <c r="E91" s="672" t="s">
        <v>26</v>
      </c>
      <c r="F91" s="320"/>
      <c r="G91" s="320"/>
    </row>
    <row r="92" spans="2:7" ht="13.5" thickBot="1">
      <c r="B92" s="673" t="s">
        <v>109</v>
      </c>
      <c r="C92" s="682">
        <f>G82*'Dimens areas verdes'!D122*0</f>
        <v>0</v>
      </c>
      <c r="D92" s="723">
        <f>Banco!D185</f>
        <v>35</v>
      </c>
      <c r="E92" s="427">
        <f>C92*D92*0.5</f>
        <v>0</v>
      </c>
      <c r="F92" s="320"/>
      <c r="G92" s="320"/>
    </row>
    <row r="93" spans="2:7">
      <c r="B93" s="320"/>
      <c r="C93" s="320"/>
      <c r="D93" s="320"/>
      <c r="E93" s="320"/>
      <c r="F93" s="320"/>
      <c r="G93" s="320"/>
    </row>
    <row r="94" spans="2:7">
      <c r="B94" s="383" t="s">
        <v>46</v>
      </c>
      <c r="C94" s="335"/>
      <c r="D94" s="335"/>
      <c r="E94" s="335"/>
      <c r="F94" s="320"/>
      <c r="G94" s="320"/>
    </row>
    <row r="95" spans="2:7" ht="13.5" thickBot="1">
      <c r="B95" s="383"/>
      <c r="C95" s="335"/>
      <c r="D95" s="335"/>
      <c r="E95" s="335"/>
      <c r="F95" s="320"/>
      <c r="G95" s="320"/>
    </row>
    <row r="96" spans="2:7" ht="13.5" thickBot="1">
      <c r="B96" s="615" t="s">
        <v>28</v>
      </c>
      <c r="C96" s="616" t="s">
        <v>50</v>
      </c>
      <c r="D96" s="616" t="s">
        <v>32</v>
      </c>
      <c r="E96" s="617" t="s">
        <v>76</v>
      </c>
      <c r="F96" s="320"/>
      <c r="G96" s="320"/>
    </row>
    <row r="97" spans="2:7">
      <c r="B97" s="599" t="s">
        <v>47</v>
      </c>
      <c r="C97" s="213">
        <v>6</v>
      </c>
      <c r="D97" s="297">
        <f>Banco!D105</f>
        <v>2567</v>
      </c>
      <c r="E97" s="687">
        <f>D97*C97</f>
        <v>15402</v>
      </c>
      <c r="F97" s="356"/>
      <c r="G97" s="320"/>
    </row>
    <row r="98" spans="2:7" ht="13.5" thickBot="1">
      <c r="B98" s="602" t="s">
        <v>49</v>
      </c>
      <c r="C98" s="180">
        <v>12</v>
      </c>
      <c r="D98" s="892">
        <f>Banco!D106</f>
        <v>460</v>
      </c>
      <c r="E98" s="941">
        <f>D98*C98</f>
        <v>5520</v>
      </c>
      <c r="F98" s="320"/>
      <c r="G98" s="320"/>
    </row>
    <row r="99" spans="2:7" ht="13.5" thickBot="1">
      <c r="B99" s="689" t="s">
        <v>106</v>
      </c>
      <c r="C99" s="690"/>
      <c r="D99" s="690"/>
      <c r="E99" s="942">
        <f>SUM(E97:E98)</f>
        <v>20922</v>
      </c>
      <c r="F99" s="320"/>
      <c r="G99" s="320"/>
    </row>
    <row r="100" spans="2:7" ht="13.5" thickBot="1">
      <c r="B100" s="320"/>
      <c r="C100" s="320"/>
      <c r="D100" s="320"/>
      <c r="E100" s="320"/>
      <c r="F100" s="320"/>
      <c r="G100" s="320"/>
    </row>
    <row r="101" spans="2:7" ht="13.5" thickBot="1">
      <c r="B101" s="437" t="s">
        <v>108</v>
      </c>
      <c r="C101" s="438"/>
      <c r="D101" s="438"/>
      <c r="E101" s="692">
        <f>Banco!D249</f>
        <v>80000</v>
      </c>
      <c r="F101" s="320"/>
      <c r="G101" s="320"/>
    </row>
    <row r="102" spans="2:7" ht="13.5" thickBot="1">
      <c r="B102" s="357"/>
      <c r="C102" s="356"/>
      <c r="D102" s="356"/>
      <c r="E102" s="395"/>
      <c r="F102" s="320"/>
      <c r="G102" s="320"/>
    </row>
    <row r="103" spans="2:7" ht="13.5" thickBot="1">
      <c r="B103" s="320"/>
      <c r="C103" s="320"/>
      <c r="D103" s="320"/>
      <c r="E103" s="693" t="s">
        <v>26</v>
      </c>
      <c r="F103" s="320"/>
      <c r="G103" s="320"/>
    </row>
    <row r="104" spans="2:7" ht="13.5" thickBot="1">
      <c r="B104" s="437" t="s">
        <v>107</v>
      </c>
      <c r="C104" s="438"/>
      <c r="D104" s="438"/>
      <c r="E104" s="427">
        <f>(E99*C84)/E101</f>
        <v>0</v>
      </c>
      <c r="F104" s="320"/>
      <c r="G104" s="320"/>
    </row>
    <row r="105" spans="2:7">
      <c r="B105" s="320"/>
      <c r="C105" s="320"/>
      <c r="D105" s="320"/>
      <c r="E105" s="320"/>
      <c r="F105" s="320"/>
      <c r="G105" s="320"/>
    </row>
    <row r="106" spans="2:7" ht="15" customHeight="1">
      <c r="B106" s="357" t="s">
        <v>51</v>
      </c>
      <c r="C106" s="320"/>
      <c r="D106" s="320"/>
      <c r="E106" s="320"/>
      <c r="F106" s="320"/>
      <c r="G106" s="320"/>
    </row>
    <row r="107" spans="2:7" ht="13.5" thickBot="1">
      <c r="B107" s="320"/>
      <c r="C107" s="320"/>
      <c r="D107" s="320"/>
      <c r="E107" s="320"/>
      <c r="F107" s="320"/>
      <c r="G107" s="320"/>
    </row>
    <row r="108" spans="2:7">
      <c r="B108" s="1374" t="s">
        <v>396</v>
      </c>
      <c r="C108" s="1375"/>
      <c r="D108" s="1375"/>
      <c r="E108" s="694">
        <f>Banco!D233</f>
        <v>0.3</v>
      </c>
      <c r="F108" s="320"/>
      <c r="G108" s="320"/>
    </row>
    <row r="109" spans="2:7" ht="13.5" thickBot="1">
      <c r="B109" s="1376" t="s">
        <v>465</v>
      </c>
      <c r="C109" s="1377"/>
      <c r="D109" s="1377"/>
      <c r="E109" s="695">
        <f>Banco!D234</f>
        <v>0.2</v>
      </c>
      <c r="F109" s="320"/>
      <c r="G109" s="320"/>
    </row>
    <row r="110" spans="2:7">
      <c r="B110" s="320"/>
      <c r="C110" s="320"/>
      <c r="D110" s="320"/>
      <c r="E110" s="320"/>
      <c r="F110" s="320"/>
      <c r="G110" s="320"/>
    </row>
    <row r="111" spans="2:7" ht="13.5" thickBot="1">
      <c r="B111" s="357" t="s">
        <v>407</v>
      </c>
      <c r="C111" s="320"/>
      <c r="D111" s="320"/>
      <c r="E111" s="320"/>
      <c r="F111" s="320"/>
      <c r="G111" s="320"/>
    </row>
    <row r="112" spans="2:7" ht="13.5" thickBot="1">
      <c r="B112" s="696"/>
      <c r="C112" s="627" t="s">
        <v>43</v>
      </c>
      <c r="D112" s="627" t="s">
        <v>81</v>
      </c>
      <c r="E112" s="627" t="s">
        <v>80</v>
      </c>
      <c r="F112" s="482" t="s">
        <v>1328</v>
      </c>
      <c r="G112" s="672" t="s">
        <v>26</v>
      </c>
    </row>
    <row r="113" spans="2:7" ht="13.5" thickBot="1">
      <c r="B113" s="634" t="s">
        <v>1123</v>
      </c>
      <c r="C113" s="621">
        <f>G82</f>
        <v>16</v>
      </c>
      <c r="D113" s="697">
        <f>Banco!D159</f>
        <v>313951</v>
      </c>
      <c r="E113" s="698">
        <f>D113*E108</f>
        <v>94185.3</v>
      </c>
      <c r="F113" s="699">
        <f>'Irrig Diur he 100%'!F113</f>
        <v>30</v>
      </c>
      <c r="G113" s="427">
        <f>(C113*E113/F113)*0.5</f>
        <v>25116.080000000002</v>
      </c>
    </row>
    <row r="114" spans="2:7">
      <c r="B114" s="357"/>
      <c r="C114" s="356"/>
      <c r="D114" s="700"/>
      <c r="E114" s="700"/>
      <c r="F114" s="356"/>
      <c r="G114" s="403"/>
    </row>
    <row r="115" spans="2:7" ht="13.5" thickBot="1">
      <c r="B115" s="357" t="s">
        <v>466</v>
      </c>
      <c r="C115" s="320"/>
      <c r="D115" s="320"/>
      <c r="E115" s="320"/>
      <c r="F115" s="320"/>
      <c r="G115" s="320"/>
    </row>
    <row r="116" spans="2:7" ht="13.5" thickBot="1">
      <c r="B116" s="696"/>
      <c r="C116" s="627" t="s">
        <v>43</v>
      </c>
      <c r="D116" s="627" t="s">
        <v>81</v>
      </c>
      <c r="E116" s="627" t="s">
        <v>80</v>
      </c>
      <c r="F116" s="482" t="s">
        <v>1328</v>
      </c>
      <c r="G116" s="672" t="s">
        <v>26</v>
      </c>
    </row>
    <row r="117" spans="2:7" ht="13.5" thickBot="1">
      <c r="B117" s="634" t="s">
        <v>1157</v>
      </c>
      <c r="C117" s="621">
        <f>C113</f>
        <v>16</v>
      </c>
      <c r="D117" s="697">
        <f>Banco!D154</f>
        <v>41000</v>
      </c>
      <c r="E117" s="698">
        <f>D117*E109</f>
        <v>8200</v>
      </c>
      <c r="F117" s="699">
        <f>F113</f>
        <v>30</v>
      </c>
      <c r="G117" s="427">
        <f>(C117*E117/F117)*0.5</f>
        <v>2186.6666666666665</v>
      </c>
    </row>
    <row r="118" spans="2:7">
      <c r="B118" s="357"/>
      <c r="C118" s="356"/>
      <c r="D118" s="700"/>
      <c r="E118" s="700"/>
      <c r="F118" s="356"/>
      <c r="G118" s="403"/>
    </row>
    <row r="119" spans="2:7">
      <c r="B119" s="357" t="s">
        <v>53</v>
      </c>
      <c r="C119" s="320"/>
      <c r="D119" s="320"/>
      <c r="E119" s="320"/>
      <c r="F119" s="320"/>
      <c r="G119" s="320"/>
    </row>
    <row r="120" spans="2:7" ht="13.5" thickBot="1">
      <c r="B120" s="357"/>
      <c r="C120" s="320"/>
      <c r="D120" s="320"/>
      <c r="E120" s="320"/>
      <c r="F120" s="320"/>
      <c r="G120" s="320"/>
    </row>
    <row r="121" spans="2:7">
      <c r="B121" s="1374" t="s">
        <v>396</v>
      </c>
      <c r="C121" s="1375"/>
      <c r="D121" s="1375"/>
      <c r="E121" s="694">
        <f>'Irrigação Diurno'!E121</f>
        <v>0.48</v>
      </c>
      <c r="F121" s="320"/>
      <c r="G121" s="320"/>
    </row>
    <row r="122" spans="2:7" ht="13.5" thickBot="1">
      <c r="B122" s="1376" t="s">
        <v>467</v>
      </c>
      <c r="C122" s="1377"/>
      <c r="D122" s="1377"/>
      <c r="E122" s="695">
        <f>'Irrigação Diurno'!E122</f>
        <v>0.25</v>
      </c>
      <c r="F122" s="320"/>
      <c r="G122" s="320"/>
    </row>
    <row r="123" spans="2:7">
      <c r="B123" s="357"/>
      <c r="C123" s="320"/>
      <c r="D123" s="320"/>
      <c r="E123" s="320"/>
      <c r="F123" s="320"/>
      <c r="G123" s="320"/>
    </row>
    <row r="124" spans="2:7" ht="13.5" thickBot="1">
      <c r="B124" s="357" t="s">
        <v>408</v>
      </c>
      <c r="C124" s="320"/>
      <c r="D124" s="320"/>
      <c r="E124" s="320"/>
      <c r="F124" s="320"/>
      <c r="G124" s="320"/>
    </row>
    <row r="125" spans="2:7" ht="13.5" thickBot="1">
      <c r="B125" s="696"/>
      <c r="C125" s="627" t="s">
        <v>43</v>
      </c>
      <c r="D125" s="627" t="s">
        <v>81</v>
      </c>
      <c r="E125" s="627" t="s">
        <v>1036</v>
      </c>
      <c r="F125" s="482" t="s">
        <v>1328</v>
      </c>
      <c r="G125" s="672" t="s">
        <v>26</v>
      </c>
    </row>
    <row r="126" spans="2:7" ht="13.5" thickBot="1">
      <c r="B126" s="634" t="s">
        <v>1126</v>
      </c>
      <c r="C126" s="701">
        <f>G82</f>
        <v>16</v>
      </c>
      <c r="D126" s="697">
        <f>D113</f>
        <v>313951</v>
      </c>
      <c r="E126" s="698">
        <f>D126*E121</f>
        <v>150696.47999999998</v>
      </c>
      <c r="F126" s="699">
        <f>'Irrig Diur he 100%'!F126</f>
        <v>30</v>
      </c>
      <c r="G126" s="427">
        <f>(C126*E126/F126)*0.5</f>
        <v>40185.727999999996</v>
      </c>
    </row>
    <row r="127" spans="2:7">
      <c r="B127" s="357"/>
      <c r="C127" s="356"/>
      <c r="D127" s="700"/>
      <c r="E127" s="700"/>
      <c r="F127" s="356"/>
      <c r="G127" s="403"/>
    </row>
    <row r="128" spans="2:7" ht="13.5" thickBot="1">
      <c r="B128" s="357" t="s">
        <v>468</v>
      </c>
      <c r="C128" s="320"/>
      <c r="D128" s="320"/>
      <c r="E128" s="320"/>
      <c r="F128" s="320"/>
      <c r="G128" s="320"/>
    </row>
    <row r="129" spans="2:7" ht="13.5" thickBot="1">
      <c r="B129" s="696"/>
      <c r="C129" s="627" t="s">
        <v>43</v>
      </c>
      <c r="D129" s="627" t="s">
        <v>81</v>
      </c>
      <c r="E129" s="627" t="s">
        <v>1036</v>
      </c>
      <c r="F129" s="482" t="s">
        <v>1328</v>
      </c>
      <c r="G129" s="672" t="s">
        <v>26</v>
      </c>
    </row>
    <row r="130" spans="2:7" ht="13.5" thickBot="1">
      <c r="B130" s="634" t="s">
        <v>1158</v>
      </c>
      <c r="C130" s="621">
        <f>C126</f>
        <v>16</v>
      </c>
      <c r="D130" s="697">
        <f>D117</f>
        <v>41000</v>
      </c>
      <c r="E130" s="698">
        <f>D130*E122</f>
        <v>10250</v>
      </c>
      <c r="F130" s="699">
        <f>'Irrig Diur he 100%'!F130</f>
        <v>30</v>
      </c>
      <c r="G130" s="427">
        <f>(C130*E130/F130)*0.5</f>
        <v>2733.3333333333335</v>
      </c>
    </row>
    <row r="131" spans="2:7">
      <c r="B131" s="357"/>
      <c r="C131" s="320"/>
      <c r="D131" s="320"/>
      <c r="E131" s="320"/>
      <c r="F131" s="320"/>
      <c r="G131" s="320"/>
    </row>
    <row r="132" spans="2:7" ht="13.5" thickBot="1">
      <c r="B132" s="383" t="s">
        <v>84</v>
      </c>
      <c r="C132" s="320"/>
      <c r="D132" s="320"/>
      <c r="E132" s="320"/>
      <c r="F132" s="320"/>
      <c r="G132" s="320"/>
    </row>
    <row r="133" spans="2:7" ht="13.5" thickBot="1">
      <c r="B133" s="615" t="s">
        <v>28</v>
      </c>
      <c r="C133" s="617" t="s">
        <v>79</v>
      </c>
      <c r="D133" s="320"/>
      <c r="E133" s="320"/>
      <c r="F133" s="320"/>
      <c r="G133" s="320"/>
    </row>
    <row r="134" spans="2:7">
      <c r="B134" s="599" t="s">
        <v>54</v>
      </c>
      <c r="C134" s="687">
        <f>Banco!D269*D113</f>
        <v>3139.51</v>
      </c>
      <c r="D134" s="320"/>
      <c r="E134" s="320"/>
      <c r="F134" s="320"/>
      <c r="G134" s="320"/>
    </row>
    <row r="135" spans="2:7">
      <c r="B135" s="602" t="s">
        <v>55</v>
      </c>
      <c r="C135" s="688">
        <f>Banco!D267</f>
        <v>5.78</v>
      </c>
      <c r="D135" s="320"/>
      <c r="E135" s="320"/>
      <c r="F135" s="320"/>
      <c r="G135" s="320"/>
    </row>
    <row r="136" spans="2:7" ht="13.5" thickBot="1">
      <c r="B136" s="602" t="s">
        <v>56</v>
      </c>
      <c r="C136" s="688">
        <f>D113*Banco!D272</f>
        <v>4709.2649999999994</v>
      </c>
      <c r="D136" s="320"/>
      <c r="E136" s="320"/>
      <c r="F136" s="320"/>
      <c r="G136" s="320"/>
    </row>
    <row r="137" spans="2:7" ht="13.5" thickBot="1">
      <c r="B137" s="602" t="s">
        <v>85</v>
      </c>
      <c r="C137" s="688">
        <f>SUM(C134:C136)</f>
        <v>7854.5550000000003</v>
      </c>
      <c r="D137" s="693" t="s">
        <v>26</v>
      </c>
      <c r="E137" s="320"/>
      <c r="F137" s="320"/>
      <c r="G137" s="320"/>
    </row>
    <row r="138" spans="2:7" ht="13.5" thickBot="1">
      <c r="B138" s="608" t="s">
        <v>86</v>
      </c>
      <c r="C138" s="702">
        <f>C137/12</f>
        <v>654.54624999999999</v>
      </c>
      <c r="D138" s="703">
        <f>G82*C138*0.5</f>
        <v>5236.37</v>
      </c>
      <c r="E138" s="320"/>
      <c r="F138" s="320"/>
      <c r="G138" s="320"/>
    </row>
    <row r="139" spans="2:7">
      <c r="B139" s="357"/>
      <c r="C139" s="700"/>
      <c r="D139" s="852"/>
      <c r="E139" s="320"/>
      <c r="F139" s="320"/>
      <c r="G139" s="320"/>
    </row>
    <row r="140" spans="2:7" ht="13.5" thickBot="1">
      <c r="B140" s="357" t="s">
        <v>440</v>
      </c>
      <c r="C140" s="320"/>
      <c r="D140" s="320"/>
      <c r="E140" s="415"/>
      <c r="F140" s="320"/>
      <c r="G140" s="320"/>
    </row>
    <row r="141" spans="2:7" ht="13.5" thickBot="1">
      <c r="B141" s="670"/>
      <c r="C141" s="722" t="s">
        <v>442</v>
      </c>
      <c r="D141" s="627" t="s">
        <v>81</v>
      </c>
      <c r="E141" s="672" t="s">
        <v>26</v>
      </c>
      <c r="F141" s="320"/>
      <c r="G141" s="320"/>
    </row>
    <row r="142" spans="2:7" ht="13.5" thickBot="1">
      <c r="B142" s="673" t="s">
        <v>441</v>
      </c>
      <c r="C142" s="674">
        <f>G82</f>
        <v>16</v>
      </c>
      <c r="D142" s="704">
        <f>Banco!D274</f>
        <v>160</v>
      </c>
      <c r="E142" s="661">
        <f>C142*D142*0.5</f>
        <v>1280</v>
      </c>
      <c r="F142" s="320"/>
      <c r="G142" s="320"/>
    </row>
    <row r="143" spans="2:7" ht="13.5" thickBot="1">
      <c r="B143" s="357"/>
      <c r="C143" s="700"/>
      <c r="D143" s="852"/>
      <c r="E143" s="320"/>
      <c r="F143" s="320"/>
      <c r="G143" s="320"/>
    </row>
    <row r="144" spans="2:7" ht="13.5" thickBot="1">
      <c r="B144" s="320"/>
      <c r="C144" s="320"/>
      <c r="D144" s="320"/>
      <c r="E144" s="320"/>
      <c r="F144" s="320"/>
      <c r="G144" s="693" t="s">
        <v>26</v>
      </c>
    </row>
    <row r="145" spans="2:7" ht="13.5" thickBot="1">
      <c r="B145" s="1371" t="s">
        <v>652</v>
      </c>
      <c r="C145" s="1372"/>
      <c r="D145" s="1372"/>
      <c r="E145" s="1372"/>
      <c r="F145" s="1372"/>
      <c r="G145" s="427">
        <f>D138+G130+G126+G117+G113+E104+E92+F88+F84+E142</f>
        <v>76738.177999999985</v>
      </c>
    </row>
    <row r="146" spans="2:7">
      <c r="B146" s="335"/>
      <c r="C146" s="320"/>
      <c r="D146" s="320"/>
      <c r="E146" s="415"/>
      <c r="F146" s="356"/>
      <c r="G146" s="666"/>
    </row>
    <row r="147" spans="2:7" ht="13.5" thickBot="1">
      <c r="B147" s="335" t="s">
        <v>1878</v>
      </c>
      <c r="C147" s="320"/>
      <c r="D147" s="320"/>
      <c r="E147" s="320"/>
      <c r="F147" s="320"/>
      <c r="G147" s="166"/>
    </row>
    <row r="148" spans="2:7">
      <c r="B148" s="335"/>
      <c r="C148" s="320"/>
      <c r="D148" s="320"/>
      <c r="E148" s="353" t="s">
        <v>1014</v>
      </c>
      <c r="F148" s="1251">
        <f>'Irrigação Diurno'!F149</f>
        <v>0.5</v>
      </c>
      <c r="G148" s="166"/>
    </row>
    <row r="149" spans="2:7" ht="13.5" thickBot="1">
      <c r="B149" s="357" t="s">
        <v>82</v>
      </c>
      <c r="C149" s="320"/>
      <c r="D149" s="320"/>
      <c r="E149" s="358" t="s">
        <v>1015</v>
      </c>
      <c r="F149" s="369">
        <f>'Irrigação Diurno'!F150*0</f>
        <v>0</v>
      </c>
      <c r="G149" s="166"/>
    </row>
    <row r="150" spans="2:7">
      <c r="B150" s="362" t="s">
        <v>1016</v>
      </c>
      <c r="C150" s="363" t="s">
        <v>1017</v>
      </c>
      <c r="D150" s="364" t="s">
        <v>1018</v>
      </c>
      <c r="E150" s="364" t="s">
        <v>1019</v>
      </c>
      <c r="F150" s="365" t="s">
        <v>26</v>
      </c>
      <c r="G150" s="166"/>
    </row>
    <row r="151" spans="2:7" ht="13.5" thickBot="1">
      <c r="B151" s="366" t="s">
        <v>110</v>
      </c>
      <c r="C151" s="367">
        <f>F149</f>
        <v>0</v>
      </c>
      <c r="D151" s="368">
        <f>'Irrigação Diurno'!D152</f>
        <v>5.49</v>
      </c>
      <c r="E151" s="369">
        <f>'Irrigação Diurno'!E152</f>
        <v>6</v>
      </c>
      <c r="F151" s="413">
        <f>C151*D151/E151</f>
        <v>0</v>
      </c>
      <c r="G151" s="166"/>
    </row>
    <row r="152" spans="2:7">
      <c r="B152" s="320"/>
      <c r="C152" s="320"/>
      <c r="D152" s="320"/>
      <c r="E152" s="320"/>
      <c r="F152" s="320"/>
      <c r="G152" s="166"/>
    </row>
    <row r="153" spans="2:7" ht="13.5" thickBot="1">
      <c r="B153" s="357" t="s">
        <v>83</v>
      </c>
      <c r="C153" s="320"/>
      <c r="D153" s="320"/>
      <c r="E153" s="320"/>
      <c r="F153" s="320"/>
      <c r="G153" s="166"/>
    </row>
    <row r="154" spans="2:7">
      <c r="B154" s="371" t="s">
        <v>1020</v>
      </c>
      <c r="C154" s="372"/>
      <c r="D154" s="373"/>
      <c r="E154" s="374">
        <f>'Irrigação Diurno'!E155</f>
        <v>0.08</v>
      </c>
      <c r="F154" s="375" t="s">
        <v>26</v>
      </c>
      <c r="G154" s="166"/>
    </row>
    <row r="155" spans="2:7" ht="13.5" thickBot="1">
      <c r="B155" s="377" t="s">
        <v>105</v>
      </c>
      <c r="C155" s="378"/>
      <c r="D155" s="378"/>
      <c r="E155" s="378"/>
      <c r="F155" s="342">
        <f>F151*E154</f>
        <v>0</v>
      </c>
      <c r="G155" s="166"/>
    </row>
    <row r="156" spans="2:7">
      <c r="B156" s="357"/>
      <c r="C156" s="356"/>
      <c r="D156" s="356"/>
      <c r="E156" s="356"/>
      <c r="F156" s="356"/>
      <c r="G156" s="166"/>
    </row>
    <row r="157" spans="2:7" ht="13.5" thickBot="1">
      <c r="B157" s="357" t="s">
        <v>1884</v>
      </c>
      <c r="C157" s="320"/>
      <c r="D157" s="320"/>
      <c r="E157" s="320"/>
      <c r="F157" s="356"/>
      <c r="G157" s="166"/>
    </row>
    <row r="158" spans="2:7">
      <c r="B158" s="362" t="s">
        <v>1021</v>
      </c>
      <c r="C158" s="379" t="s">
        <v>45</v>
      </c>
      <c r="D158" s="337" t="s">
        <v>32</v>
      </c>
      <c r="E158" s="338" t="s">
        <v>26</v>
      </c>
      <c r="F158" s="320"/>
      <c r="G158" s="166"/>
    </row>
    <row r="159" spans="2:7" ht="13.5" thickBot="1">
      <c r="B159" s="366" t="s">
        <v>109</v>
      </c>
      <c r="C159" s="1252">
        <f>'Irrigação Diurno'!C160</f>
        <v>4</v>
      </c>
      <c r="D159" s="381">
        <f>'Irrigação Diurno'!D160</f>
        <v>35</v>
      </c>
      <c r="E159" s="342">
        <f>C159*D159</f>
        <v>140</v>
      </c>
      <c r="F159" s="382"/>
      <c r="G159" s="166"/>
    </row>
    <row r="160" spans="2:7">
      <c r="B160" s="357"/>
      <c r="C160" s="356"/>
      <c r="D160" s="356"/>
      <c r="E160" s="356"/>
      <c r="F160" s="356"/>
      <c r="G160" s="166"/>
    </row>
    <row r="161" spans="2:7" ht="13.5" thickBot="1">
      <c r="B161" s="383" t="s">
        <v>1882</v>
      </c>
      <c r="C161" s="335"/>
      <c r="D161" s="335"/>
      <c r="E161" s="335"/>
      <c r="F161" s="320"/>
      <c r="G161" s="166"/>
    </row>
    <row r="162" spans="2:7">
      <c r="B162" s="336" t="s">
        <v>28</v>
      </c>
      <c r="C162" s="337" t="s">
        <v>50</v>
      </c>
      <c r="D162" s="337" t="s">
        <v>32</v>
      </c>
      <c r="E162" s="338" t="s">
        <v>76</v>
      </c>
      <c r="F162" s="320"/>
      <c r="G162" s="166"/>
    </row>
    <row r="163" spans="2:7">
      <c r="B163" s="334" t="s">
        <v>47</v>
      </c>
      <c r="C163" s="384">
        <v>4</v>
      </c>
      <c r="D163" s="385">
        <f>'Irrigação Diurno'!D164</f>
        <v>482.9</v>
      </c>
      <c r="E163" s="386">
        <f>D163*C163</f>
        <v>1931.6</v>
      </c>
      <c r="F163" s="356"/>
      <c r="G163" s="166"/>
    </row>
    <row r="164" spans="2:7" ht="13.5" thickBot="1">
      <c r="B164" s="389" t="s">
        <v>106</v>
      </c>
      <c r="C164" s="390"/>
      <c r="D164" s="390"/>
      <c r="E164" s="391">
        <f>SUM(E163:E163)</f>
        <v>1931.6</v>
      </c>
      <c r="F164" s="320"/>
      <c r="G164" s="166"/>
    </row>
    <row r="165" spans="2:7" ht="13.5" thickBot="1">
      <c r="B165" s="320"/>
      <c r="C165" s="320"/>
      <c r="D165" s="320"/>
      <c r="E165" s="320"/>
      <c r="F165" s="320"/>
      <c r="G165" s="166"/>
    </row>
    <row r="166" spans="2:7" ht="13.5" thickBot="1">
      <c r="B166" s="392" t="s">
        <v>108</v>
      </c>
      <c r="C166" s="393"/>
      <c r="D166" s="393"/>
      <c r="E166" s="394">
        <f>'Irrigação Diurno'!E167</f>
        <v>50000</v>
      </c>
      <c r="F166" s="320"/>
      <c r="G166" s="166"/>
    </row>
    <row r="167" spans="2:7" ht="13.5" thickBot="1">
      <c r="B167" s="357"/>
      <c r="C167" s="356"/>
      <c r="D167" s="356"/>
      <c r="E167" s="395"/>
      <c r="F167" s="320"/>
      <c r="G167" s="166"/>
    </row>
    <row r="168" spans="2:7" ht="13.5" thickBot="1">
      <c r="B168" s="320"/>
      <c r="C168" s="320"/>
      <c r="D168" s="320"/>
      <c r="E168" s="396" t="s">
        <v>26</v>
      </c>
      <c r="F168" s="320"/>
      <c r="G168" s="166"/>
    </row>
    <row r="169" spans="2:7" ht="13.5" thickBot="1">
      <c r="B169" s="392" t="s">
        <v>107</v>
      </c>
      <c r="C169" s="393"/>
      <c r="D169" s="393"/>
      <c r="E169" s="342">
        <f>((E164*C151)/E166)</f>
        <v>0</v>
      </c>
      <c r="F169" s="320"/>
      <c r="G169" s="166"/>
    </row>
    <row r="170" spans="2:7">
      <c r="B170" s="320"/>
      <c r="C170" s="320"/>
      <c r="D170" s="320"/>
      <c r="E170" s="320"/>
      <c r="F170" s="320"/>
      <c r="G170" s="166"/>
    </row>
    <row r="171" spans="2:7">
      <c r="B171" s="357" t="s">
        <v>1885</v>
      </c>
      <c r="C171" s="320"/>
      <c r="D171" s="320"/>
      <c r="E171" s="320"/>
      <c r="F171" s="320"/>
      <c r="G171" s="320"/>
    </row>
    <row r="172" spans="2:7" ht="13.5" thickBot="1">
      <c r="B172" s="320"/>
      <c r="C172" s="320"/>
      <c r="D172" s="320"/>
      <c r="E172" s="320"/>
      <c r="F172" s="320"/>
      <c r="G172" s="320"/>
    </row>
    <row r="173" spans="2:7" ht="13.5" thickBot="1">
      <c r="B173" s="1358" t="s">
        <v>1022</v>
      </c>
      <c r="C173" s="1358"/>
      <c r="D173" s="1358"/>
      <c r="E173" s="397">
        <f>'Irrigação Diurno'!E174</f>
        <v>0.25</v>
      </c>
      <c r="F173" s="320"/>
      <c r="G173" s="320"/>
    </row>
    <row r="174" spans="2:7">
      <c r="B174" s="320"/>
      <c r="C174" s="320"/>
      <c r="D174" s="320"/>
      <c r="E174" s="320"/>
      <c r="F174" s="320"/>
      <c r="G174" s="320"/>
    </row>
    <row r="175" spans="2:7" ht="13.5" thickBot="1">
      <c r="B175" s="357" t="s">
        <v>1023</v>
      </c>
      <c r="C175" s="320"/>
      <c r="D175" s="320"/>
      <c r="E175" s="320"/>
      <c r="F175" s="320"/>
      <c r="G175" s="320"/>
    </row>
    <row r="176" spans="2:7">
      <c r="B176" s="362" t="s">
        <v>1024</v>
      </c>
      <c r="C176" s="337" t="s">
        <v>43</v>
      </c>
      <c r="D176" s="337" t="s">
        <v>81</v>
      </c>
      <c r="E176" s="337" t="s">
        <v>80</v>
      </c>
      <c r="F176" s="337" t="s">
        <v>1328</v>
      </c>
      <c r="G176" s="365" t="s">
        <v>26</v>
      </c>
    </row>
    <row r="177" spans="2:7" ht="13.5" thickBot="1">
      <c r="B177" s="377" t="s">
        <v>1118</v>
      </c>
      <c r="C177" s="1253">
        <f>F148</f>
        <v>0.5</v>
      </c>
      <c r="D177" s="368">
        <f>'Irrigação Diurno'!D178</f>
        <v>64733</v>
      </c>
      <c r="E177" s="399">
        <f>D177*E173</f>
        <v>16183.25</v>
      </c>
      <c r="F177" s="400">
        <f>F113</f>
        <v>30</v>
      </c>
      <c r="G177" s="342">
        <f>(C177*E177/F177)</f>
        <v>269.72083333333336</v>
      </c>
    </row>
    <row r="178" spans="2:7">
      <c r="B178" s="357"/>
      <c r="C178" s="356"/>
      <c r="D178" s="402"/>
      <c r="E178" s="402"/>
      <c r="F178" s="356"/>
      <c r="G178" s="403"/>
    </row>
    <row r="179" spans="2:7">
      <c r="B179" s="357" t="s">
        <v>403</v>
      </c>
      <c r="C179" s="320"/>
      <c r="D179" s="320"/>
      <c r="E179" s="320"/>
      <c r="F179" s="320"/>
      <c r="G179" s="320"/>
    </row>
    <row r="180" spans="2:7" ht="13.5" thickBot="1">
      <c r="B180" s="357"/>
      <c r="C180" s="320"/>
      <c r="D180" s="320"/>
      <c r="E180" s="320"/>
      <c r="F180" s="320"/>
      <c r="G180" s="320"/>
    </row>
    <row r="181" spans="2:7">
      <c r="B181" s="1359" t="s">
        <v>1022</v>
      </c>
      <c r="C181" s="1359"/>
      <c r="D181" s="1359"/>
      <c r="E181" s="404">
        <f>'Irrigação Diurno'!E182</f>
        <v>0.35</v>
      </c>
      <c r="F181" s="320"/>
      <c r="G181" s="320"/>
    </row>
    <row r="182" spans="2:7">
      <c r="B182" s="357"/>
      <c r="C182" s="320"/>
      <c r="D182" s="320"/>
      <c r="E182" s="320"/>
      <c r="F182" s="320"/>
      <c r="G182" s="320"/>
    </row>
    <row r="183" spans="2:7" ht="13.5" thickBot="1">
      <c r="B183" s="357" t="s">
        <v>1025</v>
      </c>
      <c r="C183" s="320"/>
      <c r="D183" s="320"/>
      <c r="E183" s="320"/>
      <c r="F183" s="320"/>
      <c r="G183" s="320"/>
    </row>
    <row r="184" spans="2:7">
      <c r="B184" s="362" t="s">
        <v>1026</v>
      </c>
      <c r="C184" s="337" t="s">
        <v>43</v>
      </c>
      <c r="D184" s="337" t="s">
        <v>81</v>
      </c>
      <c r="E184" s="405" t="s">
        <v>80</v>
      </c>
      <c r="F184" s="337" t="s">
        <v>1328</v>
      </c>
      <c r="G184" s="365" t="s">
        <v>26</v>
      </c>
    </row>
    <row r="185" spans="2:7" ht="13.5" thickBot="1">
      <c r="B185" s="377" t="s">
        <v>1119</v>
      </c>
      <c r="C185" s="1254">
        <f>C177</f>
        <v>0.5</v>
      </c>
      <c r="D185" s="368">
        <f>D177</f>
        <v>64733</v>
      </c>
      <c r="E185" s="399">
        <f>D185*E181</f>
        <v>22656.55</v>
      </c>
      <c r="F185" s="400">
        <f>F177</f>
        <v>30</v>
      </c>
      <c r="G185" s="342">
        <f>(C185*E185/F185)</f>
        <v>377.60916666666668</v>
      </c>
    </row>
    <row r="186" spans="2:7">
      <c r="B186" s="357"/>
      <c r="C186" s="356"/>
      <c r="D186" s="402"/>
      <c r="E186" s="402"/>
      <c r="F186" s="356"/>
      <c r="G186" s="403"/>
    </row>
    <row r="187" spans="2:7" ht="13.5" thickBot="1">
      <c r="B187" s="383" t="s">
        <v>411</v>
      </c>
      <c r="C187" s="320"/>
      <c r="D187" s="320"/>
      <c r="E187" s="320"/>
      <c r="F187" s="356"/>
      <c r="G187" s="320"/>
    </row>
    <row r="188" spans="2:7">
      <c r="B188" s="336" t="s">
        <v>28</v>
      </c>
      <c r="C188" s="407" t="s">
        <v>79</v>
      </c>
      <c r="D188" s="338" t="s">
        <v>26</v>
      </c>
      <c r="E188" s="320"/>
      <c r="F188" s="356"/>
      <c r="G188" s="320"/>
    </row>
    <row r="189" spans="2:7">
      <c r="B189" s="334" t="s">
        <v>54</v>
      </c>
      <c r="C189" s="408">
        <f>'Irrigação Diurno'!C190</f>
        <v>1294.6600000000001</v>
      </c>
      <c r="D189" s="409"/>
      <c r="E189" s="320"/>
      <c r="F189" s="356"/>
      <c r="G189" s="320"/>
    </row>
    <row r="190" spans="2:7">
      <c r="B190" s="387" t="s">
        <v>55</v>
      </c>
      <c r="C190" s="410">
        <f>'Irrigação Diurno'!C191</f>
        <v>5.23</v>
      </c>
      <c r="D190" s="409"/>
      <c r="E190" s="320"/>
      <c r="F190" s="356"/>
      <c r="G190" s="320"/>
    </row>
    <row r="191" spans="2:7">
      <c r="B191" s="387" t="s">
        <v>56</v>
      </c>
      <c r="C191" s="410">
        <f>'Irrigação Diurno'!C192</f>
        <v>1618.325</v>
      </c>
      <c r="D191" s="409"/>
      <c r="E191" s="320"/>
      <c r="F191" s="356"/>
      <c r="G191" s="320"/>
    </row>
    <row r="192" spans="2:7" ht="13.5" thickBot="1">
      <c r="B192" s="387" t="s">
        <v>85</v>
      </c>
      <c r="C192" s="410">
        <f>SUM(C189:C191)</f>
        <v>2918.2150000000001</v>
      </c>
      <c r="D192" s="409"/>
      <c r="E192" s="320"/>
      <c r="F192" s="356"/>
      <c r="G192" s="320"/>
    </row>
    <row r="193" spans="2:7" ht="13.5" thickBot="1">
      <c r="B193" s="358" t="s">
        <v>86</v>
      </c>
      <c r="C193" s="411">
        <f>C192/12</f>
        <v>243.18458333333334</v>
      </c>
      <c r="D193" s="412">
        <f>(F148*C193)</f>
        <v>121.59229166666667</v>
      </c>
      <c r="E193" s="320"/>
      <c r="F193" s="356"/>
      <c r="G193" s="320"/>
    </row>
    <row r="194" spans="2:7" ht="13.5" thickBot="1">
      <c r="B194" s="162"/>
      <c r="C194" s="153"/>
      <c r="D194" s="153"/>
      <c r="E194" s="153"/>
      <c r="F194" s="153"/>
      <c r="G194" s="166"/>
    </row>
    <row r="195" spans="2:7" ht="13.5" thickBot="1">
      <c r="B195" s="383"/>
      <c r="C195" s="320"/>
      <c r="D195" s="320"/>
      <c r="E195" s="320"/>
      <c r="F195" s="320"/>
      <c r="G195" s="396" t="s">
        <v>26</v>
      </c>
    </row>
    <row r="196" spans="2:7" ht="13.5" thickBot="1">
      <c r="B196" s="392" t="s">
        <v>1879</v>
      </c>
      <c r="C196" s="393"/>
      <c r="D196" s="393"/>
      <c r="E196" s="393"/>
      <c r="F196" s="393"/>
      <c r="G196" s="413">
        <f>F151+F155+E159+E169+G177+G185+D193</f>
        <v>908.92229166666675</v>
      </c>
    </row>
    <row r="197" spans="2:7">
      <c r="B197" s="335"/>
      <c r="C197" s="320"/>
      <c r="D197" s="320"/>
      <c r="E197" s="415"/>
      <c r="F197" s="356"/>
      <c r="G197" s="666"/>
    </row>
    <row r="198" spans="2:7">
      <c r="B198" s="160" t="s">
        <v>61</v>
      </c>
    </row>
    <row r="199" spans="2:7" ht="13.5" thickBot="1"/>
    <row r="200" spans="2:7">
      <c r="B200" s="159" t="s">
        <v>57</v>
      </c>
      <c r="C200" s="158"/>
      <c r="D200" s="158"/>
      <c r="E200" s="157"/>
      <c r="F200" s="156">
        <f>E30</f>
        <v>154256.13</v>
      </c>
    </row>
    <row r="201" spans="2:7">
      <c r="B201" s="154" t="s">
        <v>124</v>
      </c>
      <c r="C201" s="153"/>
      <c r="D201" s="153"/>
      <c r="E201" s="152"/>
      <c r="F201" s="155">
        <f>E71</f>
        <v>1282.18</v>
      </c>
    </row>
    <row r="202" spans="2:7">
      <c r="B202" s="154" t="s">
        <v>1689</v>
      </c>
      <c r="C202" s="153"/>
      <c r="D202" s="153"/>
      <c r="E202" s="152"/>
      <c r="F202" s="155">
        <f>G77</f>
        <v>519.20000000000005</v>
      </c>
    </row>
    <row r="203" spans="2:7">
      <c r="B203" s="154" t="s">
        <v>470</v>
      </c>
      <c r="C203" s="153"/>
      <c r="D203" s="153"/>
      <c r="E203" s="152"/>
      <c r="F203" s="155">
        <f>G145</f>
        <v>76738.177999999985</v>
      </c>
    </row>
    <row r="204" spans="2:7" ht="13.5" thickBot="1">
      <c r="B204" s="154" t="s">
        <v>1880</v>
      </c>
      <c r="C204" s="153"/>
      <c r="D204" s="153"/>
      <c r="E204" s="152"/>
      <c r="F204" s="155">
        <f>G196</f>
        <v>908.92229166666675</v>
      </c>
    </row>
    <row r="205" spans="2:7">
      <c r="B205" s="159" t="s">
        <v>1827</v>
      </c>
      <c r="C205" s="158"/>
      <c r="D205" s="158"/>
      <c r="E205" s="157"/>
      <c r="F205" s="156">
        <f>SUM(F200:F204)</f>
        <v>233704.61029166667</v>
      </c>
    </row>
    <row r="206" spans="2:7" ht="13.5" thickBot="1">
      <c r="B206" s="146" t="s">
        <v>1289</v>
      </c>
      <c r="C206" s="145"/>
      <c r="D206" s="446">
        <f>Banco!D211</f>
        <v>0.38690000000000002</v>
      </c>
      <c r="E206" s="144"/>
      <c r="F206" s="447">
        <f>D206*F205</f>
        <v>90420.313721845843</v>
      </c>
    </row>
    <row r="207" spans="2:7" ht="13.5" thickBot="1">
      <c r="B207" s="150" t="s">
        <v>58</v>
      </c>
      <c r="C207" s="149"/>
      <c r="D207" s="149"/>
      <c r="E207" s="148"/>
      <c r="F207" s="151">
        <f>F206+F205</f>
        <v>324124.9240135125</v>
      </c>
    </row>
    <row r="208" spans="2:7" ht="13.5" thickBot="1">
      <c r="B208" s="150" t="s">
        <v>1314</v>
      </c>
      <c r="C208" s="149"/>
      <c r="D208" s="149"/>
      <c r="E208" s="148"/>
      <c r="F208" s="147">
        <f>'Dimens areas verdes'!D466</f>
        <v>403.24</v>
      </c>
    </row>
    <row r="209" spans="2:6" ht="13.5" thickBot="1">
      <c r="B209" s="146" t="s">
        <v>1308</v>
      </c>
      <c r="C209" s="145"/>
      <c r="D209" s="145"/>
      <c r="E209" s="144"/>
      <c r="F209" s="590">
        <f>ROUND(F207/F208,2)</f>
        <v>803.8</v>
      </c>
    </row>
  </sheetData>
  <mergeCells count="7">
    <mergeCell ref="B173:D173"/>
    <mergeCell ref="B181:D181"/>
    <mergeCell ref="B108:D108"/>
    <mergeCell ref="B109:D109"/>
    <mergeCell ref="B121:D121"/>
    <mergeCell ref="B122:D122"/>
    <mergeCell ref="B145:F145"/>
  </mergeCells>
  <printOptions horizontalCentered="1"/>
  <pageMargins left="0.59055118110236227" right="0.39370078740157483" top="0.59055118110236227" bottom="0.43307086614173229" header="0" footer="0"/>
  <pageSetup paperSize="9" scale="69" fitToHeight="4" orientation="portrait" r:id="rId1"/>
  <headerFooter alignWithMargins="0"/>
  <rowBreaks count="1" manualBreakCount="1">
    <brk id="92" min="1" max="6" man="1"/>
  </rowBreaks>
  <ignoredErrors>
    <ignoredError sqref="E126" formula="1"/>
  </ignoredError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6">
    <tabColor rgb="FF92D050"/>
  </sheetPr>
  <dimension ref="A3:IJ151"/>
  <sheetViews>
    <sheetView showGridLines="0" view="pageBreakPreview" topLeftCell="A13" zoomScaleNormal="100" zoomScaleSheetLayoutView="100" workbookViewId="0">
      <selection activeCell="D14" sqref="D14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9.19921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1:9">
      <c r="B3" s="160" t="s">
        <v>60</v>
      </c>
    </row>
    <row r="4" spans="1:9">
      <c r="B4" s="160" t="s">
        <v>1662</v>
      </c>
    </row>
    <row r="5" spans="1:9">
      <c r="A5" s="320"/>
      <c r="B5" s="335"/>
      <c r="C5" s="320"/>
      <c r="D5" s="320"/>
      <c r="E5" s="320"/>
      <c r="F5" s="320"/>
    </row>
    <row r="6" spans="1:9">
      <c r="A6" s="320"/>
      <c r="B6" s="335" t="s">
        <v>19</v>
      </c>
      <c r="C6" s="320"/>
      <c r="D6" s="320"/>
      <c r="E6" s="320"/>
      <c r="F6" s="320"/>
    </row>
    <row r="7" spans="1:9" ht="13.5" thickBot="1">
      <c r="A7" s="320"/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H7" s="185"/>
      <c r="I7" s="160"/>
    </row>
    <row r="8" spans="1:9" s="184" customFormat="1" ht="13.5" thickBot="1">
      <c r="A8" s="899"/>
      <c r="B8" s="1297" t="s">
        <v>20</v>
      </c>
      <c r="C8" s="943" t="s">
        <v>1291</v>
      </c>
      <c r="D8" s="943" t="s">
        <v>874</v>
      </c>
      <c r="E8" s="925" t="s">
        <v>1293</v>
      </c>
      <c r="F8" s="594"/>
      <c r="G8" s="186"/>
      <c r="H8" s="186"/>
    </row>
    <row r="9" spans="1:9">
      <c r="A9" s="320"/>
      <c r="B9" s="595" t="s">
        <v>22</v>
      </c>
      <c r="C9" s="596">
        <f>'Salários 01 2021'!C47</f>
        <v>1530.83</v>
      </c>
      <c r="D9" s="596">
        <f>'Salários 01 2021'!C57</f>
        <v>2177.0700000000002</v>
      </c>
      <c r="E9" s="597">
        <f>'Salários 01 2021'!C43</f>
        <v>2294.25</v>
      </c>
      <c r="F9" s="598"/>
      <c r="G9" s="187"/>
      <c r="H9" s="187"/>
    </row>
    <row r="10" spans="1:9">
      <c r="A10" s="320"/>
      <c r="B10" s="602" t="s">
        <v>95</v>
      </c>
      <c r="C10" s="926"/>
      <c r="D10" s="926"/>
      <c r="E10" s="927"/>
      <c r="F10" s="598"/>
      <c r="G10" s="187"/>
      <c r="H10" s="187"/>
    </row>
    <row r="11" spans="1:9">
      <c r="A11" s="320"/>
      <c r="B11" s="602" t="s">
        <v>96</v>
      </c>
      <c r="C11" s="926"/>
      <c r="D11" s="926"/>
      <c r="E11" s="927"/>
      <c r="F11" s="598"/>
      <c r="G11" s="187"/>
      <c r="H11" s="187"/>
    </row>
    <row r="12" spans="1:9">
      <c r="A12" s="320"/>
      <c r="B12" s="602" t="s">
        <v>23</v>
      </c>
      <c r="C12" s="603"/>
      <c r="D12" s="603"/>
      <c r="E12" s="604"/>
      <c r="F12" s="323"/>
      <c r="G12" s="175"/>
      <c r="H12" s="175"/>
    </row>
    <row r="13" spans="1:9">
      <c r="A13" s="320"/>
      <c r="B13" s="602" t="s">
        <v>87</v>
      </c>
      <c r="C13" s="603">
        <f>'Salários 01 2021'!F47</f>
        <v>260.24110000000002</v>
      </c>
      <c r="D13" s="603">
        <f>'Salários 01 2021'!F57</f>
        <v>370.10190000000006</v>
      </c>
      <c r="E13" s="604">
        <f>'Salários 01 2021'!F43</f>
        <v>390.02250000000004</v>
      </c>
      <c r="F13" s="323"/>
      <c r="G13" s="175"/>
      <c r="H13" s="175"/>
    </row>
    <row r="14" spans="1:9">
      <c r="A14" s="320"/>
      <c r="B14" s="602" t="s">
        <v>987</v>
      </c>
      <c r="C14" s="603">
        <f>'Salários 01 2021'!H6</f>
        <v>67.47</v>
      </c>
      <c r="D14" s="603">
        <f>'Salários 01 2021'!H7</f>
        <v>287.32</v>
      </c>
      <c r="E14" s="604">
        <f>Banco!D199</f>
        <v>418.26</v>
      </c>
      <c r="F14" s="323"/>
      <c r="G14" s="175"/>
      <c r="H14" s="175"/>
    </row>
    <row r="15" spans="1:9">
      <c r="A15" s="320"/>
      <c r="B15" s="602" t="s">
        <v>24</v>
      </c>
      <c r="C15" s="603">
        <f>SUM(C9:C14)*$E$7</f>
        <v>1375.8408055080001</v>
      </c>
      <c r="D15" s="603">
        <f>SUM(D9:D14)*$E$7</f>
        <v>2098.3176637320003</v>
      </c>
      <c r="E15" s="604">
        <f>SUM(E9:E14)*$E$7</f>
        <v>2296.7427591000005</v>
      </c>
      <c r="F15" s="323"/>
      <c r="G15" s="175"/>
      <c r="H15" s="175"/>
    </row>
    <row r="16" spans="1:9">
      <c r="A16" s="320"/>
      <c r="B16" s="602" t="s">
        <v>390</v>
      </c>
      <c r="C16" s="455">
        <f>'Salários 01 2021'!$J$14</f>
        <v>599</v>
      </c>
      <c r="D16" s="603"/>
      <c r="E16" s="456">
        <f>'Salários 01 2021'!$J$14</f>
        <v>599</v>
      </c>
      <c r="F16" s="323"/>
      <c r="G16" s="175"/>
      <c r="H16" s="175"/>
    </row>
    <row r="17" spans="1:8">
      <c r="A17" s="320"/>
      <c r="B17" s="602" t="s">
        <v>1004</v>
      </c>
      <c r="C17" s="603">
        <f>'Salários 01 2021'!$K$15</f>
        <v>65</v>
      </c>
      <c r="D17" s="603">
        <f>'Salários 01 2021'!$K$15</f>
        <v>65</v>
      </c>
      <c r="E17" s="604">
        <f>'Salários 01 2021'!$K$15</f>
        <v>65</v>
      </c>
      <c r="F17" s="323"/>
      <c r="G17" s="175"/>
      <c r="H17" s="175"/>
    </row>
    <row r="18" spans="1:8">
      <c r="A18" s="320"/>
      <c r="B18" s="602" t="s">
        <v>389</v>
      </c>
      <c r="C18" s="603"/>
      <c r="D18" s="603">
        <f>'Salários 01 2021'!$J$15</f>
        <v>641.75</v>
      </c>
      <c r="E18" s="604"/>
      <c r="F18" s="323"/>
      <c r="G18" s="175"/>
      <c r="H18" s="175"/>
    </row>
    <row r="19" spans="1:8">
      <c r="A19" s="320"/>
      <c r="B19" s="602" t="s">
        <v>97</v>
      </c>
      <c r="C19" s="603">
        <f>Banco!$D$197</f>
        <v>72</v>
      </c>
      <c r="D19" s="603">
        <f>Banco!$D$197</f>
        <v>72</v>
      </c>
      <c r="E19" s="604">
        <f>Banco!$D$197</f>
        <v>72</v>
      </c>
      <c r="F19" s="323"/>
      <c r="G19" s="175"/>
      <c r="H19" s="175"/>
    </row>
    <row r="20" spans="1:8">
      <c r="A20" s="320"/>
      <c r="B20" s="454" t="s">
        <v>1775</v>
      </c>
      <c r="C20" s="455">
        <f>Banco!$D$198</f>
        <v>8.5</v>
      </c>
      <c r="D20" s="455">
        <f>Banco!$D$198</f>
        <v>8.5</v>
      </c>
      <c r="E20" s="604">
        <f>D20</f>
        <v>8.5</v>
      </c>
      <c r="F20" s="323"/>
      <c r="G20" s="175"/>
      <c r="H20" s="175"/>
    </row>
    <row r="21" spans="1:8" ht="13.5" thickBot="1">
      <c r="A21" s="320"/>
      <c r="B21" s="608" t="s">
        <v>25</v>
      </c>
      <c r="C21" s="609">
        <f>'Salários 01 2021'!L46</f>
        <v>109.76663835616441</v>
      </c>
      <c r="D21" s="609">
        <f>'Salários 01 2021'!L56</f>
        <v>70.992238356164393</v>
      </c>
      <c r="E21" s="610">
        <f>'Salários 01 2021'!L43</f>
        <v>63.961438356164393</v>
      </c>
      <c r="F21" s="323"/>
      <c r="G21" s="175"/>
      <c r="H21" s="175"/>
    </row>
    <row r="22" spans="1:8" ht="13.5" thickBot="1">
      <c r="A22" s="320"/>
      <c r="B22" s="928" t="s">
        <v>26</v>
      </c>
      <c r="C22" s="944">
        <f>SUM(C9:C21)</f>
        <v>4088.6485438641648</v>
      </c>
      <c r="D22" s="944">
        <f>SUM(D9:D21)</f>
        <v>5791.0518020881645</v>
      </c>
      <c r="E22" s="929">
        <f>SUM(E9:E21)</f>
        <v>6207.7366974561655</v>
      </c>
      <c r="F22" s="614"/>
      <c r="G22" s="188"/>
      <c r="H22" s="188"/>
    </row>
    <row r="23" spans="1:8">
      <c r="A23" s="320"/>
      <c r="B23" s="320"/>
      <c r="C23" s="320"/>
      <c r="D23" s="320"/>
      <c r="E23" s="320"/>
      <c r="F23" s="320"/>
    </row>
    <row r="24" spans="1:8" ht="13.5" thickBot="1">
      <c r="A24" s="320"/>
      <c r="B24" s="335" t="s">
        <v>27</v>
      </c>
      <c r="C24" s="320"/>
      <c r="D24" s="320"/>
      <c r="E24" s="320"/>
      <c r="F24" s="320"/>
    </row>
    <row r="25" spans="1:8">
      <c r="A25" s="320"/>
      <c r="B25" s="946" t="s">
        <v>28</v>
      </c>
      <c r="C25" s="947" t="s">
        <v>29</v>
      </c>
      <c r="D25" s="947" t="s">
        <v>30</v>
      </c>
      <c r="E25" s="681" t="s">
        <v>26</v>
      </c>
      <c r="F25" s="320"/>
    </row>
    <row r="26" spans="1:8">
      <c r="A26" s="320"/>
      <c r="B26" s="602" t="str">
        <f>C8</f>
        <v>Ajudante</v>
      </c>
      <c r="C26" s="886">
        <f>'Dimens areas verdes'!E473</f>
        <v>16</v>
      </c>
      <c r="D26" s="426">
        <f>C22</f>
        <v>4088.6485438641648</v>
      </c>
      <c r="E26" s="620">
        <f>ROUND(D26*C26,2)</f>
        <v>65418.38</v>
      </c>
      <c r="F26" s="320"/>
    </row>
    <row r="27" spans="1:8">
      <c r="A27" s="320"/>
      <c r="B27" s="605" t="str">
        <f>D8</f>
        <v xml:space="preserve">Motorista </v>
      </c>
      <c r="C27" s="886">
        <f>'Dimens areas verdes'!E476</f>
        <v>16</v>
      </c>
      <c r="D27" s="299">
        <f>D22</f>
        <v>5791.0518020881645</v>
      </c>
      <c r="E27" s="620">
        <f>ROUND(D27*C27,2)</f>
        <v>92656.83</v>
      </c>
      <c r="F27" s="320"/>
    </row>
    <row r="28" spans="1:8">
      <c r="A28" s="320"/>
      <c r="B28" s="605" t="str">
        <f>E8</f>
        <v xml:space="preserve">Supervisor </v>
      </c>
      <c r="C28" s="958">
        <f>'Dimens areas verdes'!E478</f>
        <v>1</v>
      </c>
      <c r="D28" s="299">
        <f>E22</f>
        <v>6207.7366974561655</v>
      </c>
      <c r="E28" s="620">
        <f>ROUND(D28*C28,2)</f>
        <v>6207.74</v>
      </c>
      <c r="F28" s="320"/>
    </row>
    <row r="29" spans="1:8" ht="13.5" thickBot="1">
      <c r="A29" s="320"/>
      <c r="B29" s="608"/>
      <c r="C29" s="621"/>
      <c r="D29" s="622"/>
      <c r="E29" s="623"/>
      <c r="F29" s="320"/>
    </row>
    <row r="30" spans="1:8" ht="13.5" thickBot="1">
      <c r="A30" s="320"/>
      <c r="B30" s="624"/>
      <c r="C30" s="624"/>
      <c r="D30" s="624"/>
      <c r="E30" s="427">
        <f>SUM(E26:E29)</f>
        <v>164282.94999999998</v>
      </c>
      <c r="F30" s="320"/>
    </row>
    <row r="31" spans="1:8">
      <c r="A31" s="320"/>
      <c r="B31" s="383"/>
      <c r="C31" s="320"/>
      <c r="D31" s="320"/>
      <c r="E31" s="877"/>
      <c r="F31" s="878"/>
    </row>
    <row r="32" spans="1:8">
      <c r="A32" s="320"/>
      <c r="B32" s="335" t="s">
        <v>98</v>
      </c>
      <c r="C32" s="320"/>
      <c r="D32" s="320"/>
      <c r="E32" s="320"/>
      <c r="F32" s="320"/>
    </row>
    <row r="33" spans="1:6" ht="13.5" thickBot="1">
      <c r="A33" s="320"/>
      <c r="B33" s="383" t="s">
        <v>99</v>
      </c>
      <c r="C33" s="320"/>
      <c r="D33" s="320"/>
      <c r="E33" s="320"/>
      <c r="F33" s="320"/>
    </row>
    <row r="34" spans="1:6" ht="13.5" thickBot="1">
      <c r="A34" s="320"/>
      <c r="B34" s="615" t="s">
        <v>28</v>
      </c>
      <c r="C34" s="616" t="s">
        <v>20</v>
      </c>
      <c r="D34" s="616" t="s">
        <v>31</v>
      </c>
      <c r="E34" s="616" t="s">
        <v>32</v>
      </c>
      <c r="F34" s="948" t="s">
        <v>26</v>
      </c>
    </row>
    <row r="35" spans="1:6">
      <c r="A35" s="320"/>
      <c r="B35" s="651"/>
      <c r="C35" s="938" t="str">
        <f>'Dimens areas verdes'!D7</f>
        <v>Calça de brim</v>
      </c>
      <c r="D35" s="949">
        <f>'Dimens areas verdes'!E7</f>
        <v>4</v>
      </c>
      <c r="E35" s="628">
        <f>Banco!$D$125</f>
        <v>29.8</v>
      </c>
      <c r="F35" s="629">
        <f t="shared" ref="F35:F41" si="0">ROUND(E35*D35/12,2)</f>
        <v>9.93</v>
      </c>
    </row>
    <row r="36" spans="1:6">
      <c r="A36" s="320"/>
      <c r="B36" s="652"/>
      <c r="C36" s="643" t="str">
        <f>'Dimens areas verdes'!D8</f>
        <v>Camisa de brim</v>
      </c>
      <c r="D36" s="644">
        <f>'Dimens areas verdes'!E8</f>
        <v>4</v>
      </c>
      <c r="E36" s="426">
        <f>Banco!$D$127</f>
        <v>32.5</v>
      </c>
      <c r="F36" s="604">
        <f t="shared" si="0"/>
        <v>10.83</v>
      </c>
    </row>
    <row r="37" spans="1:6">
      <c r="A37" s="320"/>
      <c r="B37" s="653" t="str">
        <f>B26</f>
        <v>Ajudante</v>
      </c>
      <c r="C37" s="643" t="str">
        <f>'Dimens areas verdes'!D9</f>
        <v>Calçado de proteção</v>
      </c>
      <c r="D37" s="644">
        <f>'Dimens areas verdes'!E9</f>
        <v>3</v>
      </c>
      <c r="E37" s="297">
        <f>Banco!$D$126</f>
        <v>33.166666666666664</v>
      </c>
      <c r="F37" s="604">
        <f t="shared" si="0"/>
        <v>8.2899999999999991</v>
      </c>
    </row>
    <row r="38" spans="1:6">
      <c r="A38" s="320"/>
      <c r="B38" s="652"/>
      <c r="C38" s="643" t="str">
        <f>'Dimens areas verdes'!D10</f>
        <v>Capa impermeável</v>
      </c>
      <c r="D38" s="644">
        <f>'Dimens areas verdes'!E10</f>
        <v>6</v>
      </c>
      <c r="E38" s="299">
        <f>Banco!$D$128</f>
        <v>10.8</v>
      </c>
      <c r="F38" s="604">
        <f t="shared" si="0"/>
        <v>5.4</v>
      </c>
    </row>
    <row r="39" spans="1:6">
      <c r="A39" s="320"/>
      <c r="B39" s="652"/>
      <c r="C39" s="643" t="str">
        <f>'Dimens areas verdes'!D11</f>
        <v>Boné</v>
      </c>
      <c r="D39" s="644">
        <f>'Dimens areas verdes'!E11</f>
        <v>2</v>
      </c>
      <c r="E39" s="299">
        <f>Banco!$D$120</f>
        <v>6</v>
      </c>
      <c r="F39" s="604">
        <f t="shared" si="0"/>
        <v>1</v>
      </c>
    </row>
    <row r="40" spans="1:6">
      <c r="A40" s="320"/>
      <c r="B40" s="652"/>
      <c r="C40" s="643" t="str">
        <f>'Dimens areas verdes'!D12</f>
        <v>Luva de vaqueta</v>
      </c>
      <c r="D40" s="644">
        <f>'Dimens areas verdes'!E12</f>
        <v>12</v>
      </c>
      <c r="E40" s="299">
        <f>Banco!$D$133</f>
        <v>17.55</v>
      </c>
      <c r="F40" s="604">
        <f t="shared" si="0"/>
        <v>17.55</v>
      </c>
    </row>
    <row r="41" spans="1:6" ht="13.5" thickBot="1">
      <c r="A41" s="320"/>
      <c r="B41" s="654"/>
      <c r="C41" s="950" t="str">
        <f>'Dimens areas verdes'!D13</f>
        <v>Colete refletivo</v>
      </c>
      <c r="D41" s="951">
        <f>'Dimens areas verdes'!E13</f>
        <v>2</v>
      </c>
      <c r="E41" s="622">
        <f>Banco!D131</f>
        <v>13.4</v>
      </c>
      <c r="F41" s="610">
        <f t="shared" si="0"/>
        <v>2.23</v>
      </c>
    </row>
    <row r="42" spans="1:6" ht="13.5" thickBot="1">
      <c r="A42" s="320"/>
      <c r="B42" s="637"/>
      <c r="C42" s="637"/>
      <c r="D42" s="639"/>
      <c r="E42" s="639"/>
      <c r="F42" s="640">
        <f>SUM(F35:F41)</f>
        <v>55.23</v>
      </c>
    </row>
    <row r="43" spans="1:6" ht="13.5" thickBot="1">
      <c r="A43" s="320"/>
      <c r="B43" s="320"/>
      <c r="C43" s="320"/>
      <c r="D43" s="320"/>
      <c r="E43" s="320"/>
      <c r="F43" s="320"/>
    </row>
    <row r="44" spans="1:6">
      <c r="A44" s="320"/>
      <c r="B44" s="651"/>
      <c r="C44" s="938" t="str">
        <f>'Dimens areas verdes'!D33</f>
        <v>Calça de brim</v>
      </c>
      <c r="D44" s="884">
        <f>'Dimens areas verdes'!E33</f>
        <v>3</v>
      </c>
      <c r="E44" s="628">
        <f>Banco!$D$125</f>
        <v>29.8</v>
      </c>
      <c r="F44" s="629">
        <f t="shared" ref="F44:F49" si="1">ROUND(E44*D44/12,2)</f>
        <v>7.45</v>
      </c>
    </row>
    <row r="45" spans="1:6">
      <c r="A45" s="320"/>
      <c r="B45" s="652"/>
      <c r="C45" s="643" t="str">
        <f>'Dimens areas verdes'!D34</f>
        <v>Camisa de brim</v>
      </c>
      <c r="D45" s="886">
        <f>'Dimens areas verdes'!E34</f>
        <v>3</v>
      </c>
      <c r="E45" s="426">
        <f>Banco!$D$127</f>
        <v>32.5</v>
      </c>
      <c r="F45" s="604">
        <f t="shared" si="1"/>
        <v>8.1300000000000008</v>
      </c>
    </row>
    <row r="46" spans="1:6">
      <c r="A46" s="320"/>
      <c r="B46" s="653" t="str">
        <f>B27</f>
        <v xml:space="preserve">Motorista </v>
      </c>
      <c r="C46" s="643" t="str">
        <f>'Dimens areas verdes'!D35</f>
        <v>Calçado de proteção</v>
      </c>
      <c r="D46" s="886">
        <f>'Dimens areas verdes'!E35</f>
        <v>2</v>
      </c>
      <c r="E46" s="297">
        <f>Banco!$D$126</f>
        <v>33.166666666666664</v>
      </c>
      <c r="F46" s="604">
        <f t="shared" si="1"/>
        <v>5.53</v>
      </c>
    </row>
    <row r="47" spans="1:6">
      <c r="A47" s="320"/>
      <c r="B47" s="652"/>
      <c r="C47" s="643" t="str">
        <f>'Dimens areas verdes'!D36</f>
        <v>Capa impermeável</v>
      </c>
      <c r="D47" s="886">
        <f>'Dimens areas verdes'!E36</f>
        <v>3</v>
      </c>
      <c r="E47" s="299">
        <f>Banco!$D$128</f>
        <v>10.8</v>
      </c>
      <c r="F47" s="604">
        <f t="shared" si="1"/>
        <v>2.7</v>
      </c>
    </row>
    <row r="48" spans="1:6">
      <c r="A48" s="320"/>
      <c r="B48" s="652"/>
      <c r="C48" s="643" t="str">
        <f>'Dimens areas verdes'!D37</f>
        <v>Boné</v>
      </c>
      <c r="D48" s="886">
        <f>'Dimens areas verdes'!E37</f>
        <v>2</v>
      </c>
      <c r="E48" s="299">
        <f>Banco!$D$120</f>
        <v>6</v>
      </c>
      <c r="F48" s="604">
        <f t="shared" si="1"/>
        <v>1</v>
      </c>
    </row>
    <row r="49" spans="1:6" ht="13.5" thickBot="1">
      <c r="A49" s="320"/>
      <c r="B49" s="673"/>
      <c r="C49" s="950" t="str">
        <f>'Dimens areas verdes'!D38</f>
        <v>Colete refletivo</v>
      </c>
      <c r="D49" s="881">
        <f>'Dimens areas verdes'!E38</f>
        <v>2</v>
      </c>
      <c r="E49" s="622">
        <f>Banco!$D$131</f>
        <v>13.4</v>
      </c>
      <c r="F49" s="610">
        <f t="shared" si="1"/>
        <v>2.23</v>
      </c>
    </row>
    <row r="50" spans="1:6" ht="13.5" thickBot="1">
      <c r="A50" s="320"/>
      <c r="B50" s="637"/>
      <c r="C50" s="637"/>
      <c r="D50" s="639"/>
      <c r="E50" s="639"/>
      <c r="F50" s="640">
        <f>SUM(F44:F49)</f>
        <v>27.040000000000003</v>
      </c>
    </row>
    <row r="51" spans="1:6" ht="13.5" thickBot="1">
      <c r="A51" s="320"/>
      <c r="B51" s="637"/>
      <c r="C51" s="637"/>
      <c r="D51" s="639"/>
      <c r="E51" s="639"/>
      <c r="F51" s="641"/>
    </row>
    <row r="52" spans="1:6">
      <c r="A52" s="320"/>
      <c r="B52" s="651"/>
      <c r="C52" s="938" t="str">
        <f t="shared" ref="C52:D57" si="2">C44</f>
        <v>Calça de brim</v>
      </c>
      <c r="D52" s="884">
        <f t="shared" si="2"/>
        <v>3</v>
      </c>
      <c r="E52" s="628">
        <f>Banco!$D$125</f>
        <v>29.8</v>
      </c>
      <c r="F52" s="629">
        <f t="shared" ref="F52:F57" si="3">ROUND(E52*D52/12,2)</f>
        <v>7.45</v>
      </c>
    </row>
    <row r="53" spans="1:6">
      <c r="A53" s="320"/>
      <c r="B53" s="652"/>
      <c r="C53" s="643" t="str">
        <f t="shared" si="2"/>
        <v>Camisa de brim</v>
      </c>
      <c r="D53" s="886">
        <f t="shared" si="2"/>
        <v>3</v>
      </c>
      <c r="E53" s="426">
        <f>Banco!$D$127</f>
        <v>32.5</v>
      </c>
      <c r="F53" s="604">
        <f t="shared" si="3"/>
        <v>8.1300000000000008</v>
      </c>
    </row>
    <row r="54" spans="1:6">
      <c r="A54" s="320"/>
      <c r="B54" s="653" t="str">
        <f>B28</f>
        <v xml:space="preserve">Supervisor </v>
      </c>
      <c r="C54" s="643" t="str">
        <f t="shared" si="2"/>
        <v>Calçado de proteção</v>
      </c>
      <c r="D54" s="886">
        <f t="shared" si="2"/>
        <v>2</v>
      </c>
      <c r="E54" s="297">
        <f>Banco!$D$126</f>
        <v>33.166666666666664</v>
      </c>
      <c r="F54" s="604">
        <f t="shared" si="3"/>
        <v>5.53</v>
      </c>
    </row>
    <row r="55" spans="1:6">
      <c r="A55" s="320"/>
      <c r="B55" s="652"/>
      <c r="C55" s="643" t="str">
        <f t="shared" si="2"/>
        <v>Capa impermeável</v>
      </c>
      <c r="D55" s="886">
        <f t="shared" si="2"/>
        <v>3</v>
      </c>
      <c r="E55" s="299">
        <f>Banco!$D$128</f>
        <v>10.8</v>
      </c>
      <c r="F55" s="604">
        <f t="shared" si="3"/>
        <v>2.7</v>
      </c>
    </row>
    <row r="56" spans="1:6">
      <c r="A56" s="320"/>
      <c r="B56" s="652"/>
      <c r="C56" s="643" t="str">
        <f t="shared" si="2"/>
        <v>Boné</v>
      </c>
      <c r="D56" s="886">
        <f t="shared" si="2"/>
        <v>2</v>
      </c>
      <c r="E56" s="299">
        <f>Banco!$D$120</f>
        <v>6</v>
      </c>
      <c r="F56" s="604">
        <f t="shared" si="3"/>
        <v>1</v>
      </c>
    </row>
    <row r="57" spans="1:6" ht="13.5" thickBot="1">
      <c r="A57" s="320"/>
      <c r="B57" s="673"/>
      <c r="C57" s="950" t="str">
        <f t="shared" si="2"/>
        <v>Colete refletivo</v>
      </c>
      <c r="D57" s="881">
        <f t="shared" si="2"/>
        <v>2</v>
      </c>
      <c r="E57" s="622">
        <f>Banco!$D$131</f>
        <v>13.4</v>
      </c>
      <c r="F57" s="610">
        <f t="shared" si="3"/>
        <v>2.23</v>
      </c>
    </row>
    <row r="58" spans="1:6" ht="13.5" thickBot="1">
      <c r="A58" s="320"/>
      <c r="B58" s="637"/>
      <c r="C58" s="637"/>
      <c r="D58" s="639"/>
      <c r="E58" s="639"/>
      <c r="F58" s="640">
        <f>SUM(F52:F57)</f>
        <v>27.040000000000003</v>
      </c>
    </row>
    <row r="59" spans="1:6">
      <c r="A59" s="320"/>
      <c r="B59" s="637"/>
      <c r="C59" s="637"/>
      <c r="D59" s="639"/>
      <c r="E59" s="639"/>
      <c r="F59" s="641"/>
    </row>
    <row r="60" spans="1:6" ht="13.5" thickBot="1">
      <c r="A60" s="320"/>
      <c r="B60" s="335" t="s">
        <v>115</v>
      </c>
      <c r="C60" s="320"/>
      <c r="D60" s="320"/>
      <c r="E60" s="320"/>
      <c r="F60" s="320"/>
    </row>
    <row r="61" spans="1:6" ht="13.5" thickBot="1">
      <c r="A61" s="320"/>
      <c r="B61" s="615" t="s">
        <v>28</v>
      </c>
      <c r="C61" s="616" t="s">
        <v>33</v>
      </c>
      <c r="D61" s="616" t="s">
        <v>34</v>
      </c>
      <c r="E61" s="617" t="s">
        <v>26</v>
      </c>
      <c r="F61" s="320"/>
    </row>
    <row r="62" spans="1:6">
      <c r="A62" s="320"/>
      <c r="B62" s="599" t="str">
        <f>B26</f>
        <v>Ajudante</v>
      </c>
      <c r="C62" s="214">
        <f>C26</f>
        <v>16</v>
      </c>
      <c r="D62" s="297">
        <f>F42</f>
        <v>55.23</v>
      </c>
      <c r="E62" s="656">
        <f>ROUND(D62*C62,2)</f>
        <v>883.68</v>
      </c>
      <c r="F62" s="320"/>
    </row>
    <row r="63" spans="1:6">
      <c r="A63" s="320"/>
      <c r="B63" s="605" t="str">
        <f>B27</f>
        <v xml:space="preserve">Motorista </v>
      </c>
      <c r="C63" s="202">
        <f>C27</f>
        <v>16</v>
      </c>
      <c r="D63" s="299">
        <f>F50</f>
        <v>27.040000000000003</v>
      </c>
      <c r="E63" s="604">
        <f>ROUND(D63*C63,2)</f>
        <v>432.64</v>
      </c>
      <c r="F63" s="320"/>
    </row>
    <row r="64" spans="1:6">
      <c r="A64" s="320"/>
      <c r="B64" s="605" t="str">
        <f>B54</f>
        <v xml:space="preserve">Supervisor </v>
      </c>
      <c r="C64" s="202">
        <f>C28</f>
        <v>1</v>
      </c>
      <c r="D64" s="299">
        <f>F58</f>
        <v>27.040000000000003</v>
      </c>
      <c r="E64" s="604">
        <f>ROUND(D64*C64,2)</f>
        <v>27.04</v>
      </c>
      <c r="F64" s="320"/>
    </row>
    <row r="65" spans="1:244" ht="15.75" customHeight="1" thickBot="1">
      <c r="A65" s="320"/>
      <c r="B65" s="608"/>
      <c r="C65" s="658"/>
      <c r="D65" s="659"/>
      <c r="E65" s="607"/>
      <c r="F65" s="320"/>
    </row>
    <row r="66" spans="1:244" ht="15.75" customHeight="1" thickBot="1">
      <c r="A66" s="320"/>
      <c r="B66" s="357"/>
      <c r="C66" s="624"/>
      <c r="D66" s="660"/>
      <c r="E66" s="661">
        <f>SUM(E62:E65)</f>
        <v>1343.36</v>
      </c>
      <c r="F66" s="320"/>
    </row>
    <row r="67" spans="1:244">
      <c r="A67" s="320"/>
      <c r="B67" s="320"/>
      <c r="C67" s="320"/>
      <c r="D67" s="320"/>
      <c r="E67" s="320"/>
      <c r="F67" s="320"/>
    </row>
    <row r="68" spans="1:244" ht="13.5" thickBot="1">
      <c r="A68" s="320"/>
      <c r="B68" s="335" t="s">
        <v>1607</v>
      </c>
      <c r="C68" s="320"/>
      <c r="D68" s="320"/>
      <c r="E68" s="320"/>
      <c r="F68" s="320"/>
    </row>
    <row r="69" spans="1:244" s="153" customFormat="1">
      <c r="A69" s="356"/>
      <c r="B69" s="952" t="s">
        <v>28</v>
      </c>
      <c r="C69" s="627" t="s">
        <v>102</v>
      </c>
      <c r="D69" s="627" t="s">
        <v>103</v>
      </c>
      <c r="E69" s="627" t="s">
        <v>114</v>
      </c>
      <c r="F69" s="627" t="s">
        <v>32</v>
      </c>
      <c r="G69" s="681" t="s">
        <v>26</v>
      </c>
      <c r="H69" s="143"/>
      <c r="I69" s="181"/>
    </row>
    <row r="70" spans="1:244" s="153" customFormat="1">
      <c r="A70" s="356"/>
      <c r="B70" s="602" t="str">
        <f>'Irrigação Diurno'!B75</f>
        <v>cone de sinalização</v>
      </c>
      <c r="C70" s="662">
        <f>'Dimens areas verdes'!D465</f>
        <v>16</v>
      </c>
      <c r="D70" s="180">
        <v>1</v>
      </c>
      <c r="E70" s="1109">
        <f>'Dimens areas verdes'!D498</f>
        <v>0.5</v>
      </c>
      <c r="F70" s="426">
        <f>'Irrigação Diurno'!F75</f>
        <v>64.900000000000006</v>
      </c>
      <c r="G70" s="179">
        <f>ROUND(C70*D70*E70*F70,2)</f>
        <v>519.20000000000005</v>
      </c>
      <c r="H70" s="143"/>
      <c r="J70" s="176"/>
      <c r="K70" s="166"/>
      <c r="L70" s="175"/>
      <c r="P70" s="162"/>
      <c r="Q70" s="177"/>
      <c r="R70" s="176"/>
      <c r="S70" s="166"/>
      <c r="T70" s="175"/>
      <c r="X70" s="162"/>
      <c r="Y70" s="177"/>
      <c r="Z70" s="176"/>
      <c r="AA70" s="166"/>
      <c r="AB70" s="175"/>
      <c r="AF70" s="162"/>
      <c r="AG70" s="177"/>
      <c r="AH70" s="176"/>
      <c r="AI70" s="166"/>
      <c r="AJ70" s="175"/>
      <c r="AN70" s="162"/>
      <c r="AO70" s="177"/>
      <c r="AP70" s="176"/>
      <c r="AQ70" s="166"/>
      <c r="AR70" s="175"/>
      <c r="AV70" s="162"/>
      <c r="AW70" s="177"/>
      <c r="AX70" s="176"/>
      <c r="AY70" s="166"/>
      <c r="AZ70" s="175"/>
      <c r="BD70" s="162"/>
      <c r="BE70" s="177"/>
      <c r="BF70" s="176"/>
      <c r="BG70" s="166"/>
      <c r="BH70" s="175"/>
      <c r="BL70" s="162"/>
      <c r="BM70" s="177"/>
      <c r="BN70" s="176"/>
      <c r="BO70" s="166"/>
      <c r="BP70" s="175"/>
      <c r="BT70" s="162"/>
      <c r="BU70" s="177"/>
      <c r="BV70" s="176"/>
      <c r="BW70" s="166"/>
      <c r="BX70" s="175"/>
      <c r="CB70" s="162"/>
      <c r="CC70" s="177"/>
      <c r="CD70" s="176"/>
      <c r="CE70" s="166"/>
      <c r="CF70" s="175"/>
      <c r="CJ70" s="162"/>
      <c r="CK70" s="177"/>
      <c r="CL70" s="176"/>
      <c r="CM70" s="166"/>
      <c r="CN70" s="175"/>
      <c r="CR70" s="162"/>
      <c r="CS70" s="177"/>
      <c r="CT70" s="176"/>
      <c r="CU70" s="166"/>
      <c r="CV70" s="175"/>
      <c r="CZ70" s="162"/>
      <c r="DA70" s="177"/>
      <c r="DB70" s="176"/>
      <c r="DC70" s="166"/>
      <c r="DD70" s="175"/>
      <c r="DH70" s="162"/>
      <c r="DI70" s="177"/>
      <c r="DJ70" s="176"/>
      <c r="DK70" s="166"/>
      <c r="DL70" s="175"/>
      <c r="DP70" s="162"/>
      <c r="DQ70" s="177"/>
      <c r="DR70" s="176"/>
      <c r="DS70" s="166"/>
      <c r="DT70" s="175"/>
      <c r="DX70" s="162"/>
      <c r="DY70" s="177"/>
      <c r="DZ70" s="176"/>
      <c r="EA70" s="166"/>
      <c r="EB70" s="175"/>
      <c r="EF70" s="162"/>
      <c r="EG70" s="177"/>
      <c r="EH70" s="176"/>
      <c r="EI70" s="166"/>
      <c r="EJ70" s="175"/>
      <c r="EN70" s="162"/>
      <c r="EO70" s="177"/>
      <c r="EP70" s="176"/>
      <c r="EQ70" s="166"/>
      <c r="ER70" s="175"/>
      <c r="EV70" s="162"/>
      <c r="EW70" s="177"/>
      <c r="EX70" s="176"/>
      <c r="EY70" s="166"/>
      <c r="EZ70" s="175"/>
      <c r="FD70" s="162"/>
      <c r="FE70" s="177"/>
      <c r="FF70" s="176"/>
      <c r="FG70" s="166"/>
      <c r="FH70" s="175"/>
      <c r="FL70" s="162"/>
      <c r="FM70" s="177"/>
      <c r="FN70" s="176"/>
      <c r="FO70" s="166"/>
      <c r="FP70" s="175"/>
      <c r="FT70" s="162"/>
      <c r="FU70" s="177"/>
      <c r="FV70" s="176"/>
      <c r="FW70" s="166"/>
      <c r="FX70" s="175"/>
      <c r="GB70" s="162"/>
      <c r="GC70" s="177"/>
      <c r="GD70" s="176"/>
      <c r="GE70" s="166"/>
      <c r="GF70" s="175"/>
      <c r="GJ70" s="162"/>
      <c r="GK70" s="177"/>
      <c r="GL70" s="176"/>
      <c r="GM70" s="166"/>
      <c r="GN70" s="175"/>
      <c r="GR70" s="162"/>
      <c r="GS70" s="177"/>
      <c r="GT70" s="176"/>
      <c r="GU70" s="166"/>
      <c r="GV70" s="175"/>
      <c r="GZ70" s="162"/>
      <c r="HA70" s="177"/>
      <c r="HB70" s="176"/>
      <c r="HC70" s="166"/>
      <c r="HD70" s="175"/>
      <c r="HH70" s="162"/>
      <c r="HI70" s="177"/>
      <c r="HJ70" s="176"/>
      <c r="HK70" s="166"/>
      <c r="HL70" s="175"/>
      <c r="HP70" s="162"/>
      <c r="HQ70" s="177"/>
      <c r="HR70" s="176"/>
      <c r="HS70" s="166"/>
      <c r="HT70" s="175"/>
      <c r="HX70" s="162"/>
      <c r="HY70" s="177"/>
      <c r="HZ70" s="176"/>
      <c r="IA70" s="166"/>
      <c r="IB70" s="175"/>
      <c r="IF70" s="162"/>
      <c r="IG70" s="177"/>
      <c r="IH70" s="176"/>
      <c r="II70" s="166"/>
      <c r="IJ70" s="175"/>
    </row>
    <row r="71" spans="1:244" s="153" customFormat="1" ht="13.5" thickBot="1">
      <c r="A71" s="356"/>
      <c r="B71" s="663"/>
      <c r="C71" s="621"/>
      <c r="D71" s="664"/>
      <c r="E71" s="609"/>
      <c r="F71" s="622"/>
      <c r="G71" s="178"/>
      <c r="H71" s="143"/>
      <c r="J71" s="176"/>
      <c r="K71" s="166"/>
      <c r="L71" s="175"/>
      <c r="Q71" s="177"/>
      <c r="R71" s="176"/>
      <c r="S71" s="166"/>
      <c r="T71" s="175"/>
      <c r="Y71" s="177"/>
      <c r="Z71" s="176"/>
      <c r="AA71" s="166"/>
      <c r="AB71" s="175"/>
      <c r="AG71" s="177"/>
      <c r="AH71" s="176"/>
      <c r="AI71" s="166"/>
      <c r="AJ71" s="175"/>
      <c r="AO71" s="177"/>
      <c r="AP71" s="176"/>
      <c r="AQ71" s="166"/>
      <c r="AR71" s="175"/>
      <c r="AW71" s="177"/>
      <c r="AX71" s="176"/>
      <c r="AY71" s="166"/>
      <c r="AZ71" s="175"/>
      <c r="BE71" s="177"/>
      <c r="BF71" s="176"/>
      <c r="BG71" s="166"/>
      <c r="BH71" s="175"/>
      <c r="BM71" s="177"/>
      <c r="BN71" s="176"/>
      <c r="BO71" s="166"/>
      <c r="BP71" s="175"/>
      <c r="BU71" s="177"/>
      <c r="BV71" s="176"/>
      <c r="BW71" s="166"/>
      <c r="BX71" s="175"/>
      <c r="CC71" s="177"/>
      <c r="CD71" s="176"/>
      <c r="CE71" s="166"/>
      <c r="CF71" s="175"/>
      <c r="CK71" s="177"/>
      <c r="CL71" s="176"/>
      <c r="CM71" s="166"/>
      <c r="CN71" s="175"/>
      <c r="CS71" s="177"/>
      <c r="CT71" s="176"/>
      <c r="CU71" s="166"/>
      <c r="CV71" s="175"/>
      <c r="DA71" s="177"/>
      <c r="DB71" s="176"/>
      <c r="DC71" s="166"/>
      <c r="DD71" s="175"/>
      <c r="DI71" s="177"/>
      <c r="DJ71" s="176"/>
      <c r="DK71" s="166"/>
      <c r="DL71" s="175"/>
      <c r="DQ71" s="177"/>
      <c r="DR71" s="176"/>
      <c r="DS71" s="166"/>
      <c r="DT71" s="175"/>
      <c r="DY71" s="177"/>
      <c r="DZ71" s="176"/>
      <c r="EA71" s="166"/>
      <c r="EB71" s="175"/>
      <c r="EG71" s="177"/>
      <c r="EH71" s="176"/>
      <c r="EI71" s="166"/>
      <c r="EJ71" s="175"/>
      <c r="EO71" s="177"/>
      <c r="EP71" s="176"/>
      <c r="EQ71" s="166"/>
      <c r="ER71" s="175"/>
      <c r="EW71" s="177"/>
      <c r="EX71" s="176"/>
      <c r="EY71" s="166"/>
      <c r="EZ71" s="175"/>
      <c r="FE71" s="177"/>
      <c r="FF71" s="176"/>
      <c r="FG71" s="166"/>
      <c r="FH71" s="175"/>
      <c r="FM71" s="177"/>
      <c r="FN71" s="176"/>
      <c r="FO71" s="166"/>
      <c r="FP71" s="175"/>
      <c r="FU71" s="177"/>
      <c r="FV71" s="176"/>
      <c r="FW71" s="166"/>
      <c r="FX71" s="175"/>
      <c r="GC71" s="177"/>
      <c r="GD71" s="176"/>
      <c r="GE71" s="166"/>
      <c r="GF71" s="175"/>
      <c r="GK71" s="177"/>
      <c r="GL71" s="176"/>
      <c r="GM71" s="166"/>
      <c r="GN71" s="175"/>
      <c r="GS71" s="177"/>
      <c r="GT71" s="176"/>
      <c r="GU71" s="166"/>
      <c r="GV71" s="175"/>
      <c r="HA71" s="177"/>
      <c r="HB71" s="176"/>
      <c r="HC71" s="166"/>
      <c r="HD71" s="175"/>
      <c r="HI71" s="177"/>
      <c r="HJ71" s="176"/>
      <c r="HK71" s="166"/>
      <c r="HL71" s="175"/>
      <c r="HQ71" s="177"/>
      <c r="HR71" s="176"/>
      <c r="HS71" s="166"/>
      <c r="HT71" s="175"/>
      <c r="HY71" s="177"/>
      <c r="HZ71" s="176"/>
      <c r="IA71" s="166"/>
      <c r="IB71" s="175"/>
      <c r="IG71" s="177"/>
      <c r="IH71" s="176"/>
      <c r="II71" s="166"/>
      <c r="IJ71" s="175"/>
    </row>
    <row r="72" spans="1:244" s="153" customFormat="1" ht="20.100000000000001" customHeight="1" thickBot="1">
      <c r="A72" s="356"/>
      <c r="B72" s="637"/>
      <c r="C72" s="637"/>
      <c r="D72" s="639"/>
      <c r="E72" s="650"/>
      <c r="F72" s="665"/>
      <c r="G72" s="173">
        <f>SUM(G70:G71)</f>
        <v>519.20000000000005</v>
      </c>
      <c r="H72" s="143"/>
      <c r="J72" s="1001"/>
      <c r="K72" s="171"/>
      <c r="L72" s="170"/>
      <c r="P72" s="172"/>
      <c r="Q72" s="172"/>
      <c r="R72" s="171"/>
      <c r="S72" s="171"/>
      <c r="T72" s="170"/>
      <c r="X72" s="172"/>
      <c r="Y72" s="172"/>
      <c r="Z72" s="171"/>
      <c r="AA72" s="171"/>
      <c r="AB72" s="170"/>
      <c r="AF72" s="172"/>
      <c r="AG72" s="172"/>
      <c r="AH72" s="171"/>
      <c r="AI72" s="171"/>
      <c r="AJ72" s="170"/>
      <c r="AN72" s="172"/>
      <c r="AO72" s="172"/>
      <c r="AP72" s="171"/>
      <c r="AQ72" s="171"/>
      <c r="AR72" s="170"/>
      <c r="AV72" s="172"/>
      <c r="AW72" s="172"/>
      <c r="AX72" s="171"/>
      <c r="AY72" s="171"/>
      <c r="AZ72" s="170"/>
      <c r="BD72" s="172"/>
      <c r="BE72" s="172"/>
      <c r="BF72" s="171"/>
      <c r="BG72" s="171"/>
      <c r="BH72" s="170"/>
      <c r="BL72" s="172"/>
      <c r="BM72" s="172"/>
      <c r="BN72" s="171"/>
      <c r="BO72" s="171"/>
      <c r="BP72" s="170"/>
      <c r="BT72" s="172"/>
      <c r="BU72" s="172"/>
      <c r="BV72" s="171"/>
      <c r="BW72" s="171"/>
      <c r="BX72" s="170"/>
      <c r="CB72" s="172"/>
      <c r="CC72" s="172"/>
      <c r="CD72" s="171"/>
      <c r="CE72" s="171"/>
      <c r="CF72" s="170"/>
      <c r="CJ72" s="172"/>
      <c r="CK72" s="172"/>
      <c r="CL72" s="171"/>
      <c r="CM72" s="171"/>
      <c r="CN72" s="170"/>
      <c r="CR72" s="172"/>
      <c r="CS72" s="172"/>
      <c r="CT72" s="171"/>
      <c r="CU72" s="171"/>
      <c r="CV72" s="170"/>
      <c r="CZ72" s="172"/>
      <c r="DA72" s="172"/>
      <c r="DB72" s="171"/>
      <c r="DC72" s="171"/>
      <c r="DD72" s="170"/>
      <c r="DH72" s="172"/>
      <c r="DI72" s="172"/>
      <c r="DJ72" s="171"/>
      <c r="DK72" s="171"/>
      <c r="DL72" s="170"/>
      <c r="DP72" s="172"/>
      <c r="DQ72" s="172"/>
      <c r="DR72" s="171"/>
      <c r="DS72" s="171"/>
      <c r="DT72" s="170"/>
      <c r="DX72" s="172"/>
      <c r="DY72" s="172"/>
      <c r="DZ72" s="171"/>
      <c r="EA72" s="171"/>
      <c r="EB72" s="170"/>
      <c r="EF72" s="172"/>
      <c r="EG72" s="172"/>
      <c r="EH72" s="171"/>
      <c r="EI72" s="171"/>
      <c r="EJ72" s="170"/>
      <c r="EN72" s="172"/>
      <c r="EO72" s="172"/>
      <c r="EP72" s="171"/>
      <c r="EQ72" s="171"/>
      <c r="ER72" s="170"/>
      <c r="EV72" s="172"/>
      <c r="EW72" s="172"/>
      <c r="EX72" s="171"/>
      <c r="EY72" s="171"/>
      <c r="EZ72" s="170"/>
      <c r="FD72" s="172"/>
      <c r="FE72" s="172"/>
      <c r="FF72" s="171"/>
      <c r="FG72" s="171"/>
      <c r="FH72" s="170"/>
      <c r="FL72" s="172"/>
      <c r="FM72" s="172"/>
      <c r="FN72" s="171"/>
      <c r="FO72" s="171"/>
      <c r="FP72" s="170"/>
      <c r="FT72" s="172"/>
      <c r="FU72" s="172"/>
      <c r="FV72" s="171"/>
      <c r="FW72" s="171"/>
      <c r="FX72" s="170"/>
      <c r="GB72" s="172"/>
      <c r="GC72" s="172"/>
      <c r="GD72" s="171"/>
      <c r="GE72" s="171"/>
      <c r="GF72" s="170"/>
      <c r="GJ72" s="172"/>
      <c r="GK72" s="172"/>
      <c r="GL72" s="171"/>
      <c r="GM72" s="171"/>
      <c r="GN72" s="170"/>
      <c r="GR72" s="172"/>
      <c r="GS72" s="172"/>
      <c r="GT72" s="171"/>
      <c r="GU72" s="171"/>
      <c r="GV72" s="170"/>
      <c r="GZ72" s="172"/>
      <c r="HA72" s="172"/>
      <c r="HB72" s="171"/>
      <c r="HC72" s="171"/>
      <c r="HD72" s="170"/>
      <c r="HH72" s="172"/>
      <c r="HI72" s="172"/>
      <c r="HJ72" s="171"/>
      <c r="HK72" s="171"/>
      <c r="HL72" s="170"/>
      <c r="HP72" s="172"/>
      <c r="HQ72" s="172"/>
      <c r="HR72" s="171"/>
      <c r="HS72" s="171"/>
      <c r="HT72" s="170"/>
      <c r="HX72" s="172"/>
      <c r="HY72" s="172"/>
      <c r="HZ72" s="171"/>
      <c r="IA72" s="171"/>
      <c r="IB72" s="170"/>
      <c r="IF72" s="172"/>
      <c r="IG72" s="172"/>
      <c r="IH72" s="171"/>
      <c r="II72" s="171"/>
      <c r="IJ72" s="170"/>
    </row>
    <row r="73" spans="1:244">
      <c r="A73" s="320"/>
      <c r="B73" s="335" t="s">
        <v>35</v>
      </c>
      <c r="C73" s="320"/>
      <c r="D73" s="320"/>
      <c r="E73" s="320"/>
      <c r="F73" s="320"/>
    </row>
    <row r="74" spans="1:244">
      <c r="A74" s="320"/>
      <c r="B74" s="335" t="s">
        <v>651</v>
      </c>
      <c r="C74" s="320"/>
      <c r="D74" s="320"/>
      <c r="E74" s="415"/>
      <c r="F74" s="356"/>
      <c r="G74" s="167"/>
    </row>
    <row r="75" spans="1:244" ht="13.5" thickBot="1">
      <c r="A75" s="320"/>
      <c r="B75" s="335"/>
      <c r="C75" s="320"/>
      <c r="D75" s="320"/>
      <c r="E75" s="415"/>
      <c r="F75" s="356"/>
      <c r="G75" s="167"/>
    </row>
    <row r="76" spans="1:244">
      <c r="A76" s="320"/>
      <c r="B76" s="335"/>
      <c r="C76" s="320"/>
      <c r="D76" s="320"/>
      <c r="E76" s="667" t="s">
        <v>36</v>
      </c>
      <c r="F76" s="668"/>
      <c r="G76" s="197">
        <f>'Dimens areas verdes'!D489</f>
        <v>24193.972602739726</v>
      </c>
    </row>
    <row r="77" spans="1:244" ht="13.5" thickBot="1">
      <c r="A77" s="320"/>
      <c r="B77" s="357" t="s">
        <v>38</v>
      </c>
      <c r="C77" s="320"/>
      <c r="D77" s="320"/>
      <c r="E77" s="669" t="s">
        <v>37</v>
      </c>
      <c r="F77" s="356"/>
      <c r="G77" s="198">
        <f>'Dimens areas verdes'!E481</f>
        <v>16</v>
      </c>
    </row>
    <row r="78" spans="1:244" ht="13.5" thickBot="1">
      <c r="A78" s="320"/>
      <c r="B78" s="670"/>
      <c r="C78" s="722" t="s">
        <v>39</v>
      </c>
      <c r="D78" s="671" t="s">
        <v>40</v>
      </c>
      <c r="E78" s="671" t="s">
        <v>41</v>
      </c>
      <c r="F78" s="672" t="s">
        <v>26</v>
      </c>
      <c r="G78" s="153"/>
    </row>
    <row r="79" spans="1:244" ht="13.5" thickBot="1">
      <c r="A79" s="320"/>
      <c r="B79" s="673" t="s">
        <v>104</v>
      </c>
      <c r="C79" s="674">
        <f>G76</f>
        <v>24193.972602739726</v>
      </c>
      <c r="D79" s="609">
        <f>Banco!D67</f>
        <v>4.2300000000000004</v>
      </c>
      <c r="E79" s="704">
        <f>Banco!D219</f>
        <v>2.2000000000000002</v>
      </c>
      <c r="F79" s="427">
        <f>(C79/E79)*D79</f>
        <v>46518.410958904111</v>
      </c>
      <c r="G79" s="153"/>
    </row>
    <row r="80" spans="1:244">
      <c r="A80" s="320"/>
      <c r="B80" s="320"/>
      <c r="C80" s="320"/>
      <c r="D80" s="320"/>
      <c r="E80" s="320"/>
      <c r="F80" s="320"/>
    </row>
    <row r="81" spans="1:6" ht="13.5" thickBot="1">
      <c r="A81" s="320"/>
      <c r="B81" s="383" t="s">
        <v>42</v>
      </c>
      <c r="C81" s="320"/>
      <c r="D81" s="320"/>
      <c r="E81" s="320"/>
      <c r="F81" s="320"/>
    </row>
    <row r="82" spans="1:6" ht="13.5" thickBot="1">
      <c r="A82" s="320"/>
      <c r="B82" s="595" t="s">
        <v>393</v>
      </c>
      <c r="C82" s="676"/>
      <c r="D82" s="677"/>
      <c r="E82" s="677">
        <f>Banco!D229</f>
        <v>0.1</v>
      </c>
      <c r="F82" s="672" t="s">
        <v>26</v>
      </c>
    </row>
    <row r="83" spans="1:6" ht="13.5" thickBot="1">
      <c r="A83" s="320"/>
      <c r="B83" s="608" t="s">
        <v>105</v>
      </c>
      <c r="C83" s="678"/>
      <c r="D83" s="678"/>
      <c r="E83" s="679"/>
      <c r="F83" s="427">
        <f>F79*E82</f>
        <v>4651.8410958904115</v>
      </c>
    </row>
    <row r="84" spans="1:6">
      <c r="A84" s="320"/>
      <c r="B84" s="357"/>
      <c r="C84" s="356"/>
      <c r="D84" s="356"/>
      <c r="E84" s="356"/>
      <c r="F84" s="403"/>
    </row>
    <row r="85" spans="1:6" ht="13.5" thickBot="1">
      <c r="A85" s="320"/>
      <c r="B85" s="357" t="s">
        <v>44</v>
      </c>
      <c r="C85" s="320"/>
      <c r="D85" s="320"/>
      <c r="E85" s="320"/>
      <c r="F85" s="320"/>
    </row>
    <row r="86" spans="1:6" ht="13.5" thickBot="1">
      <c r="A86" s="320"/>
      <c r="B86" s="625"/>
      <c r="C86" s="680" t="s">
        <v>45</v>
      </c>
      <c r="D86" s="627" t="s">
        <v>32</v>
      </c>
      <c r="E86" s="672" t="s">
        <v>26</v>
      </c>
      <c r="F86" s="320"/>
    </row>
    <row r="87" spans="1:6" ht="13.5" thickBot="1">
      <c r="A87" s="320"/>
      <c r="B87" s="673" t="s">
        <v>109</v>
      </c>
      <c r="C87" s="682">
        <f>G77*'Dimens areas verdes'!D122</f>
        <v>128</v>
      </c>
      <c r="D87" s="723">
        <f>Banco!D185</f>
        <v>35</v>
      </c>
      <c r="E87" s="427">
        <f>C87*D87*0.5</f>
        <v>2240</v>
      </c>
      <c r="F87" s="320"/>
    </row>
    <row r="88" spans="1:6">
      <c r="A88" s="320"/>
      <c r="B88" s="320"/>
      <c r="C88" s="320"/>
      <c r="D88" s="320"/>
      <c r="E88" s="320"/>
      <c r="F88" s="320"/>
    </row>
    <row r="89" spans="1:6" ht="13.5" thickBot="1">
      <c r="A89" s="320"/>
      <c r="B89" s="383" t="s">
        <v>46</v>
      </c>
      <c r="C89" s="335"/>
      <c r="D89" s="335"/>
      <c r="E89" s="335"/>
      <c r="F89" s="320"/>
    </row>
    <row r="90" spans="1:6" ht="13.5" thickBot="1">
      <c r="A90" s="320"/>
      <c r="B90" s="615" t="s">
        <v>28</v>
      </c>
      <c r="C90" s="616" t="s">
        <v>50</v>
      </c>
      <c r="D90" s="616" t="s">
        <v>32</v>
      </c>
      <c r="E90" s="617" t="s">
        <v>76</v>
      </c>
      <c r="F90" s="320"/>
    </row>
    <row r="91" spans="1:6">
      <c r="A91" s="320"/>
      <c r="B91" s="599" t="s">
        <v>47</v>
      </c>
      <c r="C91" s="213">
        <v>6</v>
      </c>
      <c r="D91" s="297">
        <f>Banco!D105</f>
        <v>2567</v>
      </c>
      <c r="E91" s="687">
        <f>D91*C91</f>
        <v>15402</v>
      </c>
      <c r="F91" s="356"/>
    </row>
    <row r="92" spans="1:6" ht="13.5" thickBot="1">
      <c r="A92" s="320"/>
      <c r="B92" s="602" t="s">
        <v>49</v>
      </c>
      <c r="C92" s="180">
        <v>12</v>
      </c>
      <c r="D92" s="892">
        <f>Banco!D106</f>
        <v>460</v>
      </c>
      <c r="E92" s="941">
        <f>D92*C92</f>
        <v>5520</v>
      </c>
      <c r="F92" s="320"/>
    </row>
    <row r="93" spans="1:6" ht="13.5" thickBot="1">
      <c r="A93" s="320"/>
      <c r="B93" s="689" t="s">
        <v>106</v>
      </c>
      <c r="C93" s="690"/>
      <c r="D93" s="690"/>
      <c r="E93" s="942">
        <f>SUM(E91:E92)</f>
        <v>20922</v>
      </c>
      <c r="F93" s="320"/>
    </row>
    <row r="94" spans="1:6" ht="13.5" thickBot="1">
      <c r="A94" s="320"/>
      <c r="B94" s="320"/>
      <c r="C94" s="320"/>
      <c r="D94" s="320"/>
      <c r="E94" s="320"/>
      <c r="F94" s="320"/>
    </row>
    <row r="95" spans="1:6" ht="13.5" thickBot="1">
      <c r="A95" s="320"/>
      <c r="B95" s="437" t="s">
        <v>108</v>
      </c>
      <c r="C95" s="438"/>
      <c r="D95" s="438"/>
      <c r="E95" s="692">
        <f>Banco!D249</f>
        <v>80000</v>
      </c>
      <c r="F95" s="320"/>
    </row>
    <row r="96" spans="1:6" ht="13.5" thickBot="1">
      <c r="A96" s="320"/>
      <c r="B96" s="357"/>
      <c r="C96" s="356"/>
      <c r="D96" s="356"/>
      <c r="E96" s="395"/>
      <c r="F96" s="320"/>
    </row>
    <row r="97" spans="1:7" ht="13.5" thickBot="1">
      <c r="A97" s="320"/>
      <c r="B97" s="320"/>
      <c r="C97" s="320"/>
      <c r="D97" s="320"/>
      <c r="E97" s="693" t="s">
        <v>26</v>
      </c>
      <c r="F97" s="320"/>
    </row>
    <row r="98" spans="1:7" ht="13.5" thickBot="1">
      <c r="A98" s="320"/>
      <c r="B98" s="437" t="s">
        <v>107</v>
      </c>
      <c r="C98" s="438"/>
      <c r="D98" s="438"/>
      <c r="E98" s="427">
        <f>(E93*C79)/E95</f>
        <v>6327.3286849315073</v>
      </c>
      <c r="F98" s="320"/>
    </row>
    <row r="99" spans="1:7">
      <c r="A99" s="320"/>
      <c r="B99" s="320"/>
      <c r="C99" s="320"/>
      <c r="D99" s="320"/>
      <c r="E99" s="320"/>
      <c r="F99" s="320"/>
    </row>
    <row r="100" spans="1:7">
      <c r="A100" s="320"/>
      <c r="B100" s="357" t="s">
        <v>968</v>
      </c>
      <c r="C100" s="320"/>
      <c r="D100" s="320"/>
      <c r="E100" s="320"/>
      <c r="F100" s="320"/>
    </row>
    <row r="101" spans="1:7" ht="13.5" thickBot="1">
      <c r="A101" s="320"/>
      <c r="B101" s="320"/>
      <c r="C101" s="320"/>
      <c r="D101" s="320"/>
      <c r="E101" s="320"/>
      <c r="F101" s="320"/>
    </row>
    <row r="102" spans="1:7">
      <c r="A102" s="320"/>
      <c r="B102" s="1374" t="s">
        <v>396</v>
      </c>
      <c r="C102" s="1375"/>
      <c r="D102" s="1375"/>
      <c r="E102" s="694">
        <f>'Irrigação Diurno'!E108</f>
        <v>0.3</v>
      </c>
      <c r="F102" s="320"/>
    </row>
    <row r="103" spans="1:7" ht="13.5" thickBot="1">
      <c r="A103" s="320"/>
      <c r="B103" s="1376" t="s">
        <v>465</v>
      </c>
      <c r="C103" s="1377"/>
      <c r="D103" s="1377"/>
      <c r="E103" s="695">
        <f>'Irrigação Diurno'!E109</f>
        <v>0.2</v>
      </c>
      <c r="F103" s="320"/>
    </row>
    <row r="104" spans="1:7">
      <c r="A104" s="320"/>
      <c r="B104" s="320"/>
      <c r="C104" s="320"/>
      <c r="D104" s="320"/>
      <c r="E104" s="320"/>
      <c r="F104" s="320"/>
    </row>
    <row r="105" spans="1:7" ht="13.5" thickBot="1">
      <c r="A105" s="320"/>
      <c r="B105" s="357" t="s">
        <v>407</v>
      </c>
      <c r="C105" s="320"/>
      <c r="D105" s="320"/>
      <c r="E105" s="320"/>
      <c r="F105" s="320"/>
    </row>
    <row r="106" spans="1:7" ht="13.5" thickBot="1">
      <c r="A106" s="320"/>
      <c r="B106" s="696"/>
      <c r="C106" s="627" t="s">
        <v>43</v>
      </c>
      <c r="D106" s="627" t="s">
        <v>81</v>
      </c>
      <c r="E106" s="627" t="s">
        <v>80</v>
      </c>
      <c r="F106" s="482" t="s">
        <v>1328</v>
      </c>
      <c r="G106" s="672" t="s">
        <v>26</v>
      </c>
    </row>
    <row r="107" spans="1:7" ht="13.5" thickBot="1">
      <c r="A107" s="320"/>
      <c r="B107" s="634" t="s">
        <v>1123</v>
      </c>
      <c r="C107" s="621">
        <f>G77</f>
        <v>16</v>
      </c>
      <c r="D107" s="697">
        <f>Banco!D159</f>
        <v>313951</v>
      </c>
      <c r="E107" s="698">
        <f>D107*E102</f>
        <v>94185.3</v>
      </c>
      <c r="F107" s="699">
        <f>'Irrig Diur disposição'!F113</f>
        <v>30</v>
      </c>
      <c r="G107" s="164">
        <f>(C107*E107/F107)*0.5</f>
        <v>25116.080000000002</v>
      </c>
    </row>
    <row r="108" spans="1:7">
      <c r="A108" s="320"/>
      <c r="B108" s="357"/>
      <c r="C108" s="356"/>
      <c r="D108" s="700"/>
      <c r="E108" s="700"/>
      <c r="F108" s="356"/>
      <c r="G108" s="163"/>
    </row>
    <row r="109" spans="1:7" ht="13.5" thickBot="1">
      <c r="A109" s="320"/>
      <c r="B109" s="357" t="s">
        <v>466</v>
      </c>
      <c r="C109" s="320"/>
      <c r="D109" s="320"/>
      <c r="E109" s="320"/>
      <c r="F109" s="320"/>
    </row>
    <row r="110" spans="1:7" ht="13.5" thickBot="1">
      <c r="A110" s="320"/>
      <c r="B110" s="696"/>
      <c r="C110" s="627" t="s">
        <v>43</v>
      </c>
      <c r="D110" s="627" t="s">
        <v>81</v>
      </c>
      <c r="E110" s="627" t="s">
        <v>80</v>
      </c>
      <c r="F110" s="482" t="s">
        <v>1328</v>
      </c>
      <c r="G110" s="672" t="s">
        <v>26</v>
      </c>
    </row>
    <row r="111" spans="1:7" ht="13.5" thickBot="1">
      <c r="A111" s="320"/>
      <c r="B111" s="634" t="s">
        <v>1157</v>
      </c>
      <c r="C111" s="621">
        <f>C107</f>
        <v>16</v>
      </c>
      <c r="D111" s="697">
        <f>Banco!D154</f>
        <v>41000</v>
      </c>
      <c r="E111" s="698">
        <f>D111*E103</f>
        <v>8200</v>
      </c>
      <c r="F111" s="699">
        <f>F107</f>
        <v>30</v>
      </c>
      <c r="G111" s="164">
        <f>(C111*E111/F111)*0.5</f>
        <v>2186.6666666666665</v>
      </c>
    </row>
    <row r="112" spans="1:7">
      <c r="A112" s="320"/>
      <c r="B112" s="357"/>
      <c r="C112" s="356"/>
      <c r="D112" s="700"/>
      <c r="E112" s="700"/>
      <c r="F112" s="356"/>
      <c r="G112" s="163"/>
    </row>
    <row r="113" spans="1:7">
      <c r="A113" s="320"/>
      <c r="B113" s="357" t="s">
        <v>969</v>
      </c>
      <c r="C113" s="320"/>
      <c r="D113" s="320"/>
      <c r="E113" s="320"/>
      <c r="F113" s="320"/>
    </row>
    <row r="114" spans="1:7" ht="13.5" thickBot="1">
      <c r="A114" s="320"/>
      <c r="B114" s="357"/>
      <c r="C114" s="320"/>
      <c r="D114" s="320"/>
      <c r="E114" s="320"/>
      <c r="F114" s="320"/>
    </row>
    <row r="115" spans="1:7">
      <c r="A115" s="320"/>
      <c r="B115" s="1374" t="s">
        <v>396</v>
      </c>
      <c r="C115" s="1375"/>
      <c r="D115" s="1375"/>
      <c r="E115" s="694">
        <f>'Irrigação Diurno'!E121</f>
        <v>0.48</v>
      </c>
      <c r="F115" s="320"/>
    </row>
    <row r="116" spans="1:7" ht="13.5" thickBot="1">
      <c r="A116" s="320"/>
      <c r="B116" s="1376" t="s">
        <v>467</v>
      </c>
      <c r="C116" s="1377"/>
      <c r="D116" s="1377"/>
      <c r="E116" s="695">
        <f>'Irrigação Diurno'!E122</f>
        <v>0.25</v>
      </c>
      <c r="F116" s="320"/>
    </row>
    <row r="117" spans="1:7">
      <c r="A117" s="320"/>
      <c r="B117" s="357"/>
      <c r="C117" s="320"/>
      <c r="D117" s="320"/>
      <c r="E117" s="320"/>
      <c r="F117" s="320"/>
    </row>
    <row r="118" spans="1:7" ht="13.5" thickBot="1">
      <c r="A118" s="320"/>
      <c r="B118" s="357" t="s">
        <v>408</v>
      </c>
      <c r="C118" s="320"/>
      <c r="D118" s="320"/>
      <c r="E118" s="320"/>
      <c r="F118" s="320"/>
    </row>
    <row r="119" spans="1:7" ht="13.5" thickBot="1">
      <c r="A119" s="320"/>
      <c r="B119" s="696"/>
      <c r="C119" s="627" t="s">
        <v>43</v>
      </c>
      <c r="D119" s="627" t="s">
        <v>81</v>
      </c>
      <c r="E119" s="627" t="s">
        <v>1036</v>
      </c>
      <c r="F119" s="482" t="s">
        <v>1328</v>
      </c>
      <c r="G119" s="672" t="s">
        <v>26</v>
      </c>
    </row>
    <row r="120" spans="1:7" ht="13.5" thickBot="1">
      <c r="A120" s="320"/>
      <c r="B120" s="634" t="s">
        <v>1126</v>
      </c>
      <c r="C120" s="701">
        <f>G77</f>
        <v>16</v>
      </c>
      <c r="D120" s="697">
        <f>D107</f>
        <v>313951</v>
      </c>
      <c r="E120" s="698">
        <f>D120*E115</f>
        <v>150696.47999999998</v>
      </c>
      <c r="F120" s="699">
        <f>'Irrig Diur disposição'!F126</f>
        <v>30</v>
      </c>
      <c r="G120" s="427">
        <f>(C120*E120/F120)*0.5</f>
        <v>40185.727999999996</v>
      </c>
    </row>
    <row r="121" spans="1:7">
      <c r="A121" s="320"/>
      <c r="B121" s="357"/>
      <c r="C121" s="356"/>
      <c r="D121" s="700"/>
      <c r="E121" s="700"/>
      <c r="F121" s="356"/>
      <c r="G121" s="403"/>
    </row>
    <row r="122" spans="1:7" ht="13.5" thickBot="1">
      <c r="A122" s="320"/>
      <c r="B122" s="357" t="s">
        <v>468</v>
      </c>
      <c r="C122" s="320"/>
      <c r="D122" s="320"/>
      <c r="E122" s="320"/>
      <c r="F122" s="320"/>
      <c r="G122" s="320"/>
    </row>
    <row r="123" spans="1:7" ht="13.5" thickBot="1">
      <c r="A123" s="320"/>
      <c r="B123" s="696"/>
      <c r="C123" s="627" t="s">
        <v>43</v>
      </c>
      <c r="D123" s="627" t="s">
        <v>81</v>
      </c>
      <c r="E123" s="627" t="s">
        <v>1036</v>
      </c>
      <c r="F123" s="482" t="s">
        <v>1328</v>
      </c>
      <c r="G123" s="672" t="s">
        <v>26</v>
      </c>
    </row>
    <row r="124" spans="1:7" ht="13.5" thickBot="1">
      <c r="A124" s="320"/>
      <c r="B124" s="634" t="s">
        <v>1158</v>
      </c>
      <c r="C124" s="621">
        <f>C120</f>
        <v>16</v>
      </c>
      <c r="D124" s="697">
        <f>D111</f>
        <v>41000</v>
      </c>
      <c r="E124" s="698">
        <f>D124*E116</f>
        <v>10250</v>
      </c>
      <c r="F124" s="699">
        <f>'Irrig Diur disposição'!F130</f>
        <v>30</v>
      </c>
      <c r="G124" s="427">
        <f>(C124*E124/F124)*0.5</f>
        <v>2733.3333333333335</v>
      </c>
    </row>
    <row r="125" spans="1:7">
      <c r="A125" s="320"/>
      <c r="B125" s="357"/>
      <c r="C125" s="320"/>
      <c r="D125" s="320"/>
      <c r="E125" s="320"/>
      <c r="F125" s="320"/>
      <c r="G125" s="320"/>
    </row>
    <row r="126" spans="1:7" ht="13.5" thickBot="1">
      <c r="A126" s="320"/>
      <c r="B126" s="383" t="s">
        <v>970</v>
      </c>
      <c r="C126" s="320"/>
      <c r="D126" s="320"/>
      <c r="E126" s="320"/>
      <c r="F126" s="320"/>
      <c r="G126" s="320"/>
    </row>
    <row r="127" spans="1:7" ht="13.5" thickBot="1">
      <c r="A127" s="320"/>
      <c r="B127" s="615" t="s">
        <v>28</v>
      </c>
      <c r="C127" s="617" t="s">
        <v>79</v>
      </c>
      <c r="D127" s="320"/>
      <c r="E127" s="320"/>
      <c r="F127" s="320"/>
      <c r="G127" s="320"/>
    </row>
    <row r="128" spans="1:7">
      <c r="A128" s="320"/>
      <c r="B128" s="599" t="s">
        <v>54</v>
      </c>
      <c r="C128" s="687">
        <f>Banco!D269*D107</f>
        <v>3139.51</v>
      </c>
      <c r="D128" s="320"/>
      <c r="E128" s="320"/>
      <c r="F128" s="320"/>
      <c r="G128" s="320"/>
    </row>
    <row r="129" spans="1:7">
      <c r="A129" s="320"/>
      <c r="B129" s="602" t="s">
        <v>55</v>
      </c>
      <c r="C129" s="688">
        <f>Banco!D267</f>
        <v>5.78</v>
      </c>
      <c r="D129" s="320"/>
      <c r="E129" s="320"/>
      <c r="F129" s="320"/>
      <c r="G129" s="320"/>
    </row>
    <row r="130" spans="1:7" ht="13.5" thickBot="1">
      <c r="A130" s="320"/>
      <c r="B130" s="602" t="s">
        <v>56</v>
      </c>
      <c r="C130" s="688">
        <f>D107*Banco!D272</f>
        <v>4709.2649999999994</v>
      </c>
      <c r="D130" s="320"/>
      <c r="E130" s="320"/>
      <c r="F130" s="320"/>
      <c r="G130" s="320"/>
    </row>
    <row r="131" spans="1:7" ht="13.5" thickBot="1">
      <c r="A131" s="320"/>
      <c r="B131" s="602" t="s">
        <v>85</v>
      </c>
      <c r="C131" s="688">
        <f>SUM(C128:C130)</f>
        <v>7854.5550000000003</v>
      </c>
      <c r="D131" s="693" t="s">
        <v>26</v>
      </c>
      <c r="E131" s="320"/>
      <c r="F131" s="320"/>
      <c r="G131" s="320"/>
    </row>
    <row r="132" spans="1:7" ht="13.5" thickBot="1">
      <c r="A132" s="320"/>
      <c r="B132" s="608" t="s">
        <v>86</v>
      </c>
      <c r="C132" s="702">
        <f>C131/12</f>
        <v>654.54624999999999</v>
      </c>
      <c r="D132" s="703">
        <f>G77*C132*0.5</f>
        <v>5236.37</v>
      </c>
      <c r="E132" s="320"/>
      <c r="F132" s="320"/>
    </row>
    <row r="133" spans="1:7">
      <c r="A133" s="320"/>
      <c r="B133" s="357"/>
      <c r="C133" s="700"/>
      <c r="D133" s="852"/>
      <c r="E133" s="320"/>
      <c r="F133" s="320"/>
    </row>
    <row r="134" spans="1:7" ht="13.5" thickBot="1">
      <c r="A134" s="320"/>
      <c r="B134" s="357" t="s">
        <v>971</v>
      </c>
      <c r="C134" s="320"/>
      <c r="D134" s="320"/>
      <c r="E134" s="415"/>
      <c r="F134" s="320"/>
    </row>
    <row r="135" spans="1:7" ht="13.5" thickBot="1">
      <c r="A135" s="320"/>
      <c r="B135" s="670"/>
      <c r="C135" s="722" t="s">
        <v>442</v>
      </c>
      <c r="D135" s="627" t="s">
        <v>81</v>
      </c>
      <c r="E135" s="672" t="s">
        <v>26</v>
      </c>
      <c r="F135" s="320"/>
    </row>
    <row r="136" spans="1:7" ht="13.5" thickBot="1">
      <c r="A136" s="320"/>
      <c r="B136" s="673" t="s">
        <v>441</v>
      </c>
      <c r="C136" s="674">
        <f>G77</f>
        <v>16</v>
      </c>
      <c r="D136" s="704">
        <f>Banco!D274</f>
        <v>160</v>
      </c>
      <c r="E136" s="661">
        <f>C136*D136*0.5</f>
        <v>1280</v>
      </c>
      <c r="F136" s="320"/>
    </row>
    <row r="137" spans="1:7" ht="13.5" thickBot="1">
      <c r="A137" s="320"/>
      <c r="B137" s="357"/>
      <c r="C137" s="700"/>
      <c r="D137" s="852"/>
      <c r="E137" s="320"/>
      <c r="F137" s="320"/>
    </row>
    <row r="138" spans="1:7" ht="13.5" thickBot="1">
      <c r="A138" s="320"/>
      <c r="B138" s="320"/>
      <c r="C138" s="320"/>
      <c r="D138" s="320"/>
      <c r="E138" s="320"/>
      <c r="F138" s="320"/>
      <c r="G138" s="693" t="s">
        <v>26</v>
      </c>
    </row>
    <row r="139" spans="1:7" ht="13.5" thickBot="1">
      <c r="A139" s="320"/>
      <c r="B139" s="1371" t="s">
        <v>652</v>
      </c>
      <c r="C139" s="1372"/>
      <c r="D139" s="1372"/>
      <c r="E139" s="1372"/>
      <c r="F139" s="1372"/>
      <c r="G139" s="164">
        <f>D132+G124+G120+G111+G107+E98+E87+F83+F79+E136</f>
        <v>136475.75873972601</v>
      </c>
    </row>
    <row r="140" spans="1:7">
      <c r="B140" s="160"/>
    </row>
    <row r="141" spans="1:7">
      <c r="B141" s="160" t="s">
        <v>61</v>
      </c>
    </row>
    <row r="142" spans="1:7" ht="13.5" thickBot="1"/>
    <row r="143" spans="1:7">
      <c r="B143" s="159" t="s">
        <v>57</v>
      </c>
      <c r="C143" s="158"/>
      <c r="D143" s="158"/>
      <c r="E143" s="157"/>
      <c r="F143" s="156">
        <f>E30</f>
        <v>164282.94999999998</v>
      </c>
    </row>
    <row r="144" spans="1:7">
      <c r="B144" s="154" t="s">
        <v>124</v>
      </c>
      <c r="C144" s="153"/>
      <c r="D144" s="153"/>
      <c r="E144" s="152"/>
      <c r="F144" s="155">
        <f>E66</f>
        <v>1343.36</v>
      </c>
    </row>
    <row r="145" spans="2:6">
      <c r="B145" s="154" t="s">
        <v>1689</v>
      </c>
      <c r="C145" s="153"/>
      <c r="D145" s="153"/>
      <c r="E145" s="152"/>
      <c r="F145" s="155">
        <f>G72</f>
        <v>519.20000000000005</v>
      </c>
    </row>
    <row r="146" spans="2:6" ht="13.5" thickBot="1">
      <c r="B146" s="154" t="s">
        <v>470</v>
      </c>
      <c r="C146" s="153"/>
      <c r="D146" s="153"/>
      <c r="E146" s="152"/>
      <c r="F146" s="155">
        <f>G139</f>
        <v>136475.75873972601</v>
      </c>
    </row>
    <row r="147" spans="2:6">
      <c r="B147" s="159" t="s">
        <v>1827</v>
      </c>
      <c r="C147" s="158"/>
      <c r="D147" s="158"/>
      <c r="E147" s="157"/>
      <c r="F147" s="156">
        <f>SUM(F143:F146)</f>
        <v>302621.26873972599</v>
      </c>
    </row>
    <row r="148" spans="2:6" ht="13.5" thickBot="1">
      <c r="B148" s="146" t="s">
        <v>1831</v>
      </c>
      <c r="C148" s="145"/>
      <c r="D148" s="446">
        <f>Banco!D211</f>
        <v>0.38690000000000002</v>
      </c>
      <c r="E148" s="144"/>
      <c r="F148" s="447">
        <f>D148*F147</f>
        <v>117084.16887539999</v>
      </c>
    </row>
    <row r="149" spans="2:6" ht="13.5" thickBot="1">
      <c r="B149" s="150" t="s">
        <v>58</v>
      </c>
      <c r="C149" s="149"/>
      <c r="D149" s="149"/>
      <c r="E149" s="148"/>
      <c r="F149" s="151">
        <f>F148+F147</f>
        <v>419705.43761512596</v>
      </c>
    </row>
    <row r="150" spans="2:6" ht="13.5" thickBot="1">
      <c r="B150" s="150" t="s">
        <v>1314</v>
      </c>
      <c r="C150" s="149"/>
      <c r="D150" s="149"/>
      <c r="E150" s="148"/>
      <c r="F150" s="147">
        <f>'Dimens areas verdes'!D466</f>
        <v>403.24</v>
      </c>
    </row>
    <row r="151" spans="2:6" ht="13.5" thickBot="1">
      <c r="B151" s="146" t="s">
        <v>1308</v>
      </c>
      <c r="C151" s="145"/>
      <c r="D151" s="145"/>
      <c r="E151" s="144"/>
      <c r="F151" s="590">
        <f>ROUND(F149/F150,2)</f>
        <v>1040.83</v>
      </c>
    </row>
  </sheetData>
  <mergeCells count="5">
    <mergeCell ref="B102:D102"/>
    <mergeCell ref="B103:D103"/>
    <mergeCell ref="B115:D115"/>
    <mergeCell ref="B116:D116"/>
    <mergeCell ref="B139:F139"/>
  </mergeCells>
  <printOptions horizontalCentered="1"/>
  <pageMargins left="0.59055118110236227" right="0.39370078740157483" top="0.59055118110236227" bottom="0.43307086614173229" header="0" footer="0"/>
  <pageSetup paperSize="9" scale="67" fitToHeight="4" orientation="portrait" r:id="rId1"/>
  <headerFooter alignWithMargins="0"/>
  <rowBreaks count="1" manualBreakCount="1">
    <brk id="87" min="1" max="6" man="1"/>
  </rowBreaks>
  <ignoredErrors>
    <ignoredError sqref="E120" formula="1"/>
    <ignoredError sqref="D63:E63 E66" evalError="1"/>
  </ignoredError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P151"/>
  <sheetViews>
    <sheetView showGridLines="0" view="pageBreakPreview" topLeftCell="A129" zoomScaleNormal="100" zoomScaleSheetLayoutView="100" workbookViewId="0">
      <selection activeCell="G18" sqref="G18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9.19921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335" t="s">
        <v>60</v>
      </c>
      <c r="C3" s="320"/>
      <c r="D3" s="320"/>
      <c r="E3" s="320"/>
      <c r="F3" s="320"/>
      <c r="G3" s="320"/>
      <c r="H3" s="320"/>
    </row>
    <row r="4" spans="2:9">
      <c r="B4" s="335" t="s">
        <v>1663</v>
      </c>
      <c r="C4" s="320"/>
      <c r="D4" s="320"/>
      <c r="E4" s="320"/>
      <c r="F4" s="320"/>
      <c r="G4" s="320"/>
      <c r="H4" s="320"/>
    </row>
    <row r="5" spans="2:9">
      <c r="B5" s="335"/>
      <c r="C5" s="320"/>
      <c r="D5" s="320"/>
      <c r="E5" s="320"/>
      <c r="F5" s="320"/>
      <c r="G5" s="320"/>
      <c r="H5" s="320"/>
    </row>
    <row r="6" spans="2:9">
      <c r="B6" s="335" t="s">
        <v>19</v>
      </c>
      <c r="C6" s="320"/>
      <c r="D6" s="320"/>
      <c r="E6" s="320"/>
      <c r="F6" s="320"/>
      <c r="G6" s="320"/>
      <c r="H6" s="320"/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2:9" s="184" customFormat="1" ht="13.5" thickBot="1">
      <c r="B8" s="937" t="s">
        <v>20</v>
      </c>
      <c r="C8" s="912" t="s">
        <v>1292</v>
      </c>
      <c r="D8" s="912" t="s">
        <v>874</v>
      </c>
      <c r="E8" s="593" t="s">
        <v>1293</v>
      </c>
      <c r="F8" s="594"/>
      <c r="G8" s="594"/>
      <c r="H8" s="594"/>
    </row>
    <row r="9" spans="2:9">
      <c r="B9" s="595" t="s">
        <v>22</v>
      </c>
      <c r="C9" s="872">
        <f>'Salários 01 2021'!C47</f>
        <v>1530.83</v>
      </c>
      <c r="D9" s="872">
        <f>'Salários 01 2021'!C57</f>
        <v>2177.0700000000002</v>
      </c>
      <c r="E9" s="597">
        <f>'Salários 01 2021'!C43</f>
        <v>2294.25</v>
      </c>
      <c r="F9" s="598"/>
      <c r="G9" s="598"/>
      <c r="H9" s="598"/>
    </row>
    <row r="10" spans="2:9">
      <c r="B10" s="599" t="s">
        <v>95</v>
      </c>
      <c r="C10" s="873"/>
      <c r="D10" s="873"/>
      <c r="E10" s="927"/>
      <c r="F10" s="598"/>
      <c r="G10" s="598"/>
      <c r="H10" s="598"/>
    </row>
    <row r="11" spans="2:9">
      <c r="B11" s="599" t="s">
        <v>96</v>
      </c>
      <c r="C11" s="873">
        <f>(C9/220)*2*'Dimens areas verdes'!C118</f>
        <v>102.00894454545454</v>
      </c>
      <c r="D11" s="873">
        <f>(D9/220)*2*'Dimens areas verdes'!C118</f>
        <v>145.07202818181821</v>
      </c>
      <c r="E11" s="601">
        <f>(E9/220)*2*'Dimens areas verdes'!C118</f>
        <v>152.88047727272726</v>
      </c>
      <c r="F11" s="598"/>
      <c r="G11" s="598"/>
      <c r="H11" s="598"/>
    </row>
    <row r="12" spans="2:9">
      <c r="B12" s="602" t="s">
        <v>23</v>
      </c>
      <c r="C12" s="874"/>
      <c r="D12" s="874"/>
      <c r="E12" s="604"/>
      <c r="F12" s="323"/>
      <c r="G12" s="323"/>
      <c r="H12" s="323"/>
    </row>
    <row r="13" spans="2:9">
      <c r="B13" s="602" t="s">
        <v>87</v>
      </c>
      <c r="C13" s="874">
        <f>C11*'Salários 01 2021'!F15</f>
        <v>17.341520572727273</v>
      </c>
      <c r="D13" s="874">
        <f>D11*'Salários 01 2021'!F15</f>
        <v>24.662244790909099</v>
      </c>
      <c r="E13" s="604">
        <f>E11*'Salários 01 2021'!F15</f>
        <v>25.989681136363636</v>
      </c>
      <c r="F13" s="323"/>
      <c r="G13" s="323"/>
      <c r="H13" s="323"/>
    </row>
    <row r="14" spans="2:9">
      <c r="B14" s="602" t="s">
        <v>987</v>
      </c>
      <c r="C14" s="874"/>
      <c r="D14" s="874"/>
      <c r="E14" s="604"/>
      <c r="F14" s="323"/>
      <c r="G14" s="323"/>
      <c r="H14" s="323"/>
    </row>
    <row r="15" spans="2:9">
      <c r="B15" s="602" t="s">
        <v>24</v>
      </c>
      <c r="C15" s="874">
        <f>SUM(C10:C14)*$E$7</f>
        <v>88.352762317687635</v>
      </c>
      <c r="D15" s="874">
        <f>SUM(D10:D14)*$E$7</f>
        <v>125.65088759625057</v>
      </c>
      <c r="E15" s="604">
        <f>SUM(E10:E14)*$E$7</f>
        <v>132.41400086708182</v>
      </c>
      <c r="F15" s="323"/>
      <c r="G15" s="323"/>
      <c r="H15" s="323"/>
    </row>
    <row r="16" spans="2:9">
      <c r="B16" s="602" t="s">
        <v>390</v>
      </c>
      <c r="C16" s="874"/>
      <c r="D16" s="874"/>
      <c r="E16" s="604"/>
      <c r="F16" s="323"/>
      <c r="G16" s="323"/>
      <c r="H16" s="323"/>
    </row>
    <row r="17" spans="2:8">
      <c r="B17" s="605" t="s">
        <v>1004</v>
      </c>
      <c r="C17" s="875"/>
      <c r="D17" s="875"/>
      <c r="E17" s="604"/>
      <c r="F17" s="323"/>
      <c r="G17" s="323"/>
      <c r="H17" s="323"/>
    </row>
    <row r="18" spans="2:8">
      <c r="B18" s="605" t="s">
        <v>389</v>
      </c>
      <c r="C18" s="875">
        <f>Banco!$D$193*1</f>
        <v>25.71</v>
      </c>
      <c r="D18" s="875">
        <f>Banco!$D$193*1</f>
        <v>25.71</v>
      </c>
      <c r="E18" s="604">
        <f>Banco!$D$193*1</f>
        <v>25.71</v>
      </c>
      <c r="F18" s="323"/>
      <c r="G18" s="323"/>
      <c r="H18" s="323"/>
    </row>
    <row r="19" spans="2:8">
      <c r="B19" s="605" t="s">
        <v>97</v>
      </c>
      <c r="C19" s="875"/>
      <c r="D19" s="875"/>
      <c r="E19" s="604"/>
      <c r="F19" s="323"/>
      <c r="G19" s="323"/>
      <c r="H19" s="323"/>
    </row>
    <row r="20" spans="2:8">
      <c r="B20" s="454" t="s">
        <v>1775</v>
      </c>
      <c r="C20" s="875"/>
      <c r="D20" s="875"/>
      <c r="E20" s="607"/>
      <c r="F20" s="323"/>
      <c r="G20" s="323"/>
      <c r="H20" s="323"/>
    </row>
    <row r="21" spans="2:8" ht="13.5" thickBot="1">
      <c r="B21" s="608" t="s">
        <v>25</v>
      </c>
      <c r="C21" s="704">
        <f>Banco!D190*2</f>
        <v>8</v>
      </c>
      <c r="D21" s="704">
        <f>Banco!D190*2</f>
        <v>8</v>
      </c>
      <c r="E21" s="610">
        <f>Banco!D190*2</f>
        <v>8</v>
      </c>
      <c r="F21" s="323"/>
      <c r="G21" s="323"/>
      <c r="H21" s="323"/>
    </row>
    <row r="22" spans="2:8" ht="13.5" thickBot="1">
      <c r="B22" s="611" t="s">
        <v>26</v>
      </c>
      <c r="C22" s="911">
        <f>SUM(C10:C21)</f>
        <v>241.41322743586946</v>
      </c>
      <c r="D22" s="911">
        <f>SUM(D10:D21)</f>
        <v>329.09516056897786</v>
      </c>
      <c r="E22" s="613">
        <f>SUM(E10:E21)</f>
        <v>344.9941592761727</v>
      </c>
      <c r="F22" s="614"/>
      <c r="G22" s="614"/>
      <c r="H22" s="614"/>
    </row>
    <row r="23" spans="2:8">
      <c r="B23" s="320"/>
      <c r="C23" s="320"/>
      <c r="D23" s="320"/>
      <c r="E23" s="320"/>
      <c r="F23" s="320"/>
      <c r="G23" s="320"/>
      <c r="H23" s="320"/>
    </row>
    <row r="24" spans="2:8" ht="13.5" thickBot="1">
      <c r="B24" s="335" t="s">
        <v>27</v>
      </c>
      <c r="C24" s="320"/>
      <c r="D24" s="320"/>
      <c r="E24" s="320"/>
      <c r="F24" s="320"/>
      <c r="G24" s="320"/>
      <c r="H24" s="320"/>
    </row>
    <row r="25" spans="2:8">
      <c r="B25" s="946" t="s">
        <v>28</v>
      </c>
      <c r="C25" s="947" t="s">
        <v>29</v>
      </c>
      <c r="D25" s="947" t="s">
        <v>30</v>
      </c>
      <c r="E25" s="681" t="s">
        <v>26</v>
      </c>
      <c r="F25" s="320"/>
      <c r="G25" s="320"/>
      <c r="H25" s="320"/>
    </row>
    <row r="26" spans="2:8">
      <c r="B26" s="602" t="str">
        <f>'Irrigação Noturno'!B62</f>
        <v>Ajudante</v>
      </c>
      <c r="C26" s="657">
        <f>'Dimens areas verdes'!D473</f>
        <v>1</v>
      </c>
      <c r="D26" s="426">
        <f>C22</f>
        <v>241.41322743586946</v>
      </c>
      <c r="E26" s="620">
        <f>ROUND(D26*C26,2)</f>
        <v>241.41</v>
      </c>
      <c r="F26" s="320"/>
      <c r="G26" s="320"/>
      <c r="H26" s="320"/>
    </row>
    <row r="27" spans="2:8">
      <c r="B27" s="605" t="str">
        <f>'Irrigação Noturno'!B63</f>
        <v xml:space="preserve">Motorista </v>
      </c>
      <c r="C27" s="657">
        <f>'Dimens areas verdes'!D476</f>
        <v>1</v>
      </c>
      <c r="D27" s="299">
        <f>D22</f>
        <v>329.09516056897786</v>
      </c>
      <c r="E27" s="620">
        <f>ROUND(D27*C27,2)</f>
        <v>329.1</v>
      </c>
      <c r="F27" s="320"/>
      <c r="G27" s="320"/>
      <c r="H27" s="320"/>
    </row>
    <row r="28" spans="2:8">
      <c r="B28" s="605" t="str">
        <f>'Irrigação Noturno'!B64</f>
        <v xml:space="preserve">Supervisor </v>
      </c>
      <c r="C28" s="997">
        <f>'Dimens areas verdes'!D478</f>
        <v>1</v>
      </c>
      <c r="D28" s="299">
        <f>E22</f>
        <v>344.9941592761727</v>
      </c>
      <c r="E28" s="620">
        <f>ROUND(D28*C28,2)</f>
        <v>344.99</v>
      </c>
      <c r="F28" s="320"/>
      <c r="G28" s="320"/>
      <c r="H28" s="320"/>
    </row>
    <row r="29" spans="2:8" ht="13.5" thickBot="1">
      <c r="B29" s="608"/>
      <c r="C29" s="621"/>
      <c r="D29" s="622"/>
      <c r="E29" s="623"/>
      <c r="F29" s="320"/>
      <c r="G29" s="320"/>
      <c r="H29" s="320"/>
    </row>
    <row r="30" spans="2:8" ht="13.5" thickBot="1">
      <c r="B30" s="624"/>
      <c r="C30" s="624"/>
      <c r="D30" s="624"/>
      <c r="E30" s="427">
        <f>SUM(E26:E29)</f>
        <v>915.5</v>
      </c>
      <c r="F30" s="320"/>
      <c r="G30" s="320"/>
      <c r="H30" s="320"/>
    </row>
    <row r="31" spans="2:8">
      <c r="B31" s="383"/>
      <c r="C31" s="320"/>
      <c r="D31" s="320"/>
      <c r="E31" s="877"/>
      <c r="F31" s="878"/>
      <c r="G31" s="320"/>
      <c r="H31" s="320"/>
    </row>
    <row r="32" spans="2:8">
      <c r="B32" s="335" t="s">
        <v>872</v>
      </c>
      <c r="C32" s="320"/>
      <c r="D32" s="320"/>
      <c r="E32" s="320"/>
      <c r="F32" s="320"/>
      <c r="G32" s="320"/>
      <c r="H32" s="320"/>
    </row>
    <row r="33" spans="2:8" ht="13.5" thickBot="1">
      <c r="B33" s="383" t="s">
        <v>99</v>
      </c>
      <c r="C33" s="320"/>
      <c r="D33" s="320"/>
      <c r="E33" s="320"/>
      <c r="F33" s="320"/>
      <c r="G33" s="320"/>
      <c r="H33" s="320"/>
    </row>
    <row r="34" spans="2:8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948" t="s">
        <v>26</v>
      </c>
      <c r="G34" s="320"/>
      <c r="H34" s="320"/>
    </row>
    <row r="35" spans="2:8">
      <c r="B35" s="651"/>
      <c r="C35" s="938" t="str">
        <f>'Dimens areas verdes'!D7</f>
        <v>Calça de brim</v>
      </c>
      <c r="D35" s="949"/>
      <c r="E35" s="628">
        <f>Banco!$D$125</f>
        <v>29.8</v>
      </c>
      <c r="F35" s="629">
        <f t="shared" ref="F35:F41" si="0">ROUND(E35*D35/12,2)</f>
        <v>0</v>
      </c>
      <c r="G35" s="320"/>
      <c r="H35" s="320"/>
    </row>
    <row r="36" spans="2:8">
      <c r="B36" s="652"/>
      <c r="C36" s="643" t="str">
        <f>'Dimens areas verdes'!D8</f>
        <v>Camisa de brim</v>
      </c>
      <c r="D36" s="644"/>
      <c r="E36" s="426">
        <f>Banco!$D$127</f>
        <v>32.5</v>
      </c>
      <c r="F36" s="604">
        <f t="shared" si="0"/>
        <v>0</v>
      </c>
      <c r="G36" s="320"/>
      <c r="H36" s="320"/>
    </row>
    <row r="37" spans="2:8">
      <c r="B37" s="653" t="str">
        <f>B26</f>
        <v>Ajudante</v>
      </c>
      <c r="C37" s="643" t="str">
        <f>'Dimens areas verdes'!D9</f>
        <v>Calçado de proteção</v>
      </c>
      <c r="D37" s="644"/>
      <c r="E37" s="297">
        <f>Banco!$D$126</f>
        <v>33.166666666666664</v>
      </c>
      <c r="F37" s="604">
        <f t="shared" si="0"/>
        <v>0</v>
      </c>
      <c r="G37" s="320"/>
      <c r="H37" s="320"/>
    </row>
    <row r="38" spans="2:8">
      <c r="B38" s="652"/>
      <c r="C38" s="643" t="str">
        <f>'Dimens areas verdes'!D10</f>
        <v>Capa impermeável</v>
      </c>
      <c r="D38" s="644"/>
      <c r="E38" s="299">
        <f>Banco!$D$128</f>
        <v>10.8</v>
      </c>
      <c r="F38" s="604">
        <f t="shared" si="0"/>
        <v>0</v>
      </c>
      <c r="G38" s="320"/>
      <c r="H38" s="320"/>
    </row>
    <row r="39" spans="2:8">
      <c r="B39" s="652"/>
      <c r="C39" s="643" t="str">
        <f>'Dimens areas verdes'!D11</f>
        <v>Boné</v>
      </c>
      <c r="D39" s="644"/>
      <c r="E39" s="299">
        <f>Banco!$D$120</f>
        <v>6</v>
      </c>
      <c r="F39" s="604">
        <f t="shared" si="0"/>
        <v>0</v>
      </c>
      <c r="G39" s="320"/>
      <c r="H39" s="320"/>
    </row>
    <row r="40" spans="2:8">
      <c r="B40" s="652"/>
      <c r="C40" s="643" t="str">
        <f>'Dimens areas verdes'!D12</f>
        <v>Luva de vaqueta</v>
      </c>
      <c r="D40" s="644"/>
      <c r="E40" s="299">
        <f>Banco!$D$133</f>
        <v>17.55</v>
      </c>
      <c r="F40" s="604">
        <f t="shared" si="0"/>
        <v>0</v>
      </c>
      <c r="G40" s="320"/>
      <c r="H40" s="320"/>
    </row>
    <row r="41" spans="2:8" ht="13.5" thickBot="1">
      <c r="B41" s="654"/>
      <c r="C41" s="950" t="str">
        <f>'Dimens areas verdes'!D13</f>
        <v>Colete refletivo</v>
      </c>
      <c r="D41" s="951"/>
      <c r="E41" s="622">
        <f>Banco!D131</f>
        <v>13.4</v>
      </c>
      <c r="F41" s="610">
        <f t="shared" si="0"/>
        <v>0</v>
      </c>
      <c r="G41" s="320"/>
      <c r="H41" s="320"/>
    </row>
    <row r="42" spans="2:8" ht="13.5" thickBot="1">
      <c r="B42" s="637"/>
      <c r="C42" s="637"/>
      <c r="D42" s="639"/>
      <c r="E42" s="639"/>
      <c r="F42" s="640">
        <f>SUM(F35:F41)</f>
        <v>0</v>
      </c>
      <c r="G42" s="320"/>
      <c r="H42" s="320"/>
    </row>
    <row r="43" spans="2:8" ht="13.5" thickBot="1">
      <c r="B43" s="320"/>
      <c r="C43" s="320"/>
      <c r="D43" s="320"/>
      <c r="E43" s="320"/>
      <c r="F43" s="320"/>
      <c r="G43" s="320"/>
      <c r="H43" s="320"/>
    </row>
    <row r="44" spans="2:8">
      <c r="B44" s="651"/>
      <c r="C44" s="938" t="str">
        <f>'Dimens areas verdes'!D33</f>
        <v>Calça de brim</v>
      </c>
      <c r="D44" s="884"/>
      <c r="E44" s="628">
        <f>Banco!$D$125</f>
        <v>29.8</v>
      </c>
      <c r="F44" s="629">
        <f t="shared" ref="F44:F49" si="1">ROUND(E44*D44/12,2)</f>
        <v>0</v>
      </c>
      <c r="G44" s="320"/>
      <c r="H44" s="320"/>
    </row>
    <row r="45" spans="2:8">
      <c r="B45" s="652"/>
      <c r="C45" s="643" t="str">
        <f>'Dimens areas verdes'!D34</f>
        <v>Camisa de brim</v>
      </c>
      <c r="D45" s="886"/>
      <c r="E45" s="426">
        <f>Banco!$D$127</f>
        <v>32.5</v>
      </c>
      <c r="F45" s="604">
        <f t="shared" si="1"/>
        <v>0</v>
      </c>
      <c r="G45" s="320"/>
      <c r="H45" s="320"/>
    </row>
    <row r="46" spans="2:8">
      <c r="B46" s="653" t="str">
        <f>B27</f>
        <v xml:space="preserve">Motorista </v>
      </c>
      <c r="C46" s="643" t="str">
        <f>'Dimens areas verdes'!D35</f>
        <v>Calçado de proteção</v>
      </c>
      <c r="D46" s="886"/>
      <c r="E46" s="297">
        <f>Banco!$D$126</f>
        <v>33.166666666666664</v>
      </c>
      <c r="F46" s="604">
        <f t="shared" si="1"/>
        <v>0</v>
      </c>
      <c r="G46" s="320"/>
      <c r="H46" s="320"/>
    </row>
    <row r="47" spans="2:8">
      <c r="B47" s="652"/>
      <c r="C47" s="643" t="str">
        <f>'Dimens areas verdes'!D36</f>
        <v>Capa impermeável</v>
      </c>
      <c r="D47" s="886"/>
      <c r="E47" s="299">
        <f>Banco!$D$128</f>
        <v>10.8</v>
      </c>
      <c r="F47" s="604">
        <f t="shared" si="1"/>
        <v>0</v>
      </c>
      <c r="G47" s="320"/>
      <c r="H47" s="320"/>
    </row>
    <row r="48" spans="2:8">
      <c r="B48" s="652"/>
      <c r="C48" s="643" t="str">
        <f>'Dimens areas verdes'!D37</f>
        <v>Boné</v>
      </c>
      <c r="D48" s="886"/>
      <c r="E48" s="299">
        <f>Banco!$D$120</f>
        <v>6</v>
      </c>
      <c r="F48" s="604">
        <f t="shared" si="1"/>
        <v>0</v>
      </c>
      <c r="G48" s="320"/>
      <c r="H48" s="320"/>
    </row>
    <row r="49" spans="2:8" ht="13.5" thickBot="1">
      <c r="B49" s="673"/>
      <c r="C49" s="950" t="str">
        <f>'Dimens areas verdes'!D38</f>
        <v>Colete refletivo</v>
      </c>
      <c r="D49" s="881"/>
      <c r="E49" s="622">
        <f>Banco!$D$131</f>
        <v>13.4</v>
      </c>
      <c r="F49" s="610">
        <f t="shared" si="1"/>
        <v>0</v>
      </c>
      <c r="G49" s="320"/>
      <c r="H49" s="320"/>
    </row>
    <row r="50" spans="2:8" ht="13.5" thickBot="1">
      <c r="B50" s="637"/>
      <c r="C50" s="637"/>
      <c r="D50" s="639"/>
      <c r="E50" s="639"/>
      <c r="F50" s="640">
        <f>SUM(F44:F49)</f>
        <v>0</v>
      </c>
      <c r="G50" s="320"/>
      <c r="H50" s="320"/>
    </row>
    <row r="51" spans="2:8" ht="13.5" thickBot="1">
      <c r="B51" s="637"/>
      <c r="C51" s="637"/>
      <c r="D51" s="639"/>
      <c r="E51" s="639"/>
      <c r="F51" s="641"/>
      <c r="G51" s="320"/>
      <c r="H51" s="320"/>
    </row>
    <row r="52" spans="2:8">
      <c r="B52" s="651"/>
      <c r="C52" s="938" t="str">
        <f t="shared" ref="C52:C57" si="2">C44</f>
        <v>Calça de brim</v>
      </c>
      <c r="D52" s="884"/>
      <c r="E52" s="628">
        <f>Banco!$D$125</f>
        <v>29.8</v>
      </c>
      <c r="F52" s="629">
        <f t="shared" ref="F52:F57" si="3">ROUND(E52*D52/12,2)</f>
        <v>0</v>
      </c>
      <c r="G52" s="320"/>
      <c r="H52" s="320"/>
    </row>
    <row r="53" spans="2:8">
      <c r="B53" s="652"/>
      <c r="C53" s="643" t="str">
        <f t="shared" si="2"/>
        <v>Camisa de brim</v>
      </c>
      <c r="D53" s="886"/>
      <c r="E53" s="426">
        <f>Banco!$D$127</f>
        <v>32.5</v>
      </c>
      <c r="F53" s="604">
        <f t="shared" si="3"/>
        <v>0</v>
      </c>
      <c r="G53" s="320"/>
      <c r="H53" s="320"/>
    </row>
    <row r="54" spans="2:8">
      <c r="B54" s="653" t="str">
        <f>B28</f>
        <v xml:space="preserve">Supervisor </v>
      </c>
      <c r="C54" s="643" t="str">
        <f t="shared" si="2"/>
        <v>Calçado de proteção</v>
      </c>
      <c r="D54" s="886"/>
      <c r="E54" s="297">
        <f>Banco!$D$126</f>
        <v>33.166666666666664</v>
      </c>
      <c r="F54" s="604">
        <f t="shared" si="3"/>
        <v>0</v>
      </c>
      <c r="G54" s="320"/>
      <c r="H54" s="320"/>
    </row>
    <row r="55" spans="2:8">
      <c r="B55" s="652"/>
      <c r="C55" s="643" t="str">
        <f t="shared" si="2"/>
        <v>Capa impermeável</v>
      </c>
      <c r="D55" s="886"/>
      <c r="E55" s="299">
        <f>Banco!$D$128</f>
        <v>10.8</v>
      </c>
      <c r="F55" s="604">
        <f t="shared" si="3"/>
        <v>0</v>
      </c>
      <c r="G55" s="320"/>
      <c r="H55" s="320"/>
    </row>
    <row r="56" spans="2:8">
      <c r="B56" s="652"/>
      <c r="C56" s="643" t="str">
        <f t="shared" si="2"/>
        <v>Boné</v>
      </c>
      <c r="D56" s="886"/>
      <c r="E56" s="299">
        <f>Banco!$D$120</f>
        <v>6</v>
      </c>
      <c r="F56" s="604">
        <f t="shared" si="3"/>
        <v>0</v>
      </c>
      <c r="G56" s="320"/>
      <c r="H56" s="320"/>
    </row>
    <row r="57" spans="2:8" ht="13.5" thickBot="1">
      <c r="B57" s="673"/>
      <c r="C57" s="950" t="str">
        <f t="shared" si="2"/>
        <v>Colete refletivo</v>
      </c>
      <c r="D57" s="881"/>
      <c r="E57" s="622">
        <f>Banco!$D$131</f>
        <v>13.4</v>
      </c>
      <c r="F57" s="610">
        <f t="shared" si="3"/>
        <v>0</v>
      </c>
      <c r="G57" s="320"/>
      <c r="H57" s="320"/>
    </row>
    <row r="58" spans="2:8" ht="13.5" thickBot="1">
      <c r="B58" s="637"/>
      <c r="C58" s="637"/>
      <c r="D58" s="639"/>
      <c r="E58" s="639"/>
      <c r="F58" s="640">
        <f>SUM(F52:F57)</f>
        <v>0</v>
      </c>
      <c r="G58" s="320"/>
      <c r="H58" s="320"/>
    </row>
    <row r="59" spans="2:8">
      <c r="B59" s="637"/>
      <c r="C59" s="637"/>
      <c r="D59" s="639"/>
      <c r="E59" s="639"/>
      <c r="F59" s="641"/>
      <c r="G59" s="320"/>
      <c r="H59" s="320"/>
    </row>
    <row r="60" spans="2:8" ht="13.5" thickBot="1">
      <c r="B60" s="335" t="s">
        <v>993</v>
      </c>
      <c r="C60" s="320"/>
      <c r="D60" s="320"/>
      <c r="E60" s="320"/>
      <c r="F60" s="320"/>
      <c r="G60" s="320"/>
      <c r="H60" s="320"/>
    </row>
    <row r="61" spans="2:8" ht="13.5" thickBot="1">
      <c r="B61" s="615" t="s">
        <v>28</v>
      </c>
      <c r="C61" s="616" t="s">
        <v>33</v>
      </c>
      <c r="D61" s="616" t="s">
        <v>34</v>
      </c>
      <c r="E61" s="617" t="s">
        <v>26</v>
      </c>
      <c r="F61" s="320"/>
      <c r="G61" s="320"/>
      <c r="H61" s="320"/>
    </row>
    <row r="62" spans="2:8">
      <c r="B62" s="599" t="str">
        <f>B26</f>
        <v>Ajudante</v>
      </c>
      <c r="C62" s="214">
        <f>C26</f>
        <v>1</v>
      </c>
      <c r="D62" s="297">
        <f>F42</f>
        <v>0</v>
      </c>
      <c r="E62" s="656">
        <f>ROUND(D62*C62,2)</f>
        <v>0</v>
      </c>
      <c r="F62" s="320"/>
      <c r="G62" s="320"/>
      <c r="H62" s="320"/>
    </row>
    <row r="63" spans="2:8">
      <c r="B63" s="605" t="str">
        <f>B27</f>
        <v xml:space="preserve">Motorista </v>
      </c>
      <c r="C63" s="202">
        <f>C27</f>
        <v>1</v>
      </c>
      <c r="D63" s="299">
        <f>F50</f>
        <v>0</v>
      </c>
      <c r="E63" s="604">
        <f>ROUND(D63*C63,2)</f>
        <v>0</v>
      </c>
      <c r="F63" s="320"/>
      <c r="G63" s="320"/>
      <c r="H63" s="320"/>
    </row>
    <row r="64" spans="2:8">
      <c r="B64" s="605" t="str">
        <f>B54</f>
        <v xml:space="preserve">Supervisor </v>
      </c>
      <c r="C64" s="202">
        <f>C28</f>
        <v>1</v>
      </c>
      <c r="D64" s="299">
        <f>F58</f>
        <v>0</v>
      </c>
      <c r="E64" s="604">
        <f>ROUND(D64*C64,2)</f>
        <v>0</v>
      </c>
      <c r="F64" s="320"/>
      <c r="G64" s="320"/>
      <c r="H64" s="320"/>
    </row>
    <row r="65" spans="2:250" ht="15.75" customHeight="1" thickBot="1">
      <c r="B65" s="608"/>
      <c r="C65" s="658"/>
      <c r="D65" s="659"/>
      <c r="E65" s="607"/>
      <c r="F65" s="320"/>
      <c r="G65" s="320"/>
      <c r="H65" s="320"/>
    </row>
    <row r="66" spans="2:250" ht="15.75" customHeight="1" thickBot="1">
      <c r="B66" s="357"/>
      <c r="C66" s="624"/>
      <c r="D66" s="660"/>
      <c r="E66" s="661">
        <f>SUM(E62:E65)*0</f>
        <v>0</v>
      </c>
      <c r="F66" s="320"/>
      <c r="G66" s="320"/>
      <c r="H66" s="320"/>
    </row>
    <row r="67" spans="2:250">
      <c r="B67" s="320"/>
      <c r="C67" s="320"/>
      <c r="D67" s="320"/>
      <c r="E67" s="320"/>
      <c r="F67" s="320"/>
      <c r="G67" s="320"/>
      <c r="H67" s="320"/>
    </row>
    <row r="68" spans="2:250" ht="13.5" thickBot="1">
      <c r="B68" s="335" t="s">
        <v>873</v>
      </c>
      <c r="C68" s="320"/>
      <c r="D68" s="320"/>
      <c r="E68" s="320"/>
      <c r="F68" s="320"/>
      <c r="G68" s="320"/>
      <c r="H68" s="320"/>
    </row>
    <row r="69" spans="2:250" s="153" customFormat="1">
      <c r="B69" s="952" t="s">
        <v>28</v>
      </c>
      <c r="C69" s="627" t="s">
        <v>102</v>
      </c>
      <c r="D69" s="627" t="s">
        <v>103</v>
      </c>
      <c r="E69" s="627" t="s">
        <v>114</v>
      </c>
      <c r="F69" s="627" t="s">
        <v>32</v>
      </c>
      <c r="G69" s="681" t="s">
        <v>26</v>
      </c>
      <c r="H69" s="320"/>
      <c r="I69" s="181"/>
    </row>
    <row r="70" spans="2:250" s="153" customFormat="1">
      <c r="B70" s="602" t="str">
        <f>'Irrigação Diurno'!B75</f>
        <v>cone de sinalização</v>
      </c>
      <c r="C70" s="939">
        <f>'Dimens areas verdes'!E481</f>
        <v>16</v>
      </c>
      <c r="D70" s="180">
        <v>1</v>
      </c>
      <c r="E70" s="1109">
        <f>'Dimens areas verdes'!D498</f>
        <v>0.5</v>
      </c>
      <c r="F70" s="426">
        <f>'Irrigação Diurno'!F75</f>
        <v>64.900000000000006</v>
      </c>
      <c r="G70" s="604">
        <f>ROUND(C70*D70*E70*F70,2)*0</f>
        <v>0</v>
      </c>
      <c r="H70" s="320"/>
      <c r="J70" s="175"/>
      <c r="N70" s="162"/>
      <c r="O70" s="177"/>
      <c r="P70" s="176"/>
      <c r="Q70" s="166"/>
      <c r="R70" s="175"/>
      <c r="V70" s="162"/>
      <c r="W70" s="177"/>
      <c r="X70" s="176"/>
      <c r="Y70" s="166"/>
      <c r="Z70" s="175"/>
      <c r="AD70" s="162"/>
      <c r="AE70" s="177"/>
      <c r="AF70" s="176"/>
      <c r="AG70" s="166"/>
      <c r="AH70" s="175"/>
      <c r="AL70" s="162"/>
      <c r="AM70" s="177"/>
      <c r="AN70" s="176"/>
      <c r="AO70" s="166"/>
      <c r="AP70" s="175"/>
      <c r="AT70" s="162"/>
      <c r="AU70" s="177"/>
      <c r="AV70" s="176"/>
      <c r="AW70" s="166"/>
      <c r="AX70" s="175"/>
      <c r="BB70" s="162"/>
      <c r="BC70" s="177"/>
      <c r="BD70" s="176"/>
      <c r="BE70" s="166"/>
      <c r="BF70" s="175"/>
      <c r="BJ70" s="162"/>
      <c r="BK70" s="177"/>
      <c r="BL70" s="176"/>
      <c r="BM70" s="166"/>
      <c r="BN70" s="175"/>
      <c r="BR70" s="162"/>
      <c r="BS70" s="177"/>
      <c r="BT70" s="176"/>
      <c r="BU70" s="166"/>
      <c r="BV70" s="175"/>
      <c r="BZ70" s="162"/>
      <c r="CA70" s="177"/>
      <c r="CB70" s="176"/>
      <c r="CC70" s="166"/>
      <c r="CD70" s="175"/>
      <c r="CH70" s="162"/>
      <c r="CI70" s="177"/>
      <c r="CJ70" s="176"/>
      <c r="CK70" s="166"/>
      <c r="CL70" s="175"/>
      <c r="CP70" s="162"/>
      <c r="CQ70" s="177"/>
      <c r="CR70" s="176"/>
      <c r="CS70" s="166"/>
      <c r="CT70" s="175"/>
      <c r="CX70" s="162"/>
      <c r="CY70" s="177"/>
      <c r="CZ70" s="176"/>
      <c r="DA70" s="166"/>
      <c r="DB70" s="175"/>
      <c r="DF70" s="162"/>
      <c r="DG70" s="177"/>
      <c r="DH70" s="176"/>
      <c r="DI70" s="166"/>
      <c r="DJ70" s="175"/>
      <c r="DN70" s="162"/>
      <c r="DO70" s="177"/>
      <c r="DP70" s="176"/>
      <c r="DQ70" s="166"/>
      <c r="DR70" s="175"/>
      <c r="DV70" s="162"/>
      <c r="DW70" s="177"/>
      <c r="DX70" s="176"/>
      <c r="DY70" s="166"/>
      <c r="DZ70" s="175"/>
      <c r="ED70" s="162"/>
      <c r="EE70" s="177"/>
      <c r="EF70" s="176"/>
      <c r="EG70" s="166"/>
      <c r="EH70" s="175"/>
      <c r="EL70" s="162"/>
      <c r="EM70" s="177"/>
      <c r="EN70" s="176"/>
      <c r="EO70" s="166"/>
      <c r="EP70" s="175"/>
      <c r="ET70" s="162"/>
      <c r="EU70" s="177"/>
      <c r="EV70" s="176"/>
      <c r="EW70" s="166"/>
      <c r="EX70" s="175"/>
      <c r="FB70" s="162"/>
      <c r="FC70" s="177"/>
      <c r="FD70" s="176"/>
      <c r="FE70" s="166"/>
      <c r="FF70" s="175"/>
      <c r="FJ70" s="162"/>
      <c r="FK70" s="177"/>
      <c r="FL70" s="176"/>
      <c r="FM70" s="166"/>
      <c r="FN70" s="175"/>
      <c r="FR70" s="162"/>
      <c r="FS70" s="177"/>
      <c r="FT70" s="176"/>
      <c r="FU70" s="166"/>
      <c r="FV70" s="175"/>
      <c r="FZ70" s="162"/>
      <c r="GA70" s="177"/>
      <c r="GB70" s="176"/>
      <c r="GC70" s="166"/>
      <c r="GD70" s="175"/>
      <c r="GH70" s="162"/>
      <c r="GI70" s="177"/>
      <c r="GJ70" s="176"/>
      <c r="GK70" s="166"/>
      <c r="GL70" s="175"/>
      <c r="GP70" s="162"/>
      <c r="GQ70" s="177"/>
      <c r="GR70" s="176"/>
      <c r="GS70" s="166"/>
      <c r="GT70" s="175"/>
      <c r="GX70" s="162"/>
      <c r="GY70" s="177"/>
      <c r="GZ70" s="176"/>
      <c r="HA70" s="166"/>
      <c r="HB70" s="175"/>
      <c r="HF70" s="162"/>
      <c r="HG70" s="177"/>
      <c r="HH70" s="176"/>
      <c r="HI70" s="166"/>
      <c r="HJ70" s="175"/>
      <c r="HN70" s="162"/>
      <c r="HO70" s="177"/>
      <c r="HP70" s="176"/>
      <c r="HQ70" s="166"/>
      <c r="HR70" s="175"/>
      <c r="HV70" s="162"/>
      <c r="HW70" s="177"/>
      <c r="HX70" s="176"/>
      <c r="HY70" s="166"/>
      <c r="HZ70" s="175"/>
      <c r="ID70" s="162"/>
      <c r="IE70" s="177"/>
      <c r="IF70" s="176"/>
      <c r="IG70" s="166"/>
      <c r="IH70" s="175"/>
      <c r="IL70" s="162"/>
      <c r="IM70" s="177"/>
      <c r="IN70" s="176"/>
      <c r="IO70" s="166"/>
      <c r="IP70" s="175"/>
    </row>
    <row r="71" spans="2:250" s="153" customFormat="1" ht="13.5" thickBot="1">
      <c r="B71" s="663"/>
      <c r="C71" s="621"/>
      <c r="D71" s="664"/>
      <c r="E71" s="609"/>
      <c r="F71" s="622"/>
      <c r="G71" s="610"/>
      <c r="H71" s="320"/>
      <c r="J71" s="175"/>
      <c r="O71" s="177"/>
      <c r="P71" s="176"/>
      <c r="Q71" s="166"/>
      <c r="R71" s="175"/>
      <c r="W71" s="177"/>
      <c r="X71" s="176"/>
      <c r="Y71" s="166"/>
      <c r="Z71" s="175"/>
      <c r="AE71" s="177"/>
      <c r="AF71" s="176"/>
      <c r="AG71" s="166"/>
      <c r="AH71" s="175"/>
      <c r="AM71" s="177"/>
      <c r="AN71" s="176"/>
      <c r="AO71" s="166"/>
      <c r="AP71" s="175"/>
      <c r="AU71" s="177"/>
      <c r="AV71" s="176"/>
      <c r="AW71" s="166"/>
      <c r="AX71" s="175"/>
      <c r="BC71" s="177"/>
      <c r="BD71" s="176"/>
      <c r="BE71" s="166"/>
      <c r="BF71" s="175"/>
      <c r="BK71" s="177"/>
      <c r="BL71" s="176"/>
      <c r="BM71" s="166"/>
      <c r="BN71" s="175"/>
      <c r="BS71" s="177"/>
      <c r="BT71" s="176"/>
      <c r="BU71" s="166"/>
      <c r="BV71" s="175"/>
      <c r="CA71" s="177"/>
      <c r="CB71" s="176"/>
      <c r="CC71" s="166"/>
      <c r="CD71" s="175"/>
      <c r="CI71" s="177"/>
      <c r="CJ71" s="176"/>
      <c r="CK71" s="166"/>
      <c r="CL71" s="175"/>
      <c r="CQ71" s="177"/>
      <c r="CR71" s="176"/>
      <c r="CS71" s="166"/>
      <c r="CT71" s="175"/>
      <c r="CY71" s="177"/>
      <c r="CZ71" s="176"/>
      <c r="DA71" s="166"/>
      <c r="DB71" s="175"/>
      <c r="DG71" s="177"/>
      <c r="DH71" s="176"/>
      <c r="DI71" s="166"/>
      <c r="DJ71" s="175"/>
      <c r="DO71" s="177"/>
      <c r="DP71" s="176"/>
      <c r="DQ71" s="166"/>
      <c r="DR71" s="175"/>
      <c r="DW71" s="177"/>
      <c r="DX71" s="176"/>
      <c r="DY71" s="166"/>
      <c r="DZ71" s="175"/>
      <c r="EE71" s="177"/>
      <c r="EF71" s="176"/>
      <c r="EG71" s="166"/>
      <c r="EH71" s="175"/>
      <c r="EM71" s="177"/>
      <c r="EN71" s="176"/>
      <c r="EO71" s="166"/>
      <c r="EP71" s="175"/>
      <c r="EU71" s="177"/>
      <c r="EV71" s="176"/>
      <c r="EW71" s="166"/>
      <c r="EX71" s="175"/>
      <c r="FC71" s="177"/>
      <c r="FD71" s="176"/>
      <c r="FE71" s="166"/>
      <c r="FF71" s="175"/>
      <c r="FK71" s="177"/>
      <c r="FL71" s="176"/>
      <c r="FM71" s="166"/>
      <c r="FN71" s="175"/>
      <c r="FS71" s="177"/>
      <c r="FT71" s="176"/>
      <c r="FU71" s="166"/>
      <c r="FV71" s="175"/>
      <c r="GA71" s="177"/>
      <c r="GB71" s="176"/>
      <c r="GC71" s="166"/>
      <c r="GD71" s="175"/>
      <c r="GI71" s="177"/>
      <c r="GJ71" s="176"/>
      <c r="GK71" s="166"/>
      <c r="GL71" s="175"/>
      <c r="GQ71" s="177"/>
      <c r="GR71" s="176"/>
      <c r="GS71" s="166"/>
      <c r="GT71" s="175"/>
      <c r="GY71" s="177"/>
      <c r="GZ71" s="176"/>
      <c r="HA71" s="166"/>
      <c r="HB71" s="175"/>
      <c r="HG71" s="177"/>
      <c r="HH71" s="176"/>
      <c r="HI71" s="166"/>
      <c r="HJ71" s="175"/>
      <c r="HO71" s="177"/>
      <c r="HP71" s="176"/>
      <c r="HQ71" s="166"/>
      <c r="HR71" s="175"/>
      <c r="HW71" s="177"/>
      <c r="HX71" s="176"/>
      <c r="HY71" s="166"/>
      <c r="HZ71" s="175"/>
      <c r="IE71" s="177"/>
      <c r="IF71" s="176"/>
      <c r="IG71" s="166"/>
      <c r="IH71" s="175"/>
      <c r="IM71" s="177"/>
      <c r="IN71" s="176"/>
      <c r="IO71" s="166"/>
      <c r="IP71" s="175"/>
    </row>
    <row r="72" spans="2:250" s="153" customFormat="1" ht="20.100000000000001" customHeight="1" thickBot="1">
      <c r="B72" s="637"/>
      <c r="C72" s="637"/>
      <c r="D72" s="639"/>
      <c r="E72" s="650"/>
      <c r="F72" s="665"/>
      <c r="G72" s="661">
        <f>SUM(G70:G71)*0</f>
        <v>0</v>
      </c>
      <c r="H72" s="320"/>
      <c r="J72" s="170"/>
      <c r="N72" s="172"/>
      <c r="O72" s="172"/>
      <c r="P72" s="171"/>
      <c r="Q72" s="171"/>
      <c r="R72" s="170"/>
      <c r="V72" s="172"/>
      <c r="W72" s="172"/>
      <c r="X72" s="171"/>
      <c r="Y72" s="171"/>
      <c r="Z72" s="170"/>
      <c r="AD72" s="172"/>
      <c r="AE72" s="172"/>
      <c r="AF72" s="171"/>
      <c r="AG72" s="171"/>
      <c r="AH72" s="170"/>
      <c r="AL72" s="172"/>
      <c r="AM72" s="172"/>
      <c r="AN72" s="171"/>
      <c r="AO72" s="171"/>
      <c r="AP72" s="170"/>
      <c r="AT72" s="172"/>
      <c r="AU72" s="172"/>
      <c r="AV72" s="171"/>
      <c r="AW72" s="171"/>
      <c r="AX72" s="170"/>
      <c r="BB72" s="172"/>
      <c r="BC72" s="172"/>
      <c r="BD72" s="171"/>
      <c r="BE72" s="171"/>
      <c r="BF72" s="170"/>
      <c r="BJ72" s="172"/>
      <c r="BK72" s="172"/>
      <c r="BL72" s="171"/>
      <c r="BM72" s="171"/>
      <c r="BN72" s="170"/>
      <c r="BR72" s="172"/>
      <c r="BS72" s="172"/>
      <c r="BT72" s="171"/>
      <c r="BU72" s="171"/>
      <c r="BV72" s="170"/>
      <c r="BZ72" s="172"/>
      <c r="CA72" s="172"/>
      <c r="CB72" s="171"/>
      <c r="CC72" s="171"/>
      <c r="CD72" s="170"/>
      <c r="CH72" s="172"/>
      <c r="CI72" s="172"/>
      <c r="CJ72" s="171"/>
      <c r="CK72" s="171"/>
      <c r="CL72" s="170"/>
      <c r="CP72" s="172"/>
      <c r="CQ72" s="172"/>
      <c r="CR72" s="171"/>
      <c r="CS72" s="171"/>
      <c r="CT72" s="170"/>
      <c r="CX72" s="172"/>
      <c r="CY72" s="172"/>
      <c r="CZ72" s="171"/>
      <c r="DA72" s="171"/>
      <c r="DB72" s="170"/>
      <c r="DF72" s="172"/>
      <c r="DG72" s="172"/>
      <c r="DH72" s="171"/>
      <c r="DI72" s="171"/>
      <c r="DJ72" s="170"/>
      <c r="DN72" s="172"/>
      <c r="DO72" s="172"/>
      <c r="DP72" s="171"/>
      <c r="DQ72" s="171"/>
      <c r="DR72" s="170"/>
      <c r="DV72" s="172"/>
      <c r="DW72" s="172"/>
      <c r="DX72" s="171"/>
      <c r="DY72" s="171"/>
      <c r="DZ72" s="170"/>
      <c r="ED72" s="172"/>
      <c r="EE72" s="172"/>
      <c r="EF72" s="171"/>
      <c r="EG72" s="171"/>
      <c r="EH72" s="170"/>
      <c r="EL72" s="172"/>
      <c r="EM72" s="172"/>
      <c r="EN72" s="171"/>
      <c r="EO72" s="171"/>
      <c r="EP72" s="170"/>
      <c r="ET72" s="172"/>
      <c r="EU72" s="172"/>
      <c r="EV72" s="171"/>
      <c r="EW72" s="171"/>
      <c r="EX72" s="170"/>
      <c r="FB72" s="172"/>
      <c r="FC72" s="172"/>
      <c r="FD72" s="171"/>
      <c r="FE72" s="171"/>
      <c r="FF72" s="170"/>
      <c r="FJ72" s="172"/>
      <c r="FK72" s="172"/>
      <c r="FL72" s="171"/>
      <c r="FM72" s="171"/>
      <c r="FN72" s="170"/>
      <c r="FR72" s="172"/>
      <c r="FS72" s="172"/>
      <c r="FT72" s="171"/>
      <c r="FU72" s="171"/>
      <c r="FV72" s="170"/>
      <c r="FZ72" s="172"/>
      <c r="GA72" s="172"/>
      <c r="GB72" s="171"/>
      <c r="GC72" s="171"/>
      <c r="GD72" s="170"/>
      <c r="GH72" s="172"/>
      <c r="GI72" s="172"/>
      <c r="GJ72" s="171"/>
      <c r="GK72" s="171"/>
      <c r="GL72" s="170"/>
      <c r="GP72" s="172"/>
      <c r="GQ72" s="172"/>
      <c r="GR72" s="171"/>
      <c r="GS72" s="171"/>
      <c r="GT72" s="170"/>
      <c r="GX72" s="172"/>
      <c r="GY72" s="172"/>
      <c r="GZ72" s="171"/>
      <c r="HA72" s="171"/>
      <c r="HB72" s="170"/>
      <c r="HF72" s="172"/>
      <c r="HG72" s="172"/>
      <c r="HH72" s="171"/>
      <c r="HI72" s="171"/>
      <c r="HJ72" s="170"/>
      <c r="HN72" s="172"/>
      <c r="HO72" s="172"/>
      <c r="HP72" s="171"/>
      <c r="HQ72" s="171"/>
      <c r="HR72" s="170"/>
      <c r="HV72" s="172"/>
      <c r="HW72" s="172"/>
      <c r="HX72" s="171"/>
      <c r="HY72" s="171"/>
      <c r="HZ72" s="170"/>
      <c r="ID72" s="172"/>
      <c r="IE72" s="172"/>
      <c r="IF72" s="171"/>
      <c r="IG72" s="171"/>
      <c r="IH72" s="170"/>
      <c r="IL72" s="172"/>
      <c r="IM72" s="172"/>
      <c r="IN72" s="171"/>
      <c r="IO72" s="171"/>
      <c r="IP72" s="170"/>
    </row>
    <row r="73" spans="2:250">
      <c r="B73" s="335" t="s">
        <v>976</v>
      </c>
      <c r="C73" s="320"/>
      <c r="D73" s="320"/>
      <c r="E73" s="320"/>
      <c r="F73" s="320"/>
      <c r="G73" s="320"/>
      <c r="H73" s="320"/>
    </row>
    <row r="74" spans="2:250">
      <c r="B74" s="335" t="s">
        <v>651</v>
      </c>
      <c r="C74" s="320"/>
      <c r="D74" s="320"/>
      <c r="E74" s="415"/>
      <c r="F74" s="356"/>
      <c r="G74" s="666"/>
      <c r="H74" s="320"/>
    </row>
    <row r="75" spans="2:250" ht="13.5" thickBot="1">
      <c r="B75" s="335"/>
      <c r="C75" s="320"/>
      <c r="D75" s="320"/>
      <c r="E75" s="415"/>
      <c r="F75" s="356"/>
      <c r="G75" s="666"/>
      <c r="H75" s="320"/>
    </row>
    <row r="76" spans="2:250">
      <c r="B76" s="335"/>
      <c r="C76" s="320"/>
      <c r="D76" s="320"/>
      <c r="E76" s="667" t="s">
        <v>36</v>
      </c>
      <c r="F76" s="668"/>
      <c r="G76" s="197">
        <f>'Dimens areas verdes'!D487</f>
        <v>60</v>
      </c>
      <c r="H76" s="320"/>
    </row>
    <row r="77" spans="2:250" ht="13.5" thickBot="1">
      <c r="B77" s="357" t="s">
        <v>38</v>
      </c>
      <c r="C77" s="320"/>
      <c r="D77" s="320"/>
      <c r="E77" s="669" t="s">
        <v>37</v>
      </c>
      <c r="F77" s="356"/>
      <c r="G77" s="198">
        <f>'Dimens areas verdes'!E481</f>
        <v>16</v>
      </c>
      <c r="H77" s="320"/>
    </row>
    <row r="78" spans="2:250" ht="13.5" thickBot="1">
      <c r="B78" s="670"/>
      <c r="C78" s="722" t="s">
        <v>39</v>
      </c>
      <c r="D78" s="671" t="s">
        <v>40</v>
      </c>
      <c r="E78" s="671" t="s">
        <v>41</v>
      </c>
      <c r="F78" s="672" t="s">
        <v>26</v>
      </c>
      <c r="G78" s="356"/>
      <c r="H78" s="320"/>
    </row>
    <row r="79" spans="2:250" ht="13.5" thickBot="1">
      <c r="B79" s="673" t="s">
        <v>104</v>
      </c>
      <c r="C79" s="674">
        <f>G76</f>
        <v>60</v>
      </c>
      <c r="D79" s="609">
        <f>Banco!D67</f>
        <v>4.2300000000000004</v>
      </c>
      <c r="E79" s="704">
        <f>'Irrigação Noturno'!E79</f>
        <v>2.2000000000000002</v>
      </c>
      <c r="F79" s="427">
        <f>(C79/E79)*D79</f>
        <v>115.36363636363636</v>
      </c>
      <c r="G79" s="356"/>
      <c r="H79" s="320"/>
    </row>
    <row r="80" spans="2:250">
      <c r="B80" s="320"/>
      <c r="C80" s="320"/>
      <c r="D80" s="320"/>
      <c r="E80" s="320"/>
      <c r="F80" s="320"/>
      <c r="G80" s="320"/>
      <c r="H80" s="320"/>
    </row>
    <row r="81" spans="2:8" ht="13.5" thickBot="1">
      <c r="B81" s="383" t="s">
        <v>42</v>
      </c>
      <c r="C81" s="320"/>
      <c r="D81" s="320"/>
      <c r="E81" s="320"/>
      <c r="F81" s="320"/>
      <c r="G81" s="320"/>
      <c r="H81" s="320"/>
    </row>
    <row r="82" spans="2:8" ht="13.5" thickBot="1">
      <c r="B82" s="595" t="s">
        <v>393</v>
      </c>
      <c r="C82" s="676"/>
      <c r="D82" s="677"/>
      <c r="E82" s="677">
        <f>Banco!D229</f>
        <v>0.1</v>
      </c>
      <c r="F82" s="672" t="s">
        <v>26</v>
      </c>
      <c r="G82" s="320"/>
      <c r="H82" s="320"/>
    </row>
    <row r="83" spans="2:8" ht="13.5" thickBot="1">
      <c r="B83" s="608" t="s">
        <v>105</v>
      </c>
      <c r="C83" s="678"/>
      <c r="D83" s="678"/>
      <c r="E83" s="679"/>
      <c r="F83" s="427">
        <f>F79*E82</f>
        <v>11.536363636363637</v>
      </c>
      <c r="G83" s="320"/>
      <c r="H83" s="320"/>
    </row>
    <row r="84" spans="2:8">
      <c r="B84" s="357"/>
      <c r="C84" s="356"/>
      <c r="D84" s="356"/>
      <c r="E84" s="356"/>
      <c r="F84" s="403"/>
      <c r="G84" s="320"/>
      <c r="H84" s="320"/>
    </row>
    <row r="85" spans="2:8" ht="13.5" thickBot="1">
      <c r="B85" s="357" t="s">
        <v>961</v>
      </c>
      <c r="C85" s="320"/>
      <c r="D85" s="320"/>
      <c r="E85" s="320"/>
      <c r="F85" s="320"/>
      <c r="G85" s="320"/>
      <c r="H85" s="320"/>
    </row>
    <row r="86" spans="2:8" ht="13.5" thickBot="1">
      <c r="B86" s="625"/>
      <c r="C86" s="680" t="s">
        <v>45</v>
      </c>
      <c r="D86" s="627" t="s">
        <v>32</v>
      </c>
      <c r="E86" s="672" t="s">
        <v>26</v>
      </c>
      <c r="F86" s="320"/>
      <c r="G86" s="320"/>
      <c r="H86" s="320"/>
    </row>
    <row r="87" spans="2:8" ht="13.5" thickBot="1">
      <c r="B87" s="673" t="s">
        <v>109</v>
      </c>
      <c r="C87" s="682">
        <f>G77*'Dimens areas verdes'!D122</f>
        <v>128</v>
      </c>
      <c r="D87" s="723">
        <f>Banco!D185</f>
        <v>35</v>
      </c>
      <c r="E87" s="427">
        <f>C87*D87*0</f>
        <v>0</v>
      </c>
      <c r="F87" s="320"/>
      <c r="G87" s="320"/>
      <c r="H87" s="320"/>
    </row>
    <row r="88" spans="2:8">
      <c r="B88" s="320"/>
      <c r="C88" s="320"/>
      <c r="D88" s="320"/>
      <c r="E88" s="320"/>
      <c r="F88" s="320"/>
      <c r="G88" s="320"/>
      <c r="H88" s="320"/>
    </row>
    <row r="89" spans="2:8" ht="13.5" thickBot="1">
      <c r="B89" s="383" t="s">
        <v>46</v>
      </c>
      <c r="C89" s="335"/>
      <c r="D89" s="335"/>
      <c r="E89" s="335"/>
      <c r="F89" s="320"/>
      <c r="G89" s="320"/>
      <c r="H89" s="320"/>
    </row>
    <row r="90" spans="2:8" ht="13.5" thickBot="1">
      <c r="B90" s="615" t="s">
        <v>28</v>
      </c>
      <c r="C90" s="616" t="s">
        <v>50</v>
      </c>
      <c r="D90" s="616" t="s">
        <v>32</v>
      </c>
      <c r="E90" s="617" t="s">
        <v>76</v>
      </c>
      <c r="F90" s="320"/>
      <c r="G90" s="320"/>
      <c r="H90" s="320"/>
    </row>
    <row r="91" spans="2:8">
      <c r="B91" s="599" t="s">
        <v>47</v>
      </c>
      <c r="C91" s="213">
        <v>6</v>
      </c>
      <c r="D91" s="686">
        <f>Banco!D105</f>
        <v>2567</v>
      </c>
      <c r="E91" s="687">
        <f>D91*C91</f>
        <v>15402</v>
      </c>
      <c r="F91" s="356"/>
      <c r="G91" s="320"/>
      <c r="H91" s="320"/>
    </row>
    <row r="92" spans="2:8" ht="13.5" thickBot="1">
      <c r="B92" s="602" t="s">
        <v>49</v>
      </c>
      <c r="C92" s="180">
        <v>12</v>
      </c>
      <c r="D92" s="892">
        <f>Banco!D106</f>
        <v>460</v>
      </c>
      <c r="E92" s="941">
        <f>D92*C92</f>
        <v>5520</v>
      </c>
      <c r="F92" s="320"/>
      <c r="G92" s="320"/>
      <c r="H92" s="320"/>
    </row>
    <row r="93" spans="2:8" ht="13.5" thickBot="1">
      <c r="B93" s="689" t="s">
        <v>106</v>
      </c>
      <c r="C93" s="690"/>
      <c r="D93" s="690"/>
      <c r="E93" s="942">
        <f>SUM(E91:E92)</f>
        <v>20922</v>
      </c>
      <c r="F93" s="320"/>
      <c r="G93" s="320"/>
      <c r="H93" s="320"/>
    </row>
    <row r="94" spans="2:8" ht="13.5" thickBot="1">
      <c r="B94" s="320"/>
      <c r="C94" s="320"/>
      <c r="D94" s="320"/>
      <c r="E94" s="320"/>
      <c r="F94" s="320"/>
      <c r="G94" s="320"/>
      <c r="H94" s="320"/>
    </row>
    <row r="95" spans="2:8" ht="13.5" thickBot="1">
      <c r="B95" s="437" t="s">
        <v>108</v>
      </c>
      <c r="C95" s="438"/>
      <c r="D95" s="438"/>
      <c r="E95" s="692">
        <f>Banco!D249</f>
        <v>80000</v>
      </c>
      <c r="F95" s="320"/>
      <c r="G95" s="320"/>
      <c r="H95" s="320"/>
    </row>
    <row r="96" spans="2:8" ht="13.5" thickBot="1">
      <c r="B96" s="357"/>
      <c r="C96" s="356"/>
      <c r="D96" s="356"/>
      <c r="E96" s="395"/>
      <c r="F96" s="320"/>
      <c r="G96" s="320"/>
      <c r="H96" s="320"/>
    </row>
    <row r="97" spans="2:8" ht="13.5" thickBot="1">
      <c r="B97" s="320"/>
      <c r="C97" s="320"/>
      <c r="D97" s="320"/>
      <c r="E97" s="693" t="s">
        <v>26</v>
      </c>
      <c r="F97" s="320"/>
      <c r="G97" s="320"/>
      <c r="H97" s="320"/>
    </row>
    <row r="98" spans="2:8" ht="13.5" thickBot="1">
      <c r="B98" s="437" t="s">
        <v>107</v>
      </c>
      <c r="C98" s="438"/>
      <c r="D98" s="438"/>
      <c r="E98" s="427">
        <f>(E93*C79)/E95</f>
        <v>15.6915</v>
      </c>
      <c r="F98" s="320"/>
      <c r="G98" s="320"/>
      <c r="H98" s="320"/>
    </row>
    <row r="99" spans="2:8">
      <c r="B99" s="320"/>
      <c r="C99" s="320"/>
      <c r="D99" s="320"/>
      <c r="E99" s="320"/>
      <c r="F99" s="320"/>
      <c r="G99" s="320"/>
      <c r="H99" s="320"/>
    </row>
    <row r="100" spans="2:8">
      <c r="B100" s="357" t="s">
        <v>962</v>
      </c>
      <c r="C100" s="320"/>
      <c r="D100" s="320"/>
      <c r="E100" s="320"/>
      <c r="F100" s="320"/>
      <c r="G100" s="320"/>
      <c r="H100" s="320"/>
    </row>
    <row r="101" spans="2:8" ht="13.5" thickBot="1">
      <c r="B101" s="320"/>
      <c r="C101" s="320"/>
      <c r="D101" s="320"/>
      <c r="E101" s="320"/>
      <c r="F101" s="320"/>
      <c r="G101" s="320"/>
      <c r="H101" s="320"/>
    </row>
    <row r="102" spans="2:8">
      <c r="B102" s="1374" t="s">
        <v>396</v>
      </c>
      <c r="C102" s="1375"/>
      <c r="D102" s="1375"/>
      <c r="E102" s="694">
        <f>'Irrigação Diurno'!E108</f>
        <v>0.3</v>
      </c>
      <c r="F102" s="320"/>
      <c r="G102" s="320"/>
      <c r="H102" s="320"/>
    </row>
    <row r="103" spans="2:8" ht="13.5" thickBot="1">
      <c r="B103" s="1376" t="s">
        <v>465</v>
      </c>
      <c r="C103" s="1377"/>
      <c r="D103" s="1377"/>
      <c r="E103" s="695">
        <f>'Irrigação Diurno'!E109</f>
        <v>0.2</v>
      </c>
      <c r="F103" s="320"/>
      <c r="G103" s="320"/>
      <c r="H103" s="320"/>
    </row>
    <row r="104" spans="2:8">
      <c r="B104" s="320"/>
      <c r="C104" s="320"/>
      <c r="D104" s="320"/>
      <c r="E104" s="320"/>
      <c r="F104" s="320"/>
      <c r="G104" s="320"/>
      <c r="H104" s="320"/>
    </row>
    <row r="105" spans="2:8" ht="13.5" thickBot="1">
      <c r="B105" s="357" t="s">
        <v>407</v>
      </c>
      <c r="C105" s="320"/>
      <c r="D105" s="320"/>
      <c r="E105" s="320"/>
      <c r="F105" s="320"/>
      <c r="G105" s="320"/>
      <c r="H105" s="320"/>
    </row>
    <row r="106" spans="2:8" ht="13.5" thickBot="1">
      <c r="B106" s="696"/>
      <c r="C106" s="627" t="s">
        <v>43</v>
      </c>
      <c r="D106" s="627" t="s">
        <v>81</v>
      </c>
      <c r="E106" s="627" t="s">
        <v>80</v>
      </c>
      <c r="F106" s="482" t="s">
        <v>1328</v>
      </c>
      <c r="G106" s="672" t="s">
        <v>26</v>
      </c>
      <c r="H106" s="320"/>
    </row>
    <row r="107" spans="2:8" ht="13.5" thickBot="1">
      <c r="B107" s="634" t="s">
        <v>1123</v>
      </c>
      <c r="C107" s="621">
        <f>G77</f>
        <v>16</v>
      </c>
      <c r="D107" s="697">
        <f>Banco!D159</f>
        <v>313951</v>
      </c>
      <c r="E107" s="698">
        <f>D107*E102</f>
        <v>94185.3</v>
      </c>
      <c r="F107" s="699">
        <f>'Irrigação Noturno'!F107</f>
        <v>30</v>
      </c>
      <c r="G107" s="427">
        <f>(C107*E107/F107)*0</f>
        <v>0</v>
      </c>
      <c r="H107" s="320"/>
    </row>
    <row r="108" spans="2:8">
      <c r="B108" s="357"/>
      <c r="C108" s="356"/>
      <c r="D108" s="700"/>
      <c r="E108" s="700"/>
      <c r="F108" s="356"/>
      <c r="G108" s="403"/>
      <c r="H108" s="320"/>
    </row>
    <row r="109" spans="2:8" ht="13.5" thickBot="1">
      <c r="B109" s="357" t="s">
        <v>466</v>
      </c>
      <c r="C109" s="320"/>
      <c r="D109" s="320"/>
      <c r="E109" s="320"/>
      <c r="F109" s="320"/>
      <c r="G109" s="320"/>
      <c r="H109" s="320"/>
    </row>
    <row r="110" spans="2:8" ht="13.5" thickBot="1">
      <c r="B110" s="696"/>
      <c r="C110" s="627" t="s">
        <v>43</v>
      </c>
      <c r="D110" s="627" t="s">
        <v>81</v>
      </c>
      <c r="E110" s="627" t="s">
        <v>80</v>
      </c>
      <c r="F110" s="482" t="s">
        <v>1328</v>
      </c>
      <c r="G110" s="672" t="s">
        <v>26</v>
      </c>
      <c r="H110" s="320"/>
    </row>
    <row r="111" spans="2:8" ht="13.5" thickBot="1">
      <c r="B111" s="634" t="s">
        <v>1157</v>
      </c>
      <c r="C111" s="621">
        <f>C107</f>
        <v>16</v>
      </c>
      <c r="D111" s="697">
        <f>Banco!D154</f>
        <v>41000</v>
      </c>
      <c r="E111" s="698">
        <f>D111*E103</f>
        <v>8200</v>
      </c>
      <c r="F111" s="699">
        <f>F107</f>
        <v>30</v>
      </c>
      <c r="G111" s="427">
        <f>(C111*E111/F111)*0</f>
        <v>0</v>
      </c>
      <c r="H111" s="320"/>
    </row>
    <row r="112" spans="2:8">
      <c r="B112" s="357"/>
      <c r="C112" s="356"/>
      <c r="D112" s="700"/>
      <c r="E112" s="700"/>
      <c r="F112" s="356"/>
      <c r="G112" s="403"/>
      <c r="H112" s="320"/>
    </row>
    <row r="113" spans="2:8">
      <c r="B113" s="357" t="s">
        <v>963</v>
      </c>
      <c r="C113" s="320"/>
      <c r="D113" s="320"/>
      <c r="E113" s="320"/>
      <c r="F113" s="320"/>
      <c r="G113" s="320"/>
      <c r="H113" s="320"/>
    </row>
    <row r="114" spans="2:8" ht="13.5" thickBot="1">
      <c r="B114" s="357"/>
      <c r="C114" s="320"/>
      <c r="D114" s="320"/>
      <c r="E114" s="320"/>
      <c r="F114" s="320"/>
      <c r="G114" s="320"/>
      <c r="H114" s="320"/>
    </row>
    <row r="115" spans="2:8">
      <c r="B115" s="1374" t="s">
        <v>396</v>
      </c>
      <c r="C115" s="1375"/>
      <c r="D115" s="1375"/>
      <c r="E115" s="694">
        <f>'Irrigação Diurno'!E121</f>
        <v>0.48</v>
      </c>
      <c r="F115" s="320"/>
      <c r="G115" s="320"/>
      <c r="H115" s="320"/>
    </row>
    <row r="116" spans="2:8" ht="13.5" thickBot="1">
      <c r="B116" s="1376" t="s">
        <v>467</v>
      </c>
      <c r="C116" s="1377"/>
      <c r="D116" s="1377"/>
      <c r="E116" s="695">
        <f>'Irrigação Diurno'!E122</f>
        <v>0.25</v>
      </c>
      <c r="F116" s="320"/>
      <c r="G116" s="320"/>
      <c r="H116" s="320"/>
    </row>
    <row r="117" spans="2:8">
      <c r="B117" s="357"/>
      <c r="C117" s="320"/>
      <c r="D117" s="320"/>
      <c r="E117" s="320"/>
      <c r="F117" s="320"/>
      <c r="G117" s="320"/>
      <c r="H117" s="320"/>
    </row>
    <row r="118" spans="2:8" ht="13.5" thickBot="1">
      <c r="B118" s="357" t="s">
        <v>408</v>
      </c>
      <c r="C118" s="320"/>
      <c r="D118" s="320"/>
      <c r="E118" s="320"/>
      <c r="F118" s="320"/>
      <c r="G118" s="320"/>
      <c r="H118" s="320"/>
    </row>
    <row r="119" spans="2:8" ht="13.5" thickBot="1">
      <c r="B119" s="696"/>
      <c r="C119" s="627" t="s">
        <v>43</v>
      </c>
      <c r="D119" s="627" t="s">
        <v>81</v>
      </c>
      <c r="E119" s="627" t="s">
        <v>1036</v>
      </c>
      <c r="F119" s="482" t="s">
        <v>1328</v>
      </c>
      <c r="G119" s="672" t="s">
        <v>26</v>
      </c>
      <c r="H119" s="320"/>
    </row>
    <row r="120" spans="2:8" ht="13.5" thickBot="1">
      <c r="B120" s="634" t="s">
        <v>1126</v>
      </c>
      <c r="C120" s="701">
        <f>G77</f>
        <v>16</v>
      </c>
      <c r="D120" s="697">
        <f>D107</f>
        <v>313951</v>
      </c>
      <c r="E120" s="698">
        <f>D120*E115</f>
        <v>150696.47999999998</v>
      </c>
      <c r="F120" s="699">
        <f>'Irrigação Noturno'!F120</f>
        <v>30</v>
      </c>
      <c r="G120" s="427">
        <f>(C120*E120/F120)*0</f>
        <v>0</v>
      </c>
      <c r="H120" s="320"/>
    </row>
    <row r="121" spans="2:8">
      <c r="B121" s="357"/>
      <c r="C121" s="356"/>
      <c r="D121" s="700"/>
      <c r="E121" s="700"/>
      <c r="F121" s="356"/>
      <c r="G121" s="403"/>
      <c r="H121" s="320"/>
    </row>
    <row r="122" spans="2:8" ht="13.5" thickBot="1">
      <c r="B122" s="357" t="s">
        <v>468</v>
      </c>
      <c r="C122" s="320"/>
      <c r="D122" s="320"/>
      <c r="E122" s="320"/>
      <c r="F122" s="320"/>
      <c r="G122" s="320"/>
      <c r="H122" s="320"/>
    </row>
    <row r="123" spans="2:8" ht="13.5" thickBot="1">
      <c r="B123" s="696"/>
      <c r="C123" s="627" t="s">
        <v>43</v>
      </c>
      <c r="D123" s="627" t="s">
        <v>81</v>
      </c>
      <c r="E123" s="627" t="s">
        <v>1036</v>
      </c>
      <c r="F123" s="482" t="s">
        <v>1328</v>
      </c>
      <c r="G123" s="672" t="s">
        <v>26</v>
      </c>
      <c r="H123" s="320"/>
    </row>
    <row r="124" spans="2:8" ht="13.5" thickBot="1">
      <c r="B124" s="634" t="s">
        <v>1158</v>
      </c>
      <c r="C124" s="621">
        <f>C120</f>
        <v>16</v>
      </c>
      <c r="D124" s="697">
        <f>D111</f>
        <v>41000</v>
      </c>
      <c r="E124" s="698">
        <f>D124*E116</f>
        <v>10250</v>
      </c>
      <c r="F124" s="699">
        <f>'Irrigação Noturno'!F124</f>
        <v>30</v>
      </c>
      <c r="G124" s="427">
        <f>(C124*E124/F124)*0</f>
        <v>0</v>
      </c>
      <c r="H124" s="320"/>
    </row>
    <row r="125" spans="2:8">
      <c r="B125" s="357"/>
      <c r="C125" s="320"/>
      <c r="D125" s="320"/>
      <c r="E125" s="320"/>
      <c r="F125" s="320"/>
      <c r="G125" s="320"/>
      <c r="H125" s="320"/>
    </row>
    <row r="126" spans="2:8" ht="13.5" thickBot="1">
      <c r="B126" s="383" t="s">
        <v>964</v>
      </c>
      <c r="C126" s="320"/>
      <c r="D126" s="320"/>
      <c r="E126" s="320"/>
      <c r="F126" s="320"/>
      <c r="G126" s="320"/>
      <c r="H126" s="320"/>
    </row>
    <row r="127" spans="2:8" ht="13.5" thickBot="1">
      <c r="B127" s="615" t="s">
        <v>28</v>
      </c>
      <c r="C127" s="617" t="s">
        <v>79</v>
      </c>
      <c r="D127" s="320"/>
      <c r="E127" s="320"/>
      <c r="F127" s="320"/>
      <c r="G127" s="320"/>
      <c r="H127" s="320"/>
    </row>
    <row r="128" spans="2:8">
      <c r="B128" s="599" t="s">
        <v>54</v>
      </c>
      <c r="C128" s="687">
        <f>Banco!D269*D107</f>
        <v>3139.51</v>
      </c>
      <c r="D128" s="320"/>
      <c r="E128" s="320"/>
      <c r="F128" s="320"/>
      <c r="G128" s="320"/>
      <c r="H128" s="320"/>
    </row>
    <row r="129" spans="2:8">
      <c r="B129" s="602" t="s">
        <v>55</v>
      </c>
      <c r="C129" s="688">
        <f>Banco!D267</f>
        <v>5.78</v>
      </c>
      <c r="D129" s="320"/>
      <c r="E129" s="320"/>
      <c r="F129" s="320"/>
      <c r="G129" s="320"/>
      <c r="H129" s="320"/>
    </row>
    <row r="130" spans="2:8" ht="13.5" thickBot="1">
      <c r="B130" s="602" t="s">
        <v>56</v>
      </c>
      <c r="C130" s="688">
        <f>D107*Banco!D272</f>
        <v>4709.2649999999994</v>
      </c>
      <c r="D130" s="320"/>
      <c r="E130" s="320"/>
      <c r="F130" s="320"/>
      <c r="G130" s="320"/>
      <c r="H130" s="320"/>
    </row>
    <row r="131" spans="2:8" ht="13.5" thickBot="1">
      <c r="B131" s="602" t="s">
        <v>85</v>
      </c>
      <c r="C131" s="688">
        <f>SUM(C128:C130)</f>
        <v>7854.5550000000003</v>
      </c>
      <c r="D131" s="693" t="s">
        <v>26</v>
      </c>
      <c r="E131" s="320"/>
      <c r="F131" s="320"/>
      <c r="G131" s="320"/>
      <c r="H131" s="320"/>
    </row>
    <row r="132" spans="2:8" ht="13.5" thickBot="1">
      <c r="B132" s="608" t="s">
        <v>86</v>
      </c>
      <c r="C132" s="702">
        <f>C131/12</f>
        <v>654.54624999999999</v>
      </c>
      <c r="D132" s="703">
        <f>G77*C132*0</f>
        <v>0</v>
      </c>
      <c r="E132" s="320"/>
      <c r="F132" s="320"/>
      <c r="G132" s="320"/>
      <c r="H132" s="320"/>
    </row>
    <row r="133" spans="2:8">
      <c r="B133" s="357"/>
      <c r="C133" s="700"/>
      <c r="D133" s="852"/>
      <c r="E133" s="320"/>
      <c r="F133" s="320"/>
      <c r="G133" s="320"/>
      <c r="H133" s="320"/>
    </row>
    <row r="134" spans="2:8" ht="13.5" thickBot="1">
      <c r="B134" s="357" t="s">
        <v>965</v>
      </c>
      <c r="C134" s="320"/>
      <c r="D134" s="320"/>
      <c r="E134" s="415"/>
      <c r="F134" s="320"/>
      <c r="G134" s="320"/>
      <c r="H134" s="320"/>
    </row>
    <row r="135" spans="2:8" ht="13.5" thickBot="1">
      <c r="B135" s="670"/>
      <c r="C135" s="722" t="s">
        <v>442</v>
      </c>
      <c r="D135" s="627" t="s">
        <v>81</v>
      </c>
      <c r="E135" s="672" t="s">
        <v>26</v>
      </c>
      <c r="F135" s="320"/>
      <c r="G135" s="320"/>
      <c r="H135" s="320"/>
    </row>
    <row r="136" spans="2:8" ht="13.5" thickBot="1">
      <c r="B136" s="673" t="s">
        <v>441</v>
      </c>
      <c r="C136" s="674">
        <f>G77</f>
        <v>16</v>
      </c>
      <c r="D136" s="704">
        <f>Banco!D274</f>
        <v>160</v>
      </c>
      <c r="E136" s="661">
        <f>C136*D136*0</f>
        <v>0</v>
      </c>
      <c r="F136" s="320"/>
      <c r="G136" s="320"/>
      <c r="H136" s="320"/>
    </row>
    <row r="137" spans="2:8" ht="13.5" thickBot="1">
      <c r="B137" s="357"/>
      <c r="C137" s="700"/>
      <c r="D137" s="852"/>
      <c r="E137" s="320"/>
      <c r="F137" s="320"/>
      <c r="G137" s="320"/>
      <c r="H137" s="320"/>
    </row>
    <row r="138" spans="2:8" ht="13.5" thickBot="1">
      <c r="B138" s="320"/>
      <c r="C138" s="320"/>
      <c r="D138" s="320"/>
      <c r="E138" s="320"/>
      <c r="F138" s="320"/>
      <c r="G138" s="693" t="s">
        <v>26</v>
      </c>
      <c r="H138" s="320"/>
    </row>
    <row r="139" spans="2:8" ht="13.5" thickBot="1">
      <c r="B139" s="1371" t="s">
        <v>652</v>
      </c>
      <c r="C139" s="1372"/>
      <c r="D139" s="1372"/>
      <c r="E139" s="1372"/>
      <c r="F139" s="1372"/>
      <c r="G139" s="427">
        <f>(D132+G124+G120+G111+G107+E98+E87+F83+F79+E136)</f>
        <v>142.5915</v>
      </c>
      <c r="H139" s="320"/>
    </row>
    <row r="140" spans="2:8">
      <c r="B140" s="335"/>
      <c r="C140" s="320"/>
      <c r="D140" s="320"/>
      <c r="E140" s="320"/>
      <c r="F140" s="320"/>
      <c r="G140" s="320"/>
      <c r="H140" s="320"/>
    </row>
    <row r="141" spans="2:8">
      <c r="B141" s="160" t="s">
        <v>61</v>
      </c>
    </row>
    <row r="142" spans="2:8" ht="13.5" thickBot="1"/>
    <row r="143" spans="2:8">
      <c r="B143" s="159" t="s">
        <v>57</v>
      </c>
      <c r="C143" s="158"/>
      <c r="D143" s="158"/>
      <c r="E143" s="157"/>
      <c r="F143" s="156">
        <f>E30</f>
        <v>915.5</v>
      </c>
    </row>
    <row r="144" spans="2:8">
      <c r="B144" s="154" t="s">
        <v>124</v>
      </c>
      <c r="C144" s="153"/>
      <c r="D144" s="153"/>
      <c r="E144" s="152"/>
      <c r="F144" s="155">
        <f>E66</f>
        <v>0</v>
      </c>
    </row>
    <row r="145" spans="2:6">
      <c r="B145" s="154" t="s">
        <v>125</v>
      </c>
      <c r="C145" s="153"/>
      <c r="D145" s="153"/>
      <c r="E145" s="152"/>
      <c r="F145" s="155">
        <f>G72</f>
        <v>0</v>
      </c>
    </row>
    <row r="146" spans="2:6" ht="13.5" thickBot="1">
      <c r="B146" s="154" t="s">
        <v>470</v>
      </c>
      <c r="C146" s="153"/>
      <c r="D146" s="153"/>
      <c r="E146" s="152"/>
      <c r="F146" s="155">
        <f>G139</f>
        <v>142.5915</v>
      </c>
    </row>
    <row r="147" spans="2:6">
      <c r="B147" s="159" t="s">
        <v>1827</v>
      </c>
      <c r="C147" s="158"/>
      <c r="D147" s="158"/>
      <c r="E147" s="157"/>
      <c r="F147" s="156">
        <f>SUM(F143:F146)</f>
        <v>1058.0915</v>
      </c>
    </row>
    <row r="148" spans="2:6" ht="13.5" thickBot="1">
      <c r="B148" s="146" t="s">
        <v>1831</v>
      </c>
      <c r="C148" s="145"/>
      <c r="D148" s="446">
        <f>Banco!D211</f>
        <v>0.38690000000000002</v>
      </c>
      <c r="E148" s="144"/>
      <c r="F148" s="447">
        <f>D148*F147</f>
        <v>409.37560135000001</v>
      </c>
    </row>
    <row r="149" spans="2:6" ht="13.5" thickBot="1">
      <c r="B149" s="150" t="s">
        <v>58</v>
      </c>
      <c r="C149" s="149"/>
      <c r="D149" s="149"/>
      <c r="E149" s="148"/>
      <c r="F149" s="151">
        <f>F148+F147</f>
        <v>1467.4671013500001</v>
      </c>
    </row>
    <row r="150" spans="2:6" ht="13.5" thickBot="1">
      <c r="B150" s="150" t="s">
        <v>1005</v>
      </c>
      <c r="C150" s="149"/>
      <c r="D150" s="149"/>
      <c r="E150" s="148"/>
      <c r="F150" s="147">
        <f>'Dimens areas verdes'!C118</f>
        <v>7.33</v>
      </c>
    </row>
    <row r="151" spans="2:6" ht="13.5" thickBot="1">
      <c r="B151" s="146" t="s">
        <v>977</v>
      </c>
      <c r="C151" s="145"/>
      <c r="D151" s="145"/>
      <c r="E151" s="144"/>
      <c r="F151" s="590">
        <f>ROUND(F149/F150,2)</f>
        <v>200.2</v>
      </c>
    </row>
  </sheetData>
  <mergeCells count="5">
    <mergeCell ref="B102:D102"/>
    <mergeCell ref="B103:D103"/>
    <mergeCell ref="B115:D115"/>
    <mergeCell ref="B116:D116"/>
    <mergeCell ref="B139:F139"/>
  </mergeCells>
  <printOptions horizontalCentered="1"/>
  <pageMargins left="0.59055118110236227" right="0.39370078740157483" top="0.59055118110236227" bottom="0.43307086614173229" header="0" footer="0"/>
  <pageSetup paperSize="9" scale="67" fitToHeight="4" orientation="portrait" r:id="rId1"/>
  <headerFooter alignWithMargins="0"/>
  <rowBreaks count="1" manualBreakCount="1">
    <brk id="87" min="1" max="6" man="1"/>
  </rowBreaks>
  <ignoredErrors>
    <ignoredError sqref="E120" formula="1"/>
  </ignoredError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152"/>
  <sheetViews>
    <sheetView showGridLines="0" view="pageBreakPreview" topLeftCell="A130" zoomScaleNormal="100" zoomScaleSheetLayoutView="100" workbookViewId="0">
      <selection activeCell="E15" sqref="E15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9.19921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1664</v>
      </c>
    </row>
    <row r="5" spans="2:9">
      <c r="B5" s="335"/>
      <c r="C5" s="320"/>
      <c r="D5" s="320"/>
      <c r="E5" s="320"/>
      <c r="F5" s="320"/>
      <c r="G5" s="320"/>
    </row>
    <row r="6" spans="2:9">
      <c r="B6" s="335" t="s">
        <v>19</v>
      </c>
      <c r="C6" s="320"/>
      <c r="D6" s="320"/>
      <c r="E6" s="320"/>
      <c r="F6" s="320"/>
      <c r="G6" s="320"/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185"/>
      <c r="I7" s="160"/>
    </row>
    <row r="8" spans="2:9" s="184" customFormat="1" ht="13.5" thickBot="1">
      <c r="B8" s="1297" t="s">
        <v>20</v>
      </c>
      <c r="C8" s="943" t="s">
        <v>1292</v>
      </c>
      <c r="D8" s="943" t="s">
        <v>874</v>
      </c>
      <c r="E8" s="925" t="s">
        <v>1293</v>
      </c>
      <c r="F8" s="594"/>
      <c r="G8" s="594"/>
      <c r="H8" s="186"/>
    </row>
    <row r="9" spans="2:9">
      <c r="B9" s="595" t="s">
        <v>22</v>
      </c>
      <c r="C9" s="596">
        <f>'Salários 01 2021'!C47</f>
        <v>1530.83</v>
      </c>
      <c r="D9" s="596">
        <f>'Salários 01 2021'!C57</f>
        <v>2177.0700000000002</v>
      </c>
      <c r="E9" s="597">
        <f>'Salários 01 2021'!C43</f>
        <v>2294.25</v>
      </c>
      <c r="F9" s="598"/>
      <c r="G9" s="598"/>
      <c r="H9" s="187"/>
    </row>
    <row r="10" spans="2:9">
      <c r="B10" s="602" t="s">
        <v>95</v>
      </c>
      <c r="C10" s="926"/>
      <c r="D10" s="926"/>
      <c r="E10" s="927"/>
      <c r="F10" s="598"/>
      <c r="G10" s="598"/>
      <c r="H10" s="187"/>
    </row>
    <row r="11" spans="2:9">
      <c r="B11" s="602" t="s">
        <v>96</v>
      </c>
      <c r="C11" s="926"/>
      <c r="D11" s="926"/>
      <c r="E11" s="927"/>
      <c r="F11" s="598"/>
      <c r="G11" s="598"/>
      <c r="H11" s="187"/>
    </row>
    <row r="12" spans="2:9">
      <c r="B12" s="602" t="s">
        <v>23</v>
      </c>
      <c r="C12" s="603"/>
      <c r="D12" s="603"/>
      <c r="E12" s="604"/>
      <c r="F12" s="323"/>
      <c r="G12" s="323"/>
      <c r="H12" s="175"/>
    </row>
    <row r="13" spans="2:9">
      <c r="B13" s="602" t="s">
        <v>87</v>
      </c>
      <c r="C13" s="606">
        <f>'Salários 01 2021'!F47</f>
        <v>260.24110000000002</v>
      </c>
      <c r="D13" s="603">
        <f>'Salários 01 2021'!F57</f>
        <v>370.10190000000006</v>
      </c>
      <c r="E13" s="604">
        <f>'Salários 01 2021'!F57</f>
        <v>370.10190000000006</v>
      </c>
      <c r="F13" s="323"/>
      <c r="G13" s="323"/>
      <c r="H13" s="175"/>
    </row>
    <row r="14" spans="2:9">
      <c r="B14" s="602" t="s">
        <v>987</v>
      </c>
      <c r="C14" s="926">
        <f>'Salários 01 2021'!H6</f>
        <v>67.47</v>
      </c>
      <c r="D14" s="926">
        <f>'Salários 01 2021'!H7</f>
        <v>287.32</v>
      </c>
      <c r="E14" s="604">
        <f>'Salários 01 2021'!H5</f>
        <v>418.26</v>
      </c>
      <c r="F14" s="323"/>
      <c r="G14" s="323"/>
      <c r="H14" s="175"/>
    </row>
    <row r="15" spans="2:9">
      <c r="B15" s="602" t="s">
        <v>24</v>
      </c>
      <c r="C15" s="603">
        <f>SUM(C9:C14)*$E$7</f>
        <v>1375.8408055080001</v>
      </c>
      <c r="D15" s="603">
        <f>SUM(D9:D14)*$E$7</f>
        <v>2098.3176637320003</v>
      </c>
      <c r="E15" s="604">
        <f>SUM(E9:E14)*$E$7</f>
        <v>2281.9959373320003</v>
      </c>
      <c r="F15" s="323"/>
      <c r="G15" s="323"/>
      <c r="H15" s="175"/>
    </row>
    <row r="16" spans="2:9">
      <c r="B16" s="602" t="s">
        <v>390</v>
      </c>
      <c r="C16" s="455">
        <f>'Salários 01 2021'!$J$14</f>
        <v>599</v>
      </c>
      <c r="D16" s="603"/>
      <c r="E16" s="456">
        <f>'Salários 01 2021'!$J$14</f>
        <v>599</v>
      </c>
      <c r="F16" s="323"/>
      <c r="G16" s="323"/>
      <c r="H16" s="175"/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4">
        <f>'Salários 01 2021'!$K$15</f>
        <v>65</v>
      </c>
      <c r="F17" s="323"/>
      <c r="G17" s="323"/>
      <c r="H17" s="175"/>
    </row>
    <row r="18" spans="2:8">
      <c r="B18" s="602" t="s">
        <v>389</v>
      </c>
      <c r="C18" s="603"/>
      <c r="D18" s="603">
        <f>'Salários 01 2021'!$J$15</f>
        <v>641.75</v>
      </c>
      <c r="E18" s="604"/>
      <c r="F18" s="323"/>
      <c r="G18" s="323"/>
      <c r="H18" s="175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4">
        <f>Banco!$D$197</f>
        <v>72</v>
      </c>
      <c r="F19" s="323"/>
      <c r="G19" s="323"/>
      <c r="H19" s="175"/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604">
        <f>D20</f>
        <v>8.5</v>
      </c>
      <c r="F20" s="323"/>
      <c r="G20" s="323"/>
      <c r="H20" s="175"/>
    </row>
    <row r="21" spans="2:8" ht="13.5" thickBot="1">
      <c r="B21" s="608" t="s">
        <v>25</v>
      </c>
      <c r="C21" s="609">
        <f>'Salários 01 2021'!L46</f>
        <v>109.76663835616441</v>
      </c>
      <c r="D21" s="609">
        <f>'Salários 01 2021'!L56</f>
        <v>70.992238356164393</v>
      </c>
      <c r="E21" s="610">
        <f>'Salários 01 2021'!L43</f>
        <v>63.961438356164393</v>
      </c>
      <c r="F21" s="323"/>
      <c r="G21" s="323"/>
      <c r="H21" s="175"/>
    </row>
    <row r="22" spans="2:8" ht="13.5" thickBot="1">
      <c r="B22" s="928" t="s">
        <v>26</v>
      </c>
      <c r="C22" s="944">
        <f>SUM(C9:C21)</f>
        <v>4088.6485438641648</v>
      </c>
      <c r="D22" s="944">
        <f>SUM(D9:D21)</f>
        <v>5791.0518020881645</v>
      </c>
      <c r="E22" s="929">
        <f>SUM(E9:E21)</f>
        <v>6173.0692756881645</v>
      </c>
      <c r="F22" s="614"/>
      <c r="G22" s="614"/>
      <c r="H22" s="188"/>
    </row>
    <row r="23" spans="2:8">
      <c r="B23" s="320"/>
      <c r="C23" s="320"/>
      <c r="D23" s="320"/>
      <c r="E23" s="320"/>
      <c r="F23" s="320"/>
      <c r="G23" s="320"/>
    </row>
    <row r="24" spans="2:8" ht="13.5" thickBot="1">
      <c r="B24" s="335" t="s">
        <v>27</v>
      </c>
      <c r="C24" s="320"/>
      <c r="D24" s="320"/>
      <c r="E24" s="320"/>
      <c r="F24" s="320"/>
      <c r="G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2:8">
      <c r="B26" s="599" t="str">
        <f>'Irrigação Noturno'!B62</f>
        <v>Ajudante</v>
      </c>
      <c r="C26" s="618">
        <f>'Dimens areas verdes'!E473</f>
        <v>16</v>
      </c>
      <c r="D26" s="297">
        <f>C22</f>
        <v>4088.6485438641648</v>
      </c>
      <c r="E26" s="619">
        <f>ROUND(D26*C26,2)</f>
        <v>65418.38</v>
      </c>
      <c r="F26" s="320"/>
      <c r="G26" s="320"/>
    </row>
    <row r="27" spans="2:8">
      <c r="B27" s="599" t="str">
        <f>'Irrigação Noturno'!B63</f>
        <v xml:space="preserve">Motorista </v>
      </c>
      <c r="C27" s="997">
        <f>'Dimens areas verdes'!E476</f>
        <v>16</v>
      </c>
      <c r="D27" s="299">
        <f>D22</f>
        <v>5791.0518020881645</v>
      </c>
      <c r="E27" s="619">
        <f>ROUND(D27*C27,2)</f>
        <v>92656.83</v>
      </c>
      <c r="F27" s="320"/>
      <c r="G27" s="320"/>
    </row>
    <row r="28" spans="2:8">
      <c r="B28" s="599" t="str">
        <f>'Irrigação Noturno'!B64</f>
        <v xml:space="preserve">Supervisor </v>
      </c>
      <c r="C28" s="997">
        <f>'Dimens areas verdes'!E478</f>
        <v>1</v>
      </c>
      <c r="D28" s="299">
        <f>E22</f>
        <v>6173.0692756881645</v>
      </c>
      <c r="E28" s="619">
        <f>ROUND(D28*C28,2)</f>
        <v>6173.07</v>
      </c>
      <c r="F28" s="320"/>
      <c r="G28" s="320"/>
    </row>
    <row r="29" spans="2:8" ht="13.5" thickBot="1">
      <c r="B29" s="608"/>
      <c r="C29" s="621"/>
      <c r="D29" s="622"/>
      <c r="E29" s="623"/>
      <c r="F29" s="320"/>
      <c r="G29" s="320"/>
    </row>
    <row r="30" spans="2:8" ht="13.5" thickBot="1">
      <c r="B30" s="624"/>
      <c r="C30" s="624"/>
      <c r="D30" s="624"/>
      <c r="E30" s="427">
        <f>SUM(E26:E29)</f>
        <v>164248.28</v>
      </c>
      <c r="F30" s="320"/>
      <c r="G30" s="320"/>
    </row>
    <row r="31" spans="2:8">
      <c r="B31" s="383"/>
      <c r="C31" s="320"/>
      <c r="D31" s="320"/>
      <c r="E31" s="877"/>
      <c r="F31" s="878"/>
      <c r="G31" s="320"/>
    </row>
    <row r="32" spans="2:8">
      <c r="B32" s="335" t="s">
        <v>98</v>
      </c>
      <c r="C32" s="320"/>
      <c r="D32" s="320"/>
      <c r="E32" s="320"/>
      <c r="F32" s="320"/>
      <c r="G32" s="320"/>
    </row>
    <row r="33" spans="2:7" ht="13.5" thickBot="1">
      <c r="B33" s="335" t="s">
        <v>99</v>
      </c>
      <c r="C33" s="320"/>
      <c r="D33" s="320"/>
      <c r="E33" s="320"/>
      <c r="F33" s="320"/>
      <c r="G33" s="320"/>
    </row>
    <row r="34" spans="2:7" ht="13.5" thickBot="1">
      <c r="B34" s="615" t="s">
        <v>28</v>
      </c>
      <c r="C34" s="616" t="s">
        <v>20</v>
      </c>
      <c r="D34" s="616" t="s">
        <v>31</v>
      </c>
      <c r="E34" s="616" t="s">
        <v>32</v>
      </c>
      <c r="F34" s="617" t="s">
        <v>26</v>
      </c>
      <c r="G34" s="320"/>
    </row>
    <row r="35" spans="2:7">
      <c r="B35" s="651"/>
      <c r="C35" s="626" t="str">
        <f>'Dimens areas verdes'!D7</f>
        <v>Calça de brim</v>
      </c>
      <c r="D35" s="884">
        <f>'Dimens areas verdes'!E7</f>
        <v>4</v>
      </c>
      <c r="E35" s="628">
        <f>Banco!$D$125</f>
        <v>29.8</v>
      </c>
      <c r="F35" s="629">
        <f t="shared" ref="F35:F41" si="0">ROUND(E35*D35/12,2)</f>
        <v>9.93</v>
      </c>
      <c r="G35" s="320"/>
    </row>
    <row r="36" spans="2:7">
      <c r="B36" s="652"/>
      <c r="C36" s="643" t="str">
        <f>'Dimens areas verdes'!D8</f>
        <v>Camisa de brim</v>
      </c>
      <c r="D36" s="886">
        <f>'Dimens areas verdes'!E8</f>
        <v>4</v>
      </c>
      <c r="E36" s="426">
        <f>Banco!$D$127</f>
        <v>32.5</v>
      </c>
      <c r="F36" s="604">
        <f t="shared" si="0"/>
        <v>10.83</v>
      </c>
      <c r="G36" s="320"/>
    </row>
    <row r="37" spans="2:7">
      <c r="B37" s="653" t="str">
        <f>B26</f>
        <v>Ajudante</v>
      </c>
      <c r="C37" s="643" t="str">
        <f>'Dimens areas verdes'!D9</f>
        <v>Calçado de proteção</v>
      </c>
      <c r="D37" s="886">
        <f>'Dimens areas verdes'!E9</f>
        <v>3</v>
      </c>
      <c r="E37" s="297">
        <f>Banco!$D$126</f>
        <v>33.166666666666664</v>
      </c>
      <c r="F37" s="604">
        <f t="shared" si="0"/>
        <v>8.2899999999999991</v>
      </c>
      <c r="G37" s="320"/>
    </row>
    <row r="38" spans="2:7">
      <c r="B38" s="652"/>
      <c r="C38" s="643" t="str">
        <f>'Dimens areas verdes'!D10</f>
        <v>Capa impermeável</v>
      </c>
      <c r="D38" s="886">
        <f>'Dimens areas verdes'!E10</f>
        <v>6</v>
      </c>
      <c r="E38" s="299">
        <f>Banco!$D$128</f>
        <v>10.8</v>
      </c>
      <c r="F38" s="604">
        <f t="shared" si="0"/>
        <v>5.4</v>
      </c>
      <c r="G38" s="320"/>
    </row>
    <row r="39" spans="2:7">
      <c r="B39" s="652"/>
      <c r="C39" s="643" t="str">
        <f>'Dimens areas verdes'!D11</f>
        <v>Boné</v>
      </c>
      <c r="D39" s="886">
        <f>'Dimens areas verdes'!E11</f>
        <v>2</v>
      </c>
      <c r="E39" s="299">
        <f>Banco!$D$120</f>
        <v>6</v>
      </c>
      <c r="F39" s="604">
        <f t="shared" si="0"/>
        <v>1</v>
      </c>
      <c r="G39" s="320"/>
    </row>
    <row r="40" spans="2:7">
      <c r="B40" s="652"/>
      <c r="C40" s="643" t="str">
        <f>'Dimens areas verdes'!D12</f>
        <v>Luva de vaqueta</v>
      </c>
      <c r="D40" s="886">
        <f>'Dimens areas verdes'!E12</f>
        <v>12</v>
      </c>
      <c r="E40" s="299">
        <f>Banco!$D$133</f>
        <v>17.55</v>
      </c>
      <c r="F40" s="604">
        <f t="shared" si="0"/>
        <v>17.55</v>
      </c>
      <c r="G40" s="320"/>
    </row>
    <row r="41" spans="2:7" ht="13.5" thickBot="1">
      <c r="B41" s="654"/>
      <c r="C41" s="645" t="str">
        <f>'Dimens areas verdes'!D13</f>
        <v>Colete refletivo</v>
      </c>
      <c r="D41" s="890">
        <f>'Dimens areas verdes'!E13</f>
        <v>2</v>
      </c>
      <c r="E41" s="622">
        <f>Banco!D131</f>
        <v>13.4</v>
      </c>
      <c r="F41" s="610">
        <f t="shared" si="0"/>
        <v>2.23</v>
      </c>
      <c r="G41" s="320"/>
    </row>
    <row r="42" spans="2:7" ht="13.5" thickBot="1">
      <c r="B42" s="637"/>
      <c r="C42" s="637"/>
      <c r="D42" s="639"/>
      <c r="E42" s="639"/>
      <c r="F42" s="640">
        <f>SUM(F35:F41)</f>
        <v>55.23</v>
      </c>
      <c r="G42" s="320"/>
    </row>
    <row r="43" spans="2:7" ht="13.5" thickBot="1">
      <c r="B43" s="320"/>
      <c r="C43" s="320"/>
      <c r="D43" s="320"/>
      <c r="E43" s="320"/>
      <c r="F43" s="320"/>
      <c r="G43" s="320"/>
    </row>
    <row r="44" spans="2:7">
      <c r="B44" s="651"/>
      <c r="C44" s="938" t="str">
        <f>'Dimens areas verdes'!D33</f>
        <v>Calça de brim</v>
      </c>
      <c r="D44" s="884">
        <f>'Dimens areas verdes'!E33</f>
        <v>3</v>
      </c>
      <c r="E44" s="628">
        <f>Banco!$D$125</f>
        <v>29.8</v>
      </c>
      <c r="F44" s="629">
        <f t="shared" ref="F44:F49" si="1">ROUND(E44*D44/12,2)</f>
        <v>7.45</v>
      </c>
      <c r="G44" s="320"/>
    </row>
    <row r="45" spans="2:7">
      <c r="B45" s="652"/>
      <c r="C45" s="643" t="str">
        <f>'Dimens areas verdes'!D34</f>
        <v>Camisa de brim</v>
      </c>
      <c r="D45" s="886">
        <f>'Dimens areas verdes'!E34</f>
        <v>3</v>
      </c>
      <c r="E45" s="426">
        <f>Banco!$D$127</f>
        <v>32.5</v>
      </c>
      <c r="F45" s="604">
        <f t="shared" si="1"/>
        <v>8.1300000000000008</v>
      </c>
      <c r="G45" s="320"/>
    </row>
    <row r="46" spans="2:7">
      <c r="B46" s="653" t="str">
        <f>B27</f>
        <v xml:space="preserve">Motorista </v>
      </c>
      <c r="C46" s="643" t="str">
        <f>'Dimens areas verdes'!D35</f>
        <v>Calçado de proteção</v>
      </c>
      <c r="D46" s="886">
        <f>'Dimens areas verdes'!E35</f>
        <v>2</v>
      </c>
      <c r="E46" s="297">
        <f>Banco!$D$126</f>
        <v>33.166666666666664</v>
      </c>
      <c r="F46" s="604">
        <f t="shared" si="1"/>
        <v>5.53</v>
      </c>
      <c r="G46" s="320"/>
    </row>
    <row r="47" spans="2:7">
      <c r="B47" s="652"/>
      <c r="C47" s="643" t="str">
        <f>'Dimens areas verdes'!D36</f>
        <v>Capa impermeável</v>
      </c>
      <c r="D47" s="886">
        <f>'Dimens areas verdes'!E36</f>
        <v>3</v>
      </c>
      <c r="E47" s="299">
        <f>Banco!$D$128</f>
        <v>10.8</v>
      </c>
      <c r="F47" s="604">
        <f t="shared" si="1"/>
        <v>2.7</v>
      </c>
      <c r="G47" s="320"/>
    </row>
    <row r="48" spans="2:7">
      <c r="B48" s="652"/>
      <c r="C48" s="643" t="str">
        <f>'Dimens areas verdes'!D37</f>
        <v>Boné</v>
      </c>
      <c r="D48" s="886">
        <f>'Dimens areas verdes'!E37</f>
        <v>2</v>
      </c>
      <c r="E48" s="426">
        <f>Banco!$D$120</f>
        <v>6</v>
      </c>
      <c r="F48" s="604">
        <f t="shared" si="1"/>
        <v>1</v>
      </c>
      <c r="G48" s="320"/>
    </row>
    <row r="49" spans="2:7" ht="13.5" thickBot="1">
      <c r="B49" s="673"/>
      <c r="C49" s="645" t="str">
        <f>'Dimens areas verdes'!D38</f>
        <v>Colete refletivo</v>
      </c>
      <c r="D49" s="890">
        <f>'Dimens areas verdes'!E38</f>
        <v>2</v>
      </c>
      <c r="E49" s="883">
        <f>Banco!$D$131</f>
        <v>13.4</v>
      </c>
      <c r="F49" s="610">
        <f t="shared" si="1"/>
        <v>2.23</v>
      </c>
      <c r="G49" s="320"/>
    </row>
    <row r="50" spans="2:7" ht="13.5" thickBot="1">
      <c r="B50" s="637"/>
      <c r="C50" s="637"/>
      <c r="D50" s="639"/>
      <c r="E50" s="639"/>
      <c r="F50" s="640">
        <f>SUM(F44:F49)</f>
        <v>27.040000000000003</v>
      </c>
      <c r="G50" s="320"/>
    </row>
    <row r="51" spans="2:7" ht="13.5" thickBot="1">
      <c r="B51" s="320"/>
      <c r="C51" s="320"/>
      <c r="D51" s="320"/>
      <c r="E51" s="320"/>
      <c r="F51" s="320"/>
      <c r="G51" s="320"/>
    </row>
    <row r="52" spans="2:7">
      <c r="B52" s="651"/>
      <c r="C52" s="938" t="str">
        <f t="shared" ref="C52:D57" si="2">C44</f>
        <v>Calça de brim</v>
      </c>
      <c r="D52" s="884">
        <f t="shared" si="2"/>
        <v>3</v>
      </c>
      <c r="E52" s="628">
        <f>Banco!$D$125</f>
        <v>29.8</v>
      </c>
      <c r="F52" s="629">
        <f t="shared" ref="F52:F57" si="3">ROUND(E52*D52/12,2)</f>
        <v>7.45</v>
      </c>
      <c r="G52" s="320"/>
    </row>
    <row r="53" spans="2:7">
      <c r="B53" s="652"/>
      <c r="C53" s="643" t="str">
        <f t="shared" si="2"/>
        <v>Camisa de brim</v>
      </c>
      <c r="D53" s="886">
        <f t="shared" si="2"/>
        <v>3</v>
      </c>
      <c r="E53" s="426">
        <f>Banco!$D$127</f>
        <v>32.5</v>
      </c>
      <c r="F53" s="604">
        <f t="shared" si="3"/>
        <v>8.1300000000000008</v>
      </c>
      <c r="G53" s="320"/>
    </row>
    <row r="54" spans="2:7">
      <c r="B54" s="653" t="str">
        <f>B28</f>
        <v xml:space="preserve">Supervisor </v>
      </c>
      <c r="C54" s="643" t="str">
        <f t="shared" si="2"/>
        <v>Calçado de proteção</v>
      </c>
      <c r="D54" s="886">
        <f t="shared" si="2"/>
        <v>2</v>
      </c>
      <c r="E54" s="297">
        <f>Banco!$D$126</f>
        <v>33.166666666666664</v>
      </c>
      <c r="F54" s="604">
        <f t="shared" si="3"/>
        <v>5.53</v>
      </c>
      <c r="G54" s="320"/>
    </row>
    <row r="55" spans="2:7">
      <c r="B55" s="652"/>
      <c r="C55" s="643" t="str">
        <f t="shared" si="2"/>
        <v>Capa impermeável</v>
      </c>
      <c r="D55" s="886">
        <f t="shared" si="2"/>
        <v>3</v>
      </c>
      <c r="E55" s="299">
        <f>Banco!$D$128</f>
        <v>10.8</v>
      </c>
      <c r="F55" s="604">
        <f t="shared" si="3"/>
        <v>2.7</v>
      </c>
      <c r="G55" s="320"/>
    </row>
    <row r="56" spans="2:7">
      <c r="B56" s="652"/>
      <c r="C56" s="957" t="str">
        <f t="shared" si="2"/>
        <v>Boné</v>
      </c>
      <c r="D56" s="958">
        <f t="shared" si="2"/>
        <v>2</v>
      </c>
      <c r="E56" s="426">
        <f>Banco!$D$120</f>
        <v>6</v>
      </c>
      <c r="F56" s="604">
        <f t="shared" si="3"/>
        <v>1</v>
      </c>
      <c r="G56" s="320"/>
    </row>
    <row r="57" spans="2:7" ht="13.5" thickBot="1">
      <c r="B57" s="673"/>
      <c r="C57" s="645" t="str">
        <f t="shared" si="2"/>
        <v>Colete refletivo</v>
      </c>
      <c r="D57" s="890">
        <f t="shared" si="2"/>
        <v>2</v>
      </c>
      <c r="E57" s="883">
        <f>Banco!$D$131</f>
        <v>13.4</v>
      </c>
      <c r="F57" s="610">
        <f t="shared" si="3"/>
        <v>2.23</v>
      </c>
      <c r="G57" s="320"/>
    </row>
    <row r="58" spans="2:7" ht="13.5" thickBot="1">
      <c r="B58" s="637"/>
      <c r="C58" s="637"/>
      <c r="D58" s="639"/>
      <c r="E58" s="639"/>
      <c r="F58" s="640">
        <f>SUM(F52:F57)</f>
        <v>27.040000000000003</v>
      </c>
      <c r="G58" s="320"/>
    </row>
    <row r="59" spans="2:7">
      <c r="B59" s="320"/>
      <c r="C59" s="320"/>
      <c r="D59" s="320"/>
      <c r="E59" s="320"/>
      <c r="F59" s="320"/>
      <c r="G59" s="320"/>
    </row>
    <row r="60" spans="2:7" ht="13.5" thickBot="1">
      <c r="B60" s="335" t="s">
        <v>115</v>
      </c>
      <c r="C60" s="320"/>
      <c r="D60" s="320"/>
      <c r="E60" s="320"/>
      <c r="F60" s="320"/>
      <c r="G60" s="320"/>
    </row>
    <row r="61" spans="2:7" ht="13.5" thickBot="1">
      <c r="B61" s="615" t="s">
        <v>28</v>
      </c>
      <c r="C61" s="616" t="s">
        <v>33</v>
      </c>
      <c r="D61" s="616" t="s">
        <v>34</v>
      </c>
      <c r="E61" s="617" t="s">
        <v>26</v>
      </c>
      <c r="F61" s="320"/>
      <c r="G61" s="320"/>
    </row>
    <row r="62" spans="2:7">
      <c r="B62" s="599" t="str">
        <f>B26</f>
        <v>Ajudante</v>
      </c>
      <c r="C62" s="214">
        <f>C26</f>
        <v>16</v>
      </c>
      <c r="D62" s="297">
        <f>F42</f>
        <v>55.23</v>
      </c>
      <c r="E62" s="656">
        <f>ROUND(D62*C62,2)</f>
        <v>883.68</v>
      </c>
      <c r="F62" s="320"/>
      <c r="G62" s="320"/>
    </row>
    <row r="63" spans="2:7">
      <c r="B63" s="605" t="str">
        <f>B46</f>
        <v xml:space="preserve">Motorista </v>
      </c>
      <c r="C63" s="202">
        <f>C27</f>
        <v>16</v>
      </c>
      <c r="D63" s="299">
        <f>F50</f>
        <v>27.040000000000003</v>
      </c>
      <c r="E63" s="604">
        <f>ROUND(D63*C63,2)</f>
        <v>432.64</v>
      </c>
      <c r="F63" s="320"/>
      <c r="G63" s="320"/>
    </row>
    <row r="64" spans="2:7">
      <c r="B64" s="605" t="str">
        <f>B54</f>
        <v xml:space="preserve">Supervisor </v>
      </c>
      <c r="C64" s="202">
        <f>C26</f>
        <v>16</v>
      </c>
      <c r="D64" s="299">
        <f>F58</f>
        <v>27.040000000000003</v>
      </c>
      <c r="E64" s="604">
        <f>ROUND(D64*C64,2)</f>
        <v>432.64</v>
      </c>
      <c r="F64" s="320"/>
      <c r="G64" s="320"/>
    </row>
    <row r="65" spans="2:247" ht="15.75" customHeight="1" thickBot="1">
      <c r="B65" s="608"/>
      <c r="C65" s="658"/>
      <c r="D65" s="659"/>
      <c r="E65" s="607"/>
      <c r="F65" s="320"/>
      <c r="G65" s="320"/>
    </row>
    <row r="66" spans="2:247" ht="15.75" customHeight="1" thickBot="1">
      <c r="B66" s="357"/>
      <c r="C66" s="624"/>
      <c r="D66" s="660"/>
      <c r="E66" s="661">
        <f>SUM(E62:E65)</f>
        <v>1748.96</v>
      </c>
      <c r="F66" s="320"/>
      <c r="G66" s="320"/>
    </row>
    <row r="67" spans="2:247">
      <c r="B67" s="320"/>
      <c r="C67" s="320"/>
      <c r="D67" s="320"/>
      <c r="E67" s="320"/>
      <c r="F67" s="320"/>
      <c r="G67" s="320"/>
    </row>
    <row r="68" spans="2:247" ht="13.5" thickBot="1">
      <c r="B68" s="335" t="s">
        <v>101</v>
      </c>
      <c r="C68" s="320"/>
      <c r="D68" s="320"/>
      <c r="E68" s="320"/>
      <c r="F68" s="320"/>
      <c r="G68" s="320"/>
    </row>
    <row r="69" spans="2:247" s="153" customFormat="1" ht="13.5" thickBot="1">
      <c r="B69" s="615" t="s">
        <v>28</v>
      </c>
      <c r="C69" s="616" t="s">
        <v>102</v>
      </c>
      <c r="D69" s="616" t="s">
        <v>103</v>
      </c>
      <c r="E69" s="616" t="s">
        <v>114</v>
      </c>
      <c r="F69" s="616" t="s">
        <v>32</v>
      </c>
      <c r="G69" s="617" t="s">
        <v>26</v>
      </c>
      <c r="H69" s="143"/>
      <c r="I69" s="181"/>
    </row>
    <row r="70" spans="2:247" s="153" customFormat="1">
      <c r="B70" s="602" t="str">
        <f>'Dimens areas verdes'!C498</f>
        <v>cone de sinalização</v>
      </c>
      <c r="C70" s="662">
        <f>'Dimens areas verdes'!D465</f>
        <v>16</v>
      </c>
      <c r="D70" s="180">
        <v>1</v>
      </c>
      <c r="E70" s="1110">
        <f>'Dimens areas verdes'!D498</f>
        <v>0.5</v>
      </c>
      <c r="F70" s="426">
        <f>Banco!D32</f>
        <v>64.900000000000006</v>
      </c>
      <c r="G70" s="604">
        <f>ROUND(C70*D70*E70*F70,2)</f>
        <v>519.20000000000005</v>
      </c>
      <c r="H70" s="143"/>
      <c r="L70" s="177"/>
      <c r="M70" s="176"/>
      <c r="N70" s="166"/>
      <c r="O70" s="175"/>
      <c r="T70" s="177"/>
      <c r="U70" s="176"/>
      <c r="V70" s="166"/>
      <c r="W70" s="175"/>
      <c r="AB70" s="177"/>
      <c r="AC70" s="176"/>
      <c r="AD70" s="166"/>
      <c r="AE70" s="175"/>
      <c r="AJ70" s="177"/>
      <c r="AK70" s="176"/>
      <c r="AL70" s="166"/>
      <c r="AM70" s="175"/>
      <c r="AR70" s="177"/>
      <c r="AS70" s="176"/>
      <c r="AT70" s="166"/>
      <c r="AU70" s="175"/>
      <c r="AZ70" s="177"/>
      <c r="BA70" s="176"/>
      <c r="BB70" s="166"/>
      <c r="BC70" s="175"/>
      <c r="BH70" s="177"/>
      <c r="BI70" s="176"/>
      <c r="BJ70" s="166"/>
      <c r="BK70" s="175"/>
      <c r="BP70" s="177"/>
      <c r="BQ70" s="176"/>
      <c r="BR70" s="166"/>
      <c r="BS70" s="175"/>
      <c r="BX70" s="177"/>
      <c r="BY70" s="176"/>
      <c r="BZ70" s="166"/>
      <c r="CA70" s="175"/>
      <c r="CF70" s="177"/>
      <c r="CG70" s="176"/>
      <c r="CH70" s="166"/>
      <c r="CI70" s="175"/>
      <c r="CN70" s="177"/>
      <c r="CO70" s="176"/>
      <c r="CP70" s="166"/>
      <c r="CQ70" s="175"/>
      <c r="CV70" s="177"/>
      <c r="CW70" s="176"/>
      <c r="CX70" s="166"/>
      <c r="CY70" s="175"/>
      <c r="DD70" s="177"/>
      <c r="DE70" s="176"/>
      <c r="DF70" s="166"/>
      <c r="DG70" s="175"/>
      <c r="DL70" s="177"/>
      <c r="DM70" s="176"/>
      <c r="DN70" s="166"/>
      <c r="DO70" s="175"/>
      <c r="DT70" s="177"/>
      <c r="DU70" s="176"/>
      <c r="DV70" s="166"/>
      <c r="DW70" s="175"/>
      <c r="EB70" s="177"/>
      <c r="EC70" s="176"/>
      <c r="ED70" s="166"/>
      <c r="EE70" s="175"/>
      <c r="EJ70" s="177"/>
      <c r="EK70" s="176"/>
      <c r="EL70" s="166"/>
      <c r="EM70" s="175"/>
      <c r="ER70" s="177"/>
      <c r="ES70" s="176"/>
      <c r="ET70" s="166"/>
      <c r="EU70" s="175"/>
      <c r="EZ70" s="177"/>
      <c r="FA70" s="176"/>
      <c r="FB70" s="166"/>
      <c r="FC70" s="175"/>
      <c r="FH70" s="177"/>
      <c r="FI70" s="176"/>
      <c r="FJ70" s="166"/>
      <c r="FK70" s="175"/>
      <c r="FP70" s="177"/>
      <c r="FQ70" s="176"/>
      <c r="FR70" s="166"/>
      <c r="FS70" s="175"/>
      <c r="FX70" s="177"/>
      <c r="FY70" s="176"/>
      <c r="FZ70" s="166"/>
      <c r="GA70" s="175"/>
      <c r="GF70" s="177"/>
      <c r="GG70" s="176"/>
      <c r="GH70" s="166"/>
      <c r="GI70" s="175"/>
      <c r="GN70" s="177"/>
      <c r="GO70" s="176"/>
      <c r="GP70" s="166"/>
      <c r="GQ70" s="175"/>
      <c r="GV70" s="177"/>
      <c r="GW70" s="176"/>
      <c r="GX70" s="166"/>
      <c r="GY70" s="175"/>
      <c r="HD70" s="177"/>
      <c r="HE70" s="176"/>
      <c r="HF70" s="166"/>
      <c r="HG70" s="175"/>
      <c r="HL70" s="177"/>
      <c r="HM70" s="176"/>
      <c r="HN70" s="166"/>
      <c r="HO70" s="175"/>
      <c r="HT70" s="177"/>
      <c r="HU70" s="176"/>
      <c r="HV70" s="166"/>
      <c r="HW70" s="175"/>
      <c r="IB70" s="177"/>
      <c r="IC70" s="176"/>
      <c r="ID70" s="166"/>
      <c r="IE70" s="175"/>
      <c r="IJ70" s="177"/>
      <c r="IK70" s="176"/>
      <c r="IL70" s="166"/>
      <c r="IM70" s="175"/>
    </row>
    <row r="71" spans="2:247" s="153" customFormat="1" ht="13.5" thickBot="1">
      <c r="B71" s="663"/>
      <c r="C71" s="621"/>
      <c r="D71" s="664"/>
      <c r="E71" s="609"/>
      <c r="F71" s="622"/>
      <c r="G71" s="610"/>
      <c r="H71" s="143"/>
      <c r="L71" s="177"/>
      <c r="M71" s="176"/>
      <c r="N71" s="166"/>
      <c r="O71" s="175"/>
      <c r="T71" s="177"/>
      <c r="U71" s="176"/>
      <c r="V71" s="166"/>
      <c r="W71" s="175"/>
      <c r="AB71" s="177"/>
      <c r="AC71" s="176"/>
      <c r="AD71" s="166"/>
      <c r="AE71" s="175"/>
      <c r="AJ71" s="177"/>
      <c r="AK71" s="176"/>
      <c r="AL71" s="166"/>
      <c r="AM71" s="175"/>
      <c r="AR71" s="177"/>
      <c r="AS71" s="176"/>
      <c r="AT71" s="166"/>
      <c r="AU71" s="175"/>
      <c r="AZ71" s="177"/>
      <c r="BA71" s="176"/>
      <c r="BB71" s="166"/>
      <c r="BC71" s="175"/>
      <c r="BH71" s="177"/>
      <c r="BI71" s="176"/>
      <c r="BJ71" s="166"/>
      <c r="BK71" s="175"/>
      <c r="BP71" s="177"/>
      <c r="BQ71" s="176"/>
      <c r="BR71" s="166"/>
      <c r="BS71" s="175"/>
      <c r="BX71" s="177"/>
      <c r="BY71" s="176"/>
      <c r="BZ71" s="166"/>
      <c r="CA71" s="175"/>
      <c r="CF71" s="177"/>
      <c r="CG71" s="176"/>
      <c r="CH71" s="166"/>
      <c r="CI71" s="175"/>
      <c r="CN71" s="177"/>
      <c r="CO71" s="176"/>
      <c r="CP71" s="166"/>
      <c r="CQ71" s="175"/>
      <c r="CV71" s="177"/>
      <c r="CW71" s="176"/>
      <c r="CX71" s="166"/>
      <c r="CY71" s="175"/>
      <c r="DD71" s="177"/>
      <c r="DE71" s="176"/>
      <c r="DF71" s="166"/>
      <c r="DG71" s="175"/>
      <c r="DL71" s="177"/>
      <c r="DM71" s="176"/>
      <c r="DN71" s="166"/>
      <c r="DO71" s="175"/>
      <c r="DT71" s="177"/>
      <c r="DU71" s="176"/>
      <c r="DV71" s="166"/>
      <c r="DW71" s="175"/>
      <c r="EB71" s="177"/>
      <c r="EC71" s="176"/>
      <c r="ED71" s="166"/>
      <c r="EE71" s="175"/>
      <c r="EJ71" s="177"/>
      <c r="EK71" s="176"/>
      <c r="EL71" s="166"/>
      <c r="EM71" s="175"/>
      <c r="ER71" s="177"/>
      <c r="ES71" s="176"/>
      <c r="ET71" s="166"/>
      <c r="EU71" s="175"/>
      <c r="EZ71" s="177"/>
      <c r="FA71" s="176"/>
      <c r="FB71" s="166"/>
      <c r="FC71" s="175"/>
      <c r="FH71" s="177"/>
      <c r="FI71" s="176"/>
      <c r="FJ71" s="166"/>
      <c r="FK71" s="175"/>
      <c r="FP71" s="177"/>
      <c r="FQ71" s="176"/>
      <c r="FR71" s="166"/>
      <c r="FS71" s="175"/>
      <c r="FX71" s="177"/>
      <c r="FY71" s="176"/>
      <c r="FZ71" s="166"/>
      <c r="GA71" s="175"/>
      <c r="GF71" s="177"/>
      <c r="GG71" s="176"/>
      <c r="GH71" s="166"/>
      <c r="GI71" s="175"/>
      <c r="GN71" s="177"/>
      <c r="GO71" s="176"/>
      <c r="GP71" s="166"/>
      <c r="GQ71" s="175"/>
      <c r="GV71" s="177"/>
      <c r="GW71" s="176"/>
      <c r="GX71" s="166"/>
      <c r="GY71" s="175"/>
      <c r="HD71" s="177"/>
      <c r="HE71" s="176"/>
      <c r="HF71" s="166"/>
      <c r="HG71" s="175"/>
      <c r="HL71" s="177"/>
      <c r="HM71" s="176"/>
      <c r="HN71" s="166"/>
      <c r="HO71" s="175"/>
      <c r="HT71" s="177"/>
      <c r="HU71" s="176"/>
      <c r="HV71" s="166"/>
      <c r="HW71" s="175"/>
      <c r="IB71" s="177"/>
      <c r="IC71" s="176"/>
      <c r="ID71" s="166"/>
      <c r="IE71" s="175"/>
      <c r="IJ71" s="177"/>
      <c r="IK71" s="176"/>
      <c r="IL71" s="166"/>
      <c r="IM71" s="175"/>
    </row>
    <row r="72" spans="2:247" s="153" customFormat="1" ht="20.100000000000001" customHeight="1" thickBot="1">
      <c r="B72" s="637"/>
      <c r="C72" s="637"/>
      <c r="D72" s="639"/>
      <c r="E72" s="650"/>
      <c r="F72" s="665"/>
      <c r="G72" s="661">
        <f>SUM(G70:G71)</f>
        <v>519.20000000000005</v>
      </c>
      <c r="H72" s="143"/>
      <c r="K72" s="172"/>
      <c r="L72" s="172"/>
      <c r="M72" s="171"/>
      <c r="N72" s="171"/>
      <c r="O72" s="170"/>
      <c r="S72" s="172"/>
      <c r="T72" s="172"/>
      <c r="U72" s="171"/>
      <c r="V72" s="171"/>
      <c r="W72" s="170"/>
      <c r="AA72" s="172"/>
      <c r="AB72" s="172"/>
      <c r="AC72" s="171"/>
      <c r="AD72" s="171"/>
      <c r="AE72" s="170"/>
      <c r="AI72" s="172"/>
      <c r="AJ72" s="172"/>
      <c r="AK72" s="171"/>
      <c r="AL72" s="171"/>
      <c r="AM72" s="170"/>
      <c r="AQ72" s="172"/>
      <c r="AR72" s="172"/>
      <c r="AS72" s="171"/>
      <c r="AT72" s="171"/>
      <c r="AU72" s="170"/>
      <c r="AY72" s="172"/>
      <c r="AZ72" s="172"/>
      <c r="BA72" s="171"/>
      <c r="BB72" s="171"/>
      <c r="BC72" s="170"/>
      <c r="BG72" s="172"/>
      <c r="BH72" s="172"/>
      <c r="BI72" s="171"/>
      <c r="BJ72" s="171"/>
      <c r="BK72" s="170"/>
      <c r="BO72" s="172"/>
      <c r="BP72" s="172"/>
      <c r="BQ72" s="171"/>
      <c r="BR72" s="171"/>
      <c r="BS72" s="170"/>
      <c r="BW72" s="172"/>
      <c r="BX72" s="172"/>
      <c r="BY72" s="171"/>
      <c r="BZ72" s="171"/>
      <c r="CA72" s="170"/>
      <c r="CE72" s="172"/>
      <c r="CF72" s="172"/>
      <c r="CG72" s="171"/>
      <c r="CH72" s="171"/>
      <c r="CI72" s="170"/>
      <c r="CM72" s="172"/>
      <c r="CN72" s="172"/>
      <c r="CO72" s="171"/>
      <c r="CP72" s="171"/>
      <c r="CQ72" s="170"/>
      <c r="CU72" s="172"/>
      <c r="CV72" s="172"/>
      <c r="CW72" s="171"/>
      <c r="CX72" s="171"/>
      <c r="CY72" s="170"/>
      <c r="DC72" s="172"/>
      <c r="DD72" s="172"/>
      <c r="DE72" s="171"/>
      <c r="DF72" s="171"/>
      <c r="DG72" s="170"/>
      <c r="DK72" s="172"/>
      <c r="DL72" s="172"/>
      <c r="DM72" s="171"/>
      <c r="DN72" s="171"/>
      <c r="DO72" s="170"/>
      <c r="DS72" s="172"/>
      <c r="DT72" s="172"/>
      <c r="DU72" s="171"/>
      <c r="DV72" s="171"/>
      <c r="DW72" s="170"/>
      <c r="EA72" s="172"/>
      <c r="EB72" s="172"/>
      <c r="EC72" s="171"/>
      <c r="ED72" s="171"/>
      <c r="EE72" s="170"/>
      <c r="EI72" s="172"/>
      <c r="EJ72" s="172"/>
      <c r="EK72" s="171"/>
      <c r="EL72" s="171"/>
      <c r="EM72" s="170"/>
      <c r="EQ72" s="172"/>
      <c r="ER72" s="172"/>
      <c r="ES72" s="171"/>
      <c r="ET72" s="171"/>
      <c r="EU72" s="170"/>
      <c r="EY72" s="172"/>
      <c r="EZ72" s="172"/>
      <c r="FA72" s="171"/>
      <c r="FB72" s="171"/>
      <c r="FC72" s="170"/>
      <c r="FG72" s="172"/>
      <c r="FH72" s="172"/>
      <c r="FI72" s="171"/>
      <c r="FJ72" s="171"/>
      <c r="FK72" s="170"/>
      <c r="FO72" s="172"/>
      <c r="FP72" s="172"/>
      <c r="FQ72" s="171"/>
      <c r="FR72" s="171"/>
      <c r="FS72" s="170"/>
      <c r="FW72" s="172"/>
      <c r="FX72" s="172"/>
      <c r="FY72" s="171"/>
      <c r="FZ72" s="171"/>
      <c r="GA72" s="170"/>
      <c r="GE72" s="172"/>
      <c r="GF72" s="172"/>
      <c r="GG72" s="171"/>
      <c r="GH72" s="171"/>
      <c r="GI72" s="170"/>
      <c r="GM72" s="172"/>
      <c r="GN72" s="172"/>
      <c r="GO72" s="171"/>
      <c r="GP72" s="171"/>
      <c r="GQ72" s="170"/>
      <c r="GU72" s="172"/>
      <c r="GV72" s="172"/>
      <c r="GW72" s="171"/>
      <c r="GX72" s="171"/>
      <c r="GY72" s="170"/>
      <c r="HC72" s="172"/>
      <c r="HD72" s="172"/>
      <c r="HE72" s="171"/>
      <c r="HF72" s="171"/>
      <c r="HG72" s="170"/>
      <c r="HK72" s="172"/>
      <c r="HL72" s="172"/>
      <c r="HM72" s="171"/>
      <c r="HN72" s="171"/>
      <c r="HO72" s="170"/>
      <c r="HS72" s="172"/>
      <c r="HT72" s="172"/>
      <c r="HU72" s="171"/>
      <c r="HV72" s="171"/>
      <c r="HW72" s="170"/>
      <c r="IA72" s="172"/>
      <c r="IB72" s="172"/>
      <c r="IC72" s="171"/>
      <c r="ID72" s="171"/>
      <c r="IE72" s="170"/>
      <c r="II72" s="172"/>
      <c r="IJ72" s="172"/>
      <c r="IK72" s="171"/>
      <c r="IL72" s="171"/>
      <c r="IM72" s="170"/>
    </row>
    <row r="73" spans="2:247">
      <c r="B73" s="335" t="s">
        <v>35</v>
      </c>
      <c r="C73" s="320"/>
      <c r="D73" s="320"/>
      <c r="E73" s="320"/>
      <c r="F73" s="320"/>
      <c r="G73" s="320"/>
    </row>
    <row r="74" spans="2:247">
      <c r="B74" s="335" t="s">
        <v>651</v>
      </c>
      <c r="C74" s="320"/>
      <c r="D74" s="320"/>
      <c r="E74" s="415"/>
      <c r="F74" s="356"/>
      <c r="G74" s="666"/>
    </row>
    <row r="75" spans="2:247" ht="13.5" thickBot="1">
      <c r="B75" s="335"/>
      <c r="C75" s="320"/>
      <c r="D75" s="320"/>
      <c r="E75" s="415"/>
      <c r="F75" s="356"/>
      <c r="G75" s="666"/>
    </row>
    <row r="76" spans="2:247">
      <c r="B76" s="335"/>
      <c r="C76" s="320"/>
      <c r="D76" s="320"/>
      <c r="E76" s="667" t="s">
        <v>36</v>
      </c>
      <c r="F76" s="668"/>
      <c r="G76" s="197">
        <f>'Dimens areas verdes'!D489*0</f>
        <v>0</v>
      </c>
    </row>
    <row r="77" spans="2:247" ht="13.5" thickBot="1">
      <c r="B77" s="357" t="s">
        <v>38</v>
      </c>
      <c r="C77" s="320"/>
      <c r="D77" s="320"/>
      <c r="E77" s="669" t="s">
        <v>37</v>
      </c>
      <c r="F77" s="356"/>
      <c r="G77" s="198">
        <f>'Dimens areas verdes'!E481</f>
        <v>16</v>
      </c>
    </row>
    <row r="78" spans="2:247" ht="13.5" thickBot="1">
      <c r="B78" s="670"/>
      <c r="C78" s="722" t="s">
        <v>39</v>
      </c>
      <c r="D78" s="671" t="s">
        <v>40</v>
      </c>
      <c r="E78" s="671" t="s">
        <v>41</v>
      </c>
      <c r="F78" s="672" t="s">
        <v>26</v>
      </c>
      <c r="G78" s="356"/>
    </row>
    <row r="79" spans="2:247" ht="13.5" thickBot="1">
      <c r="B79" s="673" t="s">
        <v>104</v>
      </c>
      <c r="C79" s="674">
        <f>G76</f>
        <v>0</v>
      </c>
      <c r="D79" s="609">
        <f>Banco!D67</f>
        <v>4.2300000000000004</v>
      </c>
      <c r="E79" s="704">
        <f>'Irrigação Noturno'!E79</f>
        <v>2.2000000000000002</v>
      </c>
      <c r="F79" s="427">
        <f>(C79/E79)*D79</f>
        <v>0</v>
      </c>
      <c r="G79" s="356"/>
    </row>
    <row r="80" spans="2:247">
      <c r="B80" s="320"/>
      <c r="C80" s="320"/>
      <c r="D80" s="320"/>
      <c r="E80" s="320"/>
      <c r="F80" s="320"/>
      <c r="G80" s="320"/>
    </row>
    <row r="81" spans="2:7" ht="13.5" thickBot="1">
      <c r="B81" s="383" t="s">
        <v>42</v>
      </c>
      <c r="C81" s="320"/>
      <c r="D81" s="320"/>
      <c r="E81" s="320"/>
      <c r="F81" s="320"/>
      <c r="G81" s="320"/>
    </row>
    <row r="82" spans="2:7" ht="13.5" thickBot="1">
      <c r="B82" s="595" t="s">
        <v>393</v>
      </c>
      <c r="C82" s="676"/>
      <c r="D82" s="677"/>
      <c r="E82" s="677">
        <f>Banco!D229</f>
        <v>0.1</v>
      </c>
      <c r="F82" s="672" t="s">
        <v>26</v>
      </c>
      <c r="G82" s="320"/>
    </row>
    <row r="83" spans="2:7" ht="13.5" thickBot="1">
      <c r="B83" s="608" t="s">
        <v>105</v>
      </c>
      <c r="C83" s="678"/>
      <c r="D83" s="678"/>
      <c r="E83" s="679"/>
      <c r="F83" s="427">
        <f>F79*E82</f>
        <v>0</v>
      </c>
      <c r="G83" s="320"/>
    </row>
    <row r="84" spans="2:7">
      <c r="B84" s="357"/>
      <c r="C84" s="356"/>
      <c r="D84" s="356"/>
      <c r="E84" s="356"/>
      <c r="F84" s="403"/>
      <c r="G84" s="320"/>
    </row>
    <row r="85" spans="2:7" ht="13.5" thickBot="1">
      <c r="B85" s="357" t="s">
        <v>44</v>
      </c>
      <c r="C85" s="320"/>
      <c r="D85" s="320"/>
      <c r="E85" s="320"/>
      <c r="F85" s="320"/>
      <c r="G85" s="320"/>
    </row>
    <row r="86" spans="2:7" ht="13.5" thickBot="1">
      <c r="B86" s="625"/>
      <c r="C86" s="680" t="s">
        <v>45</v>
      </c>
      <c r="D86" s="627" t="s">
        <v>32</v>
      </c>
      <c r="E86" s="672" t="s">
        <v>26</v>
      </c>
      <c r="F86" s="320"/>
      <c r="G86" s="320"/>
    </row>
    <row r="87" spans="2:7" ht="13.5" thickBot="1">
      <c r="B87" s="673" t="s">
        <v>109</v>
      </c>
      <c r="C87" s="682">
        <f>G77*'Dimens areas verdes'!D122</f>
        <v>128</v>
      </c>
      <c r="D87" s="723">
        <f>Banco!D185</f>
        <v>35</v>
      </c>
      <c r="E87" s="427">
        <f>C87*D87*0.5</f>
        <v>2240</v>
      </c>
      <c r="F87" s="320"/>
      <c r="G87" s="320"/>
    </row>
    <row r="88" spans="2:7">
      <c r="B88" s="320"/>
      <c r="C88" s="320"/>
      <c r="D88" s="320"/>
      <c r="E88" s="320"/>
      <c r="F88" s="320"/>
      <c r="G88" s="320"/>
    </row>
    <row r="89" spans="2:7">
      <c r="B89" s="383" t="s">
        <v>46</v>
      </c>
      <c r="C89" s="335"/>
      <c r="D89" s="335"/>
      <c r="E89" s="335"/>
      <c r="F89" s="320"/>
      <c r="G89" s="320"/>
    </row>
    <row r="90" spans="2:7" ht="13.5" thickBot="1">
      <c r="B90" s="383"/>
      <c r="C90" s="335"/>
      <c r="D90" s="335"/>
      <c r="E90" s="335"/>
      <c r="F90" s="320"/>
      <c r="G90" s="320"/>
    </row>
    <row r="91" spans="2:7" ht="13.5" thickBot="1">
      <c r="B91" s="615" t="s">
        <v>28</v>
      </c>
      <c r="C91" s="616" t="s">
        <v>50</v>
      </c>
      <c r="D91" s="616" t="s">
        <v>32</v>
      </c>
      <c r="E91" s="617" t="s">
        <v>76</v>
      </c>
      <c r="F91" s="320"/>
      <c r="G91" s="320"/>
    </row>
    <row r="92" spans="2:7">
      <c r="B92" s="599" t="s">
        <v>47</v>
      </c>
      <c r="C92" s="213">
        <v>6</v>
      </c>
      <c r="D92" s="297">
        <f>Banco!D105</f>
        <v>2567</v>
      </c>
      <c r="E92" s="687">
        <f>D92*C92</f>
        <v>15402</v>
      </c>
      <c r="F92" s="356"/>
      <c r="G92" s="320"/>
    </row>
    <row r="93" spans="2:7" ht="13.5" thickBot="1">
      <c r="B93" s="602" t="s">
        <v>49</v>
      </c>
      <c r="C93" s="180">
        <v>12</v>
      </c>
      <c r="D93" s="892">
        <f>Banco!D106</f>
        <v>460</v>
      </c>
      <c r="E93" s="941">
        <f>D93*C93</f>
        <v>5520</v>
      </c>
      <c r="F93" s="320"/>
      <c r="G93" s="320"/>
    </row>
    <row r="94" spans="2:7" ht="13.5" thickBot="1">
      <c r="B94" s="689" t="s">
        <v>106</v>
      </c>
      <c r="C94" s="690"/>
      <c r="D94" s="690"/>
      <c r="E94" s="942">
        <f>SUM(E92:E93)</f>
        <v>20922</v>
      </c>
      <c r="F94" s="320"/>
      <c r="G94" s="320"/>
    </row>
    <row r="95" spans="2:7" ht="13.5" thickBot="1">
      <c r="B95" s="320"/>
      <c r="C95" s="320"/>
      <c r="D95" s="320"/>
      <c r="E95" s="320"/>
      <c r="F95" s="320"/>
      <c r="G95" s="320"/>
    </row>
    <row r="96" spans="2:7" ht="13.5" thickBot="1">
      <c r="B96" s="437" t="s">
        <v>108</v>
      </c>
      <c r="C96" s="438"/>
      <c r="D96" s="438"/>
      <c r="E96" s="692">
        <f>Banco!D249</f>
        <v>80000</v>
      </c>
      <c r="F96" s="320"/>
      <c r="G96" s="320"/>
    </row>
    <row r="97" spans="2:7" ht="13.5" thickBot="1">
      <c r="B97" s="357"/>
      <c r="C97" s="356"/>
      <c r="D97" s="356"/>
      <c r="E97" s="395"/>
      <c r="F97" s="320"/>
      <c r="G97" s="320"/>
    </row>
    <row r="98" spans="2:7" ht="13.5" thickBot="1">
      <c r="B98" s="320"/>
      <c r="C98" s="320"/>
      <c r="D98" s="320"/>
      <c r="E98" s="693" t="s">
        <v>26</v>
      </c>
      <c r="F98" s="320"/>
      <c r="G98" s="320"/>
    </row>
    <row r="99" spans="2:7" ht="13.5" thickBot="1">
      <c r="B99" s="437" t="s">
        <v>107</v>
      </c>
      <c r="C99" s="438"/>
      <c r="D99" s="438"/>
      <c r="E99" s="427">
        <f>(E94*C79)/E96</f>
        <v>0</v>
      </c>
      <c r="F99" s="320"/>
      <c r="G99" s="320"/>
    </row>
    <row r="100" spans="2:7">
      <c r="B100" s="320"/>
      <c r="C100" s="320"/>
      <c r="D100" s="320"/>
      <c r="E100" s="320"/>
      <c r="F100" s="320"/>
      <c r="G100" s="320"/>
    </row>
    <row r="101" spans="2:7" ht="15" customHeight="1">
      <c r="B101" s="357" t="s">
        <v>51</v>
      </c>
      <c r="C101" s="320"/>
      <c r="D101" s="320"/>
      <c r="E101" s="320"/>
      <c r="F101" s="320"/>
      <c r="G101" s="320"/>
    </row>
    <row r="102" spans="2:7" ht="13.5" thickBot="1">
      <c r="B102" s="320"/>
      <c r="C102" s="320"/>
      <c r="D102" s="320"/>
      <c r="E102" s="320"/>
      <c r="F102" s="320"/>
      <c r="G102" s="320"/>
    </row>
    <row r="103" spans="2:7">
      <c r="B103" s="1374" t="s">
        <v>396</v>
      </c>
      <c r="C103" s="1375"/>
      <c r="D103" s="1375"/>
      <c r="E103" s="694">
        <f>Banco!D233</f>
        <v>0.3</v>
      </c>
      <c r="F103" s="320"/>
      <c r="G103" s="320"/>
    </row>
    <row r="104" spans="2:7" ht="13.5" thickBot="1">
      <c r="B104" s="1376" t="s">
        <v>465</v>
      </c>
      <c r="C104" s="1377"/>
      <c r="D104" s="1377"/>
      <c r="E104" s="695">
        <f>Banco!D234</f>
        <v>0.2</v>
      </c>
      <c r="F104" s="320"/>
      <c r="G104" s="320"/>
    </row>
    <row r="105" spans="2:7">
      <c r="B105" s="320"/>
      <c r="C105" s="320"/>
      <c r="D105" s="320"/>
      <c r="E105" s="320"/>
      <c r="F105" s="320"/>
      <c r="G105" s="320"/>
    </row>
    <row r="106" spans="2:7" ht="13.5" thickBot="1">
      <c r="B106" s="357" t="s">
        <v>407</v>
      </c>
      <c r="C106" s="320"/>
      <c r="D106" s="320"/>
      <c r="E106" s="320"/>
      <c r="F106" s="320"/>
      <c r="G106" s="320"/>
    </row>
    <row r="107" spans="2:7" ht="13.5" thickBot="1">
      <c r="B107" s="696"/>
      <c r="C107" s="627" t="s">
        <v>43</v>
      </c>
      <c r="D107" s="627" t="s">
        <v>81</v>
      </c>
      <c r="E107" s="627" t="s">
        <v>80</v>
      </c>
      <c r="F107" s="482" t="s">
        <v>1328</v>
      </c>
      <c r="G107" s="672" t="s">
        <v>26</v>
      </c>
    </row>
    <row r="108" spans="2:7" ht="13.5" thickBot="1">
      <c r="B108" s="634" t="s">
        <v>1123</v>
      </c>
      <c r="C108" s="621">
        <f>G77</f>
        <v>16</v>
      </c>
      <c r="D108" s="697">
        <f>Banco!D159</f>
        <v>313951</v>
      </c>
      <c r="E108" s="698">
        <f>D108*E103</f>
        <v>94185.3</v>
      </c>
      <c r="F108" s="699">
        <f>'Irrig Not he 100 %'!F107</f>
        <v>30</v>
      </c>
      <c r="G108" s="427">
        <f>(C108*E108/F108)*0.5</f>
        <v>25116.080000000002</v>
      </c>
    </row>
    <row r="109" spans="2:7">
      <c r="B109" s="357"/>
      <c r="C109" s="356"/>
      <c r="D109" s="700"/>
      <c r="E109" s="700"/>
      <c r="F109" s="356"/>
      <c r="G109" s="403"/>
    </row>
    <row r="110" spans="2:7" ht="13.5" thickBot="1">
      <c r="B110" s="357" t="s">
        <v>466</v>
      </c>
      <c r="C110" s="320"/>
      <c r="D110" s="320"/>
      <c r="E110" s="320"/>
      <c r="F110" s="320"/>
      <c r="G110" s="320"/>
    </row>
    <row r="111" spans="2:7" ht="13.5" thickBot="1">
      <c r="B111" s="696"/>
      <c r="C111" s="627" t="s">
        <v>43</v>
      </c>
      <c r="D111" s="627" t="s">
        <v>81</v>
      </c>
      <c r="E111" s="627" t="s">
        <v>80</v>
      </c>
      <c r="F111" s="482" t="s">
        <v>1328</v>
      </c>
      <c r="G111" s="672" t="s">
        <v>26</v>
      </c>
    </row>
    <row r="112" spans="2:7" ht="13.5" thickBot="1">
      <c r="B112" s="634" t="s">
        <v>1157</v>
      </c>
      <c r="C112" s="621">
        <f>C108</f>
        <v>16</v>
      </c>
      <c r="D112" s="697">
        <f>Banco!D154</f>
        <v>41000</v>
      </c>
      <c r="E112" s="698">
        <f>D112*E104</f>
        <v>8200</v>
      </c>
      <c r="F112" s="699">
        <f>F108</f>
        <v>30</v>
      </c>
      <c r="G112" s="427">
        <f>(C112*E112/F112)*0.5</f>
        <v>2186.6666666666665</v>
      </c>
    </row>
    <row r="113" spans="2:7">
      <c r="B113" s="357"/>
      <c r="C113" s="356"/>
      <c r="D113" s="700"/>
      <c r="E113" s="700"/>
      <c r="F113" s="356"/>
      <c r="G113" s="403"/>
    </row>
    <row r="114" spans="2:7">
      <c r="B114" s="357" t="s">
        <v>53</v>
      </c>
      <c r="C114" s="320"/>
      <c r="D114" s="320"/>
      <c r="E114" s="320"/>
      <c r="F114" s="320"/>
      <c r="G114" s="320"/>
    </row>
    <row r="115" spans="2:7" ht="13.5" thickBot="1">
      <c r="B115" s="357"/>
      <c r="C115" s="320"/>
      <c r="D115" s="320"/>
      <c r="E115" s="320"/>
      <c r="F115" s="320"/>
      <c r="G115" s="320"/>
    </row>
    <row r="116" spans="2:7">
      <c r="B116" s="1374" t="s">
        <v>396</v>
      </c>
      <c r="C116" s="1375"/>
      <c r="D116" s="1375"/>
      <c r="E116" s="694">
        <f>'Irrigação Diurno'!E121</f>
        <v>0.48</v>
      </c>
      <c r="F116" s="320"/>
      <c r="G116" s="320"/>
    </row>
    <row r="117" spans="2:7" ht="13.5" thickBot="1">
      <c r="B117" s="1376" t="s">
        <v>467</v>
      </c>
      <c r="C117" s="1377"/>
      <c r="D117" s="1377"/>
      <c r="E117" s="695">
        <f>'Irrigação Diurno'!E122</f>
        <v>0.25</v>
      </c>
      <c r="F117" s="320"/>
      <c r="G117" s="320"/>
    </row>
    <row r="118" spans="2:7">
      <c r="B118" s="357"/>
      <c r="C118" s="320"/>
      <c r="D118" s="320"/>
      <c r="E118" s="320"/>
      <c r="F118" s="320"/>
      <c r="G118" s="320"/>
    </row>
    <row r="119" spans="2:7" ht="13.5" thickBot="1">
      <c r="B119" s="357" t="s">
        <v>408</v>
      </c>
      <c r="C119" s="320"/>
      <c r="D119" s="320"/>
      <c r="E119" s="320"/>
      <c r="F119" s="320"/>
      <c r="G119" s="320"/>
    </row>
    <row r="120" spans="2:7" ht="13.5" thickBot="1">
      <c r="B120" s="696"/>
      <c r="C120" s="627" t="s">
        <v>43</v>
      </c>
      <c r="D120" s="627" t="s">
        <v>81</v>
      </c>
      <c r="E120" s="627" t="s">
        <v>1036</v>
      </c>
      <c r="F120" s="482" t="s">
        <v>1328</v>
      </c>
      <c r="G120" s="672" t="s">
        <v>26</v>
      </c>
    </row>
    <row r="121" spans="2:7" ht="13.5" thickBot="1">
      <c r="B121" s="634" t="s">
        <v>397</v>
      </c>
      <c r="C121" s="701">
        <f>G77</f>
        <v>16</v>
      </c>
      <c r="D121" s="697">
        <f>D108</f>
        <v>313951</v>
      </c>
      <c r="E121" s="698">
        <f>D121*E116</f>
        <v>150696.47999999998</v>
      </c>
      <c r="F121" s="699">
        <f>'Irrig Not he 100 %'!F120</f>
        <v>30</v>
      </c>
      <c r="G121" s="427">
        <f>(C121*E121/F121)*0.5</f>
        <v>40185.727999999996</v>
      </c>
    </row>
    <row r="122" spans="2:7">
      <c r="B122" s="357"/>
      <c r="C122" s="356"/>
      <c r="D122" s="700"/>
      <c r="E122" s="700"/>
      <c r="F122" s="356"/>
      <c r="G122" s="403"/>
    </row>
    <row r="123" spans="2:7" ht="13.5" thickBot="1">
      <c r="B123" s="357" t="s">
        <v>468</v>
      </c>
      <c r="C123" s="320"/>
      <c r="D123" s="320"/>
      <c r="E123" s="320"/>
      <c r="F123" s="320"/>
      <c r="G123" s="320"/>
    </row>
    <row r="124" spans="2:7" ht="13.5" thickBot="1">
      <c r="B124" s="696"/>
      <c r="C124" s="627" t="s">
        <v>43</v>
      </c>
      <c r="D124" s="627" t="s">
        <v>81</v>
      </c>
      <c r="E124" s="627" t="s">
        <v>1036</v>
      </c>
      <c r="F124" s="482" t="s">
        <v>1328</v>
      </c>
      <c r="G124" s="672" t="s">
        <v>26</v>
      </c>
    </row>
    <row r="125" spans="2:7" ht="13.5" thickBot="1">
      <c r="B125" s="634" t="s">
        <v>469</v>
      </c>
      <c r="C125" s="621">
        <f>C121</f>
        <v>16</v>
      </c>
      <c r="D125" s="697">
        <f>D112</f>
        <v>41000</v>
      </c>
      <c r="E125" s="698">
        <f>D125*E117</f>
        <v>10250</v>
      </c>
      <c r="F125" s="699">
        <f>'Irrig Not he 100 %'!F124</f>
        <v>30</v>
      </c>
      <c r="G125" s="427">
        <f>(C125*E125/F125)*0.5</f>
        <v>2733.3333333333335</v>
      </c>
    </row>
    <row r="126" spans="2:7">
      <c r="B126" s="357"/>
      <c r="C126" s="320"/>
      <c r="D126" s="320"/>
      <c r="E126" s="320"/>
      <c r="F126" s="320"/>
      <c r="G126" s="320"/>
    </row>
    <row r="127" spans="2:7" ht="13.5" thickBot="1">
      <c r="B127" s="383" t="s">
        <v>84</v>
      </c>
      <c r="C127" s="320"/>
      <c r="D127" s="320"/>
      <c r="E127" s="320"/>
      <c r="F127" s="320"/>
      <c r="G127" s="320"/>
    </row>
    <row r="128" spans="2:7" ht="13.5" thickBot="1">
      <c r="B128" s="615" t="s">
        <v>28</v>
      </c>
      <c r="C128" s="617" t="s">
        <v>79</v>
      </c>
      <c r="D128" s="320"/>
      <c r="E128" s="320"/>
      <c r="F128" s="320"/>
      <c r="G128" s="320"/>
    </row>
    <row r="129" spans="2:7">
      <c r="B129" s="599" t="s">
        <v>54</v>
      </c>
      <c r="C129" s="687">
        <f>Banco!D269*D108</f>
        <v>3139.51</v>
      </c>
      <c r="D129" s="320"/>
      <c r="E129" s="320"/>
      <c r="F129" s="320"/>
      <c r="G129" s="320"/>
    </row>
    <row r="130" spans="2:7">
      <c r="B130" s="602" t="s">
        <v>55</v>
      </c>
      <c r="C130" s="688">
        <f>Banco!D267</f>
        <v>5.78</v>
      </c>
      <c r="D130" s="320"/>
      <c r="E130" s="320"/>
      <c r="F130" s="320"/>
      <c r="G130" s="320"/>
    </row>
    <row r="131" spans="2:7" ht="13.5" thickBot="1">
      <c r="B131" s="602" t="s">
        <v>56</v>
      </c>
      <c r="C131" s="688">
        <f>D108*Banco!D272</f>
        <v>4709.2649999999994</v>
      </c>
      <c r="D131" s="320"/>
      <c r="E131" s="320"/>
      <c r="F131" s="320"/>
      <c r="G131" s="320"/>
    </row>
    <row r="132" spans="2:7" ht="13.5" thickBot="1">
      <c r="B132" s="602" t="s">
        <v>85</v>
      </c>
      <c r="C132" s="688">
        <f>SUM(C129:C131)</f>
        <v>7854.5550000000003</v>
      </c>
      <c r="D132" s="693" t="s">
        <v>26</v>
      </c>
      <c r="E132" s="320"/>
      <c r="F132" s="320"/>
      <c r="G132" s="320"/>
    </row>
    <row r="133" spans="2:7" ht="13.5" thickBot="1">
      <c r="B133" s="608" t="s">
        <v>86</v>
      </c>
      <c r="C133" s="702">
        <f>C132/12</f>
        <v>654.54624999999999</v>
      </c>
      <c r="D133" s="703">
        <f>G77*C133*0.5</f>
        <v>5236.37</v>
      </c>
      <c r="E133" s="320"/>
      <c r="F133" s="320"/>
      <c r="G133" s="320"/>
    </row>
    <row r="134" spans="2:7">
      <c r="B134" s="357"/>
      <c r="C134" s="700"/>
      <c r="D134" s="852"/>
      <c r="E134" s="320"/>
      <c r="F134" s="320"/>
      <c r="G134" s="320"/>
    </row>
    <row r="135" spans="2:7" ht="13.5" thickBot="1">
      <c r="B135" s="357" t="s">
        <v>440</v>
      </c>
      <c r="C135" s="320"/>
      <c r="D135" s="320"/>
      <c r="E135" s="415"/>
      <c r="F135" s="320"/>
      <c r="G135" s="320"/>
    </row>
    <row r="136" spans="2:7" ht="13.5" thickBot="1">
      <c r="B136" s="670"/>
      <c r="C136" s="722" t="s">
        <v>442</v>
      </c>
      <c r="D136" s="627" t="s">
        <v>81</v>
      </c>
      <c r="E136" s="672" t="s">
        <v>26</v>
      </c>
      <c r="F136" s="320"/>
      <c r="G136" s="320"/>
    </row>
    <row r="137" spans="2:7" ht="13.5" thickBot="1">
      <c r="B137" s="673" t="s">
        <v>441</v>
      </c>
      <c r="C137" s="674">
        <f>G77</f>
        <v>16</v>
      </c>
      <c r="D137" s="704">
        <f>Banco!D274</f>
        <v>160</v>
      </c>
      <c r="E137" s="661">
        <f>C137*D137*0.5</f>
        <v>1280</v>
      </c>
      <c r="F137" s="320"/>
      <c r="G137" s="320"/>
    </row>
    <row r="138" spans="2:7" ht="13.5" thickBot="1">
      <c r="B138" s="357"/>
      <c r="C138" s="700"/>
      <c r="D138" s="852"/>
      <c r="E138" s="320"/>
      <c r="F138" s="320"/>
      <c r="G138" s="320"/>
    </row>
    <row r="139" spans="2:7" ht="13.5" thickBot="1">
      <c r="B139" s="320"/>
      <c r="C139" s="320"/>
      <c r="D139" s="320"/>
      <c r="E139" s="320"/>
      <c r="F139" s="320"/>
      <c r="G139" s="693" t="s">
        <v>26</v>
      </c>
    </row>
    <row r="140" spans="2:7" ht="13.5" thickBot="1">
      <c r="B140" s="1371" t="s">
        <v>652</v>
      </c>
      <c r="C140" s="1372"/>
      <c r="D140" s="1372"/>
      <c r="E140" s="1372"/>
      <c r="F140" s="1372"/>
      <c r="G140" s="427">
        <f>D133+G125+G121+G112+G108+E99+E87+F83+F79+E137</f>
        <v>78978.177999999985</v>
      </c>
    </row>
    <row r="141" spans="2:7">
      <c r="B141" s="160"/>
      <c r="E141" s="168"/>
      <c r="F141" s="153"/>
      <c r="G141" s="167"/>
    </row>
    <row r="142" spans="2:7">
      <c r="B142" s="160" t="s">
        <v>61</v>
      </c>
    </row>
    <row r="143" spans="2:7" ht="13.5" thickBot="1"/>
    <row r="144" spans="2:7">
      <c r="B144" s="159" t="s">
        <v>57</v>
      </c>
      <c r="C144" s="158"/>
      <c r="D144" s="158"/>
      <c r="E144" s="157"/>
      <c r="F144" s="156">
        <f>E30</f>
        <v>164248.28</v>
      </c>
    </row>
    <row r="145" spans="2:6">
      <c r="B145" s="154" t="s">
        <v>124</v>
      </c>
      <c r="C145" s="153"/>
      <c r="D145" s="153"/>
      <c r="E145" s="152"/>
      <c r="F145" s="155">
        <f>E66</f>
        <v>1748.96</v>
      </c>
    </row>
    <row r="146" spans="2:6">
      <c r="B146" s="154" t="s">
        <v>1689</v>
      </c>
      <c r="C146" s="153"/>
      <c r="D146" s="153"/>
      <c r="E146" s="152"/>
      <c r="F146" s="155">
        <f>G72</f>
        <v>519.20000000000005</v>
      </c>
    </row>
    <row r="147" spans="2:6" ht="13.5" thickBot="1">
      <c r="B147" s="154" t="s">
        <v>470</v>
      </c>
      <c r="C147" s="153"/>
      <c r="D147" s="153"/>
      <c r="E147" s="152"/>
      <c r="F147" s="155">
        <f>G140</f>
        <v>78978.177999999985</v>
      </c>
    </row>
    <row r="148" spans="2:6">
      <c r="B148" s="159" t="s">
        <v>1825</v>
      </c>
      <c r="C148" s="158"/>
      <c r="D148" s="158"/>
      <c r="E148" s="157"/>
      <c r="F148" s="156">
        <f>SUM(F144:F147)</f>
        <v>245494.61799999999</v>
      </c>
    </row>
    <row r="149" spans="2:6" ht="13.5" thickBot="1">
      <c r="B149" s="146" t="s">
        <v>1831</v>
      </c>
      <c r="C149" s="145"/>
      <c r="D149" s="446">
        <f>Banco!D211</f>
        <v>0.38690000000000002</v>
      </c>
      <c r="E149" s="144"/>
      <c r="F149" s="447">
        <f>D149*F148</f>
        <v>94981.867704200005</v>
      </c>
    </row>
    <row r="150" spans="2:6" ht="13.5" thickBot="1">
      <c r="B150" s="150" t="s">
        <v>58</v>
      </c>
      <c r="C150" s="149"/>
      <c r="D150" s="149"/>
      <c r="E150" s="148"/>
      <c r="F150" s="151">
        <f>F149+F148</f>
        <v>340476.48570419999</v>
      </c>
    </row>
    <row r="151" spans="2:6" ht="13.5" thickBot="1">
      <c r="B151" s="150" t="s">
        <v>1314</v>
      </c>
      <c r="C151" s="149"/>
      <c r="D151" s="149"/>
      <c r="E151" s="148"/>
      <c r="F151" s="147">
        <f>'Dimens areas verdes'!D466</f>
        <v>403.24</v>
      </c>
    </row>
    <row r="152" spans="2:6" ht="13.5" thickBot="1">
      <c r="B152" s="146" t="s">
        <v>1308</v>
      </c>
      <c r="C152" s="145"/>
      <c r="D152" s="145"/>
      <c r="E152" s="144"/>
      <c r="F152" s="590">
        <f>ROUND(F150/F151,2)</f>
        <v>844.35</v>
      </c>
    </row>
  </sheetData>
  <mergeCells count="5">
    <mergeCell ref="B103:D103"/>
    <mergeCell ref="B104:D104"/>
    <mergeCell ref="B116:D116"/>
    <mergeCell ref="B117:D117"/>
    <mergeCell ref="B140:F140"/>
  </mergeCells>
  <printOptions horizontalCentered="1"/>
  <pageMargins left="0.59055118110236227" right="0.39370078740157483" top="0.59055118110236227" bottom="0.43307086614173229" header="0" footer="0"/>
  <pageSetup paperSize="9" scale="67" fitToHeight="4" orientation="portrait" r:id="rId1"/>
  <headerFooter alignWithMargins="0"/>
  <rowBreaks count="1" manualBreakCount="1">
    <brk id="87" min="1" max="6" man="1"/>
  </rowBreaks>
  <ignoredErrors>
    <ignoredError sqref="E121" formula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337"/>
  <sheetViews>
    <sheetView showGridLines="0" view="pageBreakPreview" topLeftCell="A314" zoomScaleNormal="100" zoomScaleSheetLayoutView="100" workbookViewId="0">
      <selection activeCell="C29" sqref="C29"/>
    </sheetView>
  </sheetViews>
  <sheetFormatPr defaultColWidth="12.796875" defaultRowHeight="12.75"/>
  <cols>
    <col min="1" max="1" width="8.3984375" style="143" customWidth="1"/>
    <col min="2" max="2" width="40.19921875" style="143" customWidth="1"/>
    <col min="3" max="4" width="28.39843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1665</v>
      </c>
    </row>
    <row r="5" spans="2:9" ht="15">
      <c r="B5" s="959"/>
      <c r="C5" s="320"/>
      <c r="D5" s="320"/>
      <c r="E5" s="320"/>
      <c r="F5" s="320"/>
      <c r="G5" s="320"/>
    </row>
    <row r="6" spans="2:9">
      <c r="B6" s="335" t="s">
        <v>19</v>
      </c>
      <c r="C6" s="320"/>
      <c r="D6" s="320"/>
      <c r="E6" s="320"/>
      <c r="F6" s="320"/>
      <c r="G6" s="320"/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185"/>
      <c r="I7" s="160"/>
    </row>
    <row r="8" spans="2:9" s="184" customFormat="1" ht="26.25" thickBot="1">
      <c r="B8" s="923" t="s">
        <v>20</v>
      </c>
      <c r="C8" s="924" t="s">
        <v>657</v>
      </c>
      <c r="D8" s="924" t="s">
        <v>591</v>
      </c>
      <c r="E8" s="924" t="s">
        <v>693</v>
      </c>
      <c r="F8" s="924" t="s">
        <v>1666</v>
      </c>
      <c r="G8" s="1266" t="s">
        <v>1169</v>
      </c>
      <c r="H8" s="925" t="s">
        <v>1293</v>
      </c>
    </row>
    <row r="9" spans="2:9">
      <c r="B9" s="595" t="s">
        <v>22</v>
      </c>
      <c r="C9" s="596">
        <f>'Salários 01 2021'!C46</f>
        <v>1530.83</v>
      </c>
      <c r="D9" s="596">
        <f>'Salários 01 2021'!C56</f>
        <v>2177.0700000000002</v>
      </c>
      <c r="E9" s="596">
        <f>'Salários 01 2021'!C41</f>
        <v>2528.65</v>
      </c>
      <c r="F9" s="596">
        <f>'Salários 01 2021'!C54</f>
        <v>1530.83</v>
      </c>
      <c r="G9" s="596">
        <f>'Salários 01 2021'!C19</f>
        <v>9000</v>
      </c>
      <c r="H9" s="597">
        <f>'Salários 01 2021'!C43</f>
        <v>2294.25</v>
      </c>
    </row>
    <row r="10" spans="2:9">
      <c r="B10" s="602" t="s">
        <v>95</v>
      </c>
      <c r="C10" s="926"/>
      <c r="D10" s="926"/>
      <c r="E10" s="926"/>
      <c r="F10" s="926"/>
      <c r="G10" s="926"/>
      <c r="H10" s="927"/>
    </row>
    <row r="11" spans="2:9">
      <c r="B11" s="602" t="s">
        <v>96</v>
      </c>
      <c r="C11" s="926"/>
      <c r="D11" s="926"/>
      <c r="E11" s="926"/>
      <c r="F11" s="926"/>
      <c r="G11" s="926"/>
      <c r="H11" s="927"/>
    </row>
    <row r="12" spans="2:9">
      <c r="B12" s="602" t="s">
        <v>23</v>
      </c>
      <c r="C12" s="603"/>
      <c r="D12" s="603"/>
      <c r="E12" s="603"/>
      <c r="F12" s="603">
        <f>'Salários 01 2021'!D54</f>
        <v>254.42399999999998</v>
      </c>
      <c r="G12" s="603"/>
      <c r="H12" s="604"/>
    </row>
    <row r="13" spans="2:9">
      <c r="B13" s="602" t="s">
        <v>87</v>
      </c>
      <c r="C13" s="603"/>
      <c r="D13" s="603"/>
      <c r="E13" s="603"/>
      <c r="F13" s="603"/>
      <c r="G13" s="603"/>
      <c r="H13" s="604"/>
    </row>
    <row r="14" spans="2:9">
      <c r="B14" s="602" t="s">
        <v>987</v>
      </c>
      <c r="C14" s="603">
        <f>'Salários 01 2021'!$H$6</f>
        <v>67.47</v>
      </c>
      <c r="D14" s="603">
        <f>'Salários 01 2021'!H7</f>
        <v>287.32</v>
      </c>
      <c r="E14" s="603"/>
      <c r="F14" s="603">
        <f>'Salários 01 2021'!$H$6</f>
        <v>67.47</v>
      </c>
      <c r="G14" s="603"/>
      <c r="H14" s="604">
        <f>'Irrig Notur disposição'!E14</f>
        <v>418.26</v>
      </c>
    </row>
    <row r="15" spans="2:9">
      <c r="B15" s="602" t="s">
        <v>24</v>
      </c>
      <c r="C15" s="603">
        <f t="shared" ref="C15:H15" si="0">SUM(C9:C14)*$E$7</f>
        <v>1183.1895240000001</v>
      </c>
      <c r="D15" s="603">
        <f t="shared" si="0"/>
        <v>1824.3386292000005</v>
      </c>
      <c r="E15" s="603">
        <f t="shared" si="0"/>
        <v>1871.9090220000003</v>
      </c>
      <c r="F15" s="603">
        <f t="shared" si="0"/>
        <v>1371.53452272</v>
      </c>
      <c r="G15" s="603">
        <f t="shared" si="0"/>
        <v>6662.52</v>
      </c>
      <c r="H15" s="604">
        <f t="shared" si="0"/>
        <v>2008.0169028000003</v>
      </c>
    </row>
    <row r="16" spans="2:9">
      <c r="B16" s="602" t="s">
        <v>390</v>
      </c>
      <c r="C16" s="455">
        <f>'Salários 01 2021'!$J$14</f>
        <v>599</v>
      </c>
      <c r="D16" s="603"/>
      <c r="E16" s="455">
        <f>'Salários 01 2021'!$J$14</f>
        <v>599</v>
      </c>
      <c r="F16" s="455">
        <f>'Salários 01 2021'!$J$14</f>
        <v>599</v>
      </c>
      <c r="G16" s="455">
        <f>'Salários 01 2021'!$J$14</f>
        <v>599</v>
      </c>
      <c r="H16" s="456">
        <f>'Salários 01 2021'!$J$14</f>
        <v>599</v>
      </c>
    </row>
    <row r="17" spans="2:8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3">
        <f>'Salários 01 2021'!$K$15</f>
        <v>65</v>
      </c>
      <c r="G17" s="603">
        <f>'Salários 01 2021'!$K$15</f>
        <v>65</v>
      </c>
      <c r="H17" s="604">
        <f>'Salários 01 2021'!$K$15</f>
        <v>65</v>
      </c>
    </row>
    <row r="18" spans="2:8">
      <c r="B18" s="602" t="s">
        <v>389</v>
      </c>
      <c r="C18" s="603"/>
      <c r="D18" s="603">
        <f>'Salários 01 2021'!$J$15</f>
        <v>641.75</v>
      </c>
      <c r="E18" s="603"/>
      <c r="F18" s="603"/>
      <c r="G18" s="603"/>
      <c r="H18" s="604"/>
    </row>
    <row r="19" spans="2:8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3">
        <f>Banco!$D$197</f>
        <v>72</v>
      </c>
      <c r="G19" s="603">
        <f>Banco!$D$197</f>
        <v>72</v>
      </c>
      <c r="H19" s="604">
        <f>Banco!$D$197</f>
        <v>72</v>
      </c>
    </row>
    <row r="20" spans="2:8">
      <c r="B20" s="454" t="s">
        <v>1775</v>
      </c>
      <c r="C20" s="455">
        <f>Banco!$D$198</f>
        <v>8.5</v>
      </c>
      <c r="D20" s="455">
        <f>Banco!$D$198</f>
        <v>8.5</v>
      </c>
      <c r="E20" s="603">
        <f>D20</f>
        <v>8.5</v>
      </c>
      <c r="F20" s="603">
        <f>E20</f>
        <v>8.5</v>
      </c>
      <c r="G20" s="603">
        <f>F20</f>
        <v>8.5</v>
      </c>
      <c r="H20" s="604">
        <f>G20</f>
        <v>8.5</v>
      </c>
    </row>
    <row r="21" spans="2:8" ht="13.5" thickBot="1">
      <c r="B21" s="608" t="s">
        <v>25</v>
      </c>
      <c r="C21" s="609">
        <f>'Salários 01 2021'!L46</f>
        <v>109.76663835616441</v>
      </c>
      <c r="D21" s="609">
        <f>'Salários 01 2021'!L56</f>
        <v>70.992238356164393</v>
      </c>
      <c r="E21" s="609">
        <f>'Salários 01 2021'!L41</f>
        <v>49.8974383561644</v>
      </c>
      <c r="F21" s="609">
        <f>'Salários 01 2021'!L54</f>
        <v>109.76663835616441</v>
      </c>
      <c r="G21" s="609">
        <f>'Salários 01 2021'!L19</f>
        <v>0</v>
      </c>
      <c r="H21" s="610">
        <f>'Salários 01 2021'!L43</f>
        <v>63.961438356164393</v>
      </c>
    </row>
    <row r="22" spans="2:8" ht="13.5" thickBot="1">
      <c r="B22" s="928" t="s">
        <v>26</v>
      </c>
      <c r="C22" s="1180">
        <f t="shared" ref="C22:H22" si="1">SUM(C9:C21)</f>
        <v>3635.7561623561646</v>
      </c>
      <c r="D22" s="1180">
        <f t="shared" si="1"/>
        <v>5146.9708675561651</v>
      </c>
      <c r="E22" s="1180">
        <f t="shared" si="1"/>
        <v>5194.9564603561648</v>
      </c>
      <c r="F22" s="1180">
        <f t="shared" si="1"/>
        <v>4078.5251610761643</v>
      </c>
      <c r="G22" s="929">
        <f t="shared" si="1"/>
        <v>16407.02</v>
      </c>
      <c r="H22" s="929">
        <f t="shared" si="1"/>
        <v>5528.988341156165</v>
      </c>
    </row>
    <row r="23" spans="2:8">
      <c r="B23" s="320"/>
      <c r="C23" s="320"/>
      <c r="D23" s="320"/>
      <c r="E23" s="320"/>
      <c r="F23" s="320"/>
      <c r="G23" s="320"/>
      <c r="H23" s="614"/>
    </row>
    <row r="24" spans="2:8" ht="13.5" thickBot="1">
      <c r="B24" s="335" t="s">
        <v>27</v>
      </c>
      <c r="C24" s="320"/>
      <c r="D24" s="320"/>
      <c r="E24" s="320"/>
      <c r="F24" s="320"/>
      <c r="G24" s="320"/>
    </row>
    <row r="25" spans="2:8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2:8">
      <c r="B26" s="595" t="str">
        <f>C8</f>
        <v xml:space="preserve">Jardineiro </v>
      </c>
      <c r="C26" s="1096">
        <f>'Dimens areas verdes'!D508</f>
        <v>18</v>
      </c>
      <c r="D26" s="628">
        <f>C22</f>
        <v>3635.7561623561646</v>
      </c>
      <c r="E26" s="999">
        <f t="shared" ref="E26:E31" si="2">ROUND(D26*C26,2)</f>
        <v>65443.61</v>
      </c>
      <c r="F26" s="320"/>
      <c r="G26" s="320"/>
    </row>
    <row r="27" spans="2:8">
      <c r="B27" s="599" t="str">
        <f>D8</f>
        <v>Motorista</v>
      </c>
      <c r="C27" s="304">
        <f>'Dimens areas verdes'!D511</f>
        <v>1</v>
      </c>
      <c r="D27" s="426">
        <f>D22</f>
        <v>5146.9708675561651</v>
      </c>
      <c r="E27" s="619">
        <f t="shared" si="2"/>
        <v>5146.97</v>
      </c>
      <c r="F27" s="320"/>
      <c r="G27" s="320"/>
    </row>
    <row r="28" spans="2:8">
      <c r="B28" s="599" t="str">
        <f>E8</f>
        <v>Tecnico Agricola</v>
      </c>
      <c r="C28" s="304">
        <f>'Dimens areas verdes'!D509</f>
        <v>1</v>
      </c>
      <c r="D28" s="426">
        <f>E22</f>
        <v>5194.9564603561648</v>
      </c>
      <c r="E28" s="619">
        <f t="shared" si="2"/>
        <v>5194.96</v>
      </c>
      <c r="F28" s="320"/>
      <c r="G28" s="320"/>
    </row>
    <row r="29" spans="2:8">
      <c r="B29" s="605" t="str">
        <f>F8</f>
        <v>Jardineiro Operador</v>
      </c>
      <c r="C29" s="1277">
        <f>'Dimens areas verdes'!D510</f>
        <v>1</v>
      </c>
      <c r="D29" s="299">
        <f>F22</f>
        <v>4078.5251610761643</v>
      </c>
      <c r="E29" s="1272">
        <f t="shared" si="2"/>
        <v>4078.53</v>
      </c>
      <c r="F29" s="320"/>
      <c r="G29" s="320"/>
    </row>
    <row r="30" spans="2:8">
      <c r="B30" s="605" t="str">
        <f>G8</f>
        <v>Engenheiro Agrônomo</v>
      </c>
      <c r="C30" s="1277">
        <f>'Dimens areas verdes'!D512</f>
        <v>0.2</v>
      </c>
      <c r="D30" s="299">
        <f>G22</f>
        <v>16407.02</v>
      </c>
      <c r="E30" s="1268">
        <f t="shared" si="2"/>
        <v>3281.4</v>
      </c>
      <c r="F30" s="320"/>
      <c r="G30" s="320"/>
    </row>
    <row r="31" spans="2:8" ht="13.5" thickBot="1">
      <c r="B31" s="608" t="str">
        <f>H8</f>
        <v xml:space="preserve">Supervisor </v>
      </c>
      <c r="C31" s="1104">
        <f>'Dimens areas verdes'!D513</f>
        <v>1</v>
      </c>
      <c r="D31" s="622">
        <f>H22</f>
        <v>5528.988341156165</v>
      </c>
      <c r="E31" s="623">
        <f t="shared" si="2"/>
        <v>5528.99</v>
      </c>
      <c r="F31" s="320"/>
      <c r="G31" s="320"/>
    </row>
    <row r="32" spans="2:8" ht="13.5" thickBot="1">
      <c r="B32" s="624"/>
      <c r="C32" s="624"/>
      <c r="D32" s="624"/>
      <c r="E32" s="876">
        <f>SUM(E26:E31)</f>
        <v>88674.46</v>
      </c>
      <c r="F32" s="320"/>
      <c r="G32" s="320"/>
    </row>
    <row r="33" spans="2:7">
      <c r="B33" s="383"/>
      <c r="C33" s="320"/>
      <c r="D33" s="320"/>
      <c r="E33" s="877"/>
      <c r="F33" s="878"/>
      <c r="G33" s="320"/>
    </row>
    <row r="34" spans="2:7">
      <c r="B34" s="335" t="s">
        <v>98</v>
      </c>
      <c r="C34" s="320"/>
      <c r="D34" s="320"/>
      <c r="E34" s="320"/>
      <c r="F34" s="320"/>
      <c r="G34" s="320"/>
    </row>
    <row r="35" spans="2:7" ht="13.5" thickBot="1">
      <c r="B35" s="335" t="s">
        <v>99</v>
      </c>
      <c r="C35" s="320"/>
      <c r="D35" s="320"/>
      <c r="E35" s="320"/>
      <c r="F35" s="320"/>
      <c r="G35" s="320"/>
    </row>
    <row r="36" spans="2:7" ht="13.5" thickBot="1">
      <c r="B36" s="615" t="s">
        <v>28</v>
      </c>
      <c r="C36" s="616" t="s">
        <v>20</v>
      </c>
      <c r="D36" s="616" t="s">
        <v>31</v>
      </c>
      <c r="E36" s="616" t="s">
        <v>32</v>
      </c>
      <c r="F36" s="617" t="s">
        <v>26</v>
      </c>
      <c r="G36" s="320"/>
    </row>
    <row r="37" spans="2:7">
      <c r="B37" s="651"/>
      <c r="C37" s="626" t="str">
        <f>'Dimens areas verdes'!D7</f>
        <v>Calça de brim</v>
      </c>
      <c r="D37" s="879">
        <f>'Dimens areas verdes'!E7</f>
        <v>4</v>
      </c>
      <c r="E37" s="628">
        <f>Banco!$D$125</f>
        <v>29.8</v>
      </c>
      <c r="F37" s="629">
        <f t="shared" ref="F37:F43" si="3">ROUND(E37*D37/12,2)</f>
        <v>9.93</v>
      </c>
      <c r="G37" s="320"/>
    </row>
    <row r="38" spans="2:7">
      <c r="B38" s="652"/>
      <c r="C38" s="631" t="str">
        <f>'Dimens areas verdes'!D8</f>
        <v>Camisa de brim</v>
      </c>
      <c r="D38" s="880">
        <f>'Dimens areas verdes'!E8</f>
        <v>4</v>
      </c>
      <c r="E38" s="426">
        <f>Banco!$D$127</f>
        <v>32.5</v>
      </c>
      <c r="F38" s="604">
        <f t="shared" si="3"/>
        <v>10.83</v>
      </c>
      <c r="G38" s="320"/>
    </row>
    <row r="39" spans="2:7">
      <c r="B39" s="653" t="str">
        <f>B26</f>
        <v xml:space="preserve">Jardineiro </v>
      </c>
      <c r="C39" s="631" t="str">
        <f>'Dimens areas verdes'!D9</f>
        <v>Calçado de proteção</v>
      </c>
      <c r="D39" s="880">
        <f>'Dimens areas verdes'!E9</f>
        <v>3</v>
      </c>
      <c r="E39" s="297">
        <f>Banco!$D$126</f>
        <v>33.166666666666664</v>
      </c>
      <c r="F39" s="604">
        <f t="shared" si="3"/>
        <v>8.2899999999999991</v>
      </c>
      <c r="G39" s="320"/>
    </row>
    <row r="40" spans="2:7">
      <c r="B40" s="652"/>
      <c r="C40" s="631" t="str">
        <f>'Dimens areas verdes'!D10</f>
        <v>Capa impermeável</v>
      </c>
      <c r="D40" s="880">
        <f>'Dimens areas verdes'!E10</f>
        <v>6</v>
      </c>
      <c r="E40" s="299">
        <f>Banco!$D$128</f>
        <v>10.8</v>
      </c>
      <c r="F40" s="604">
        <f t="shared" si="3"/>
        <v>5.4</v>
      </c>
      <c r="G40" s="320"/>
    </row>
    <row r="41" spans="2:7">
      <c r="B41" s="652"/>
      <c r="C41" s="631" t="str">
        <f>'Dimens areas verdes'!D11</f>
        <v>Boné</v>
      </c>
      <c r="D41" s="880">
        <f>'Dimens areas verdes'!E11</f>
        <v>2</v>
      </c>
      <c r="E41" s="299">
        <f>Banco!$D$120</f>
        <v>6</v>
      </c>
      <c r="F41" s="604">
        <f t="shared" si="3"/>
        <v>1</v>
      </c>
      <c r="G41" s="320"/>
    </row>
    <row r="42" spans="2:7">
      <c r="B42" s="652"/>
      <c r="C42" s="631" t="str">
        <f>'Dimens areas verdes'!D12</f>
        <v>Luva de vaqueta</v>
      </c>
      <c r="D42" s="880">
        <f>'Dimens areas verdes'!E12</f>
        <v>12</v>
      </c>
      <c r="E42" s="299">
        <f>Banco!D133</f>
        <v>17.55</v>
      </c>
      <c r="F42" s="604">
        <f t="shared" si="3"/>
        <v>17.55</v>
      </c>
      <c r="G42" s="320"/>
    </row>
    <row r="43" spans="2:7" ht="13.5" thickBot="1">
      <c r="B43" s="673"/>
      <c r="C43" s="635" t="str">
        <f>'Dimens areas verdes'!D13</f>
        <v>Colete refletivo</v>
      </c>
      <c r="D43" s="881">
        <f>'Dimens areas verdes'!E13</f>
        <v>2</v>
      </c>
      <c r="E43" s="622">
        <f>Banco!D131</f>
        <v>13.4</v>
      </c>
      <c r="F43" s="610">
        <f t="shared" si="3"/>
        <v>2.23</v>
      </c>
      <c r="G43" s="320"/>
    </row>
    <row r="44" spans="2:7" ht="13.5" thickBot="1">
      <c r="B44" s="637"/>
      <c r="C44" s="637"/>
      <c r="D44" s="639"/>
      <c r="E44" s="639"/>
      <c r="F44" s="640">
        <f>SUM(F37:F43)</f>
        <v>55.23</v>
      </c>
      <c r="G44" s="320"/>
    </row>
    <row r="45" spans="2:7" ht="13.5" thickBot="1">
      <c r="B45" s="320"/>
      <c r="C45" s="320"/>
      <c r="D45" s="320"/>
      <c r="E45" s="320"/>
      <c r="F45" s="320"/>
      <c r="G45" s="320"/>
    </row>
    <row r="46" spans="2:7">
      <c r="B46" s="651"/>
      <c r="C46" s="887" t="str">
        <f>'Dimens areas verdes'!D40</f>
        <v>Calça de brim</v>
      </c>
      <c r="D46" s="888">
        <f>'Dimens areas verdes'!E40</f>
        <v>3</v>
      </c>
      <c r="E46" s="628">
        <f>Banco!$D$125</f>
        <v>29.8</v>
      </c>
      <c r="F46" s="629">
        <f>ROUND(E46*D46/12,2)</f>
        <v>7.45</v>
      </c>
      <c r="G46" s="320"/>
    </row>
    <row r="47" spans="2:7">
      <c r="B47" s="652"/>
      <c r="C47" s="643" t="str">
        <f>'Dimens areas verdes'!D41</f>
        <v>Camisa de brim</v>
      </c>
      <c r="D47" s="644">
        <f>'Dimens areas verdes'!E41</f>
        <v>3</v>
      </c>
      <c r="E47" s="426">
        <f>Banco!$D$127</f>
        <v>32.5</v>
      </c>
      <c r="F47" s="604">
        <f>ROUND(E47*D47/12,2)</f>
        <v>8.1300000000000008</v>
      </c>
      <c r="G47" s="320"/>
    </row>
    <row r="48" spans="2:7">
      <c r="B48" s="653" t="str">
        <f>B27</f>
        <v>Motorista</v>
      </c>
      <c r="C48" s="643" t="str">
        <f>'Dimens areas verdes'!D42</f>
        <v>Calçado de proteção</v>
      </c>
      <c r="D48" s="644">
        <f>'Dimens areas verdes'!E42</f>
        <v>2</v>
      </c>
      <c r="E48" s="426">
        <f>Banco!$D$126</f>
        <v>33.166666666666664</v>
      </c>
      <c r="F48" s="604">
        <f>ROUND(E48*D48/12,2)</f>
        <v>5.53</v>
      </c>
      <c r="G48" s="320"/>
    </row>
    <row r="49" spans="2:7">
      <c r="B49" s="652"/>
      <c r="C49" s="643" t="str">
        <f>'Dimens areas verdes'!D43</f>
        <v>Capa impermeável</v>
      </c>
      <c r="D49" s="644">
        <f>'Dimens areas verdes'!E43</f>
        <v>3</v>
      </c>
      <c r="E49" s="426">
        <f>Banco!$D$128</f>
        <v>10.8</v>
      </c>
      <c r="F49" s="604">
        <f>ROUND(E49*D49/12,2)</f>
        <v>2.7</v>
      </c>
      <c r="G49" s="320"/>
    </row>
    <row r="50" spans="2:7" ht="13.5" thickBot="1">
      <c r="B50" s="673"/>
      <c r="C50" s="635" t="str">
        <f>'Dimens areas verdes'!D44</f>
        <v>Boné</v>
      </c>
      <c r="D50" s="889">
        <f>'Dimens areas verdes'!E44</f>
        <v>2</v>
      </c>
      <c r="E50" s="622">
        <f>Banco!$D$120</f>
        <v>6</v>
      </c>
      <c r="F50" s="610">
        <f>ROUND(E50*D50/12,2)</f>
        <v>1</v>
      </c>
      <c r="G50" s="320"/>
    </row>
    <row r="51" spans="2:7" ht="13.5" thickBot="1">
      <c r="B51" s="357"/>
      <c r="C51" s="325"/>
      <c r="D51" s="647"/>
      <c r="E51" s="648"/>
      <c r="F51" s="649">
        <f>SUM(F46:F50)</f>
        <v>24.810000000000002</v>
      </c>
      <c r="G51" s="320"/>
    </row>
    <row r="52" spans="2:7" ht="13.5" thickBot="1">
      <c r="B52" s="637"/>
      <c r="C52" s="637"/>
      <c r="D52" s="639"/>
      <c r="E52" s="639"/>
      <c r="F52" s="650"/>
      <c r="G52" s="320"/>
    </row>
    <row r="53" spans="2:7">
      <c r="B53" s="651"/>
      <c r="C53" s="626" t="str">
        <f>'Dimens areas verdes'!D40</f>
        <v>Calça de brim</v>
      </c>
      <c r="D53" s="879">
        <f>'Dimens areas verdes'!E40</f>
        <v>3</v>
      </c>
      <c r="E53" s="628">
        <f>Banco!$D$125</f>
        <v>29.8</v>
      </c>
      <c r="F53" s="629">
        <f>ROUND(E53*D53/12,2)</f>
        <v>7.45</v>
      </c>
      <c r="G53" s="320"/>
    </row>
    <row r="54" spans="2:7">
      <c r="B54" s="652"/>
      <c r="C54" s="643" t="str">
        <f>'Dimens areas verdes'!D41</f>
        <v>Camisa de brim</v>
      </c>
      <c r="D54" s="886">
        <f>'Dimens areas verdes'!E41</f>
        <v>3</v>
      </c>
      <c r="E54" s="426">
        <f>Banco!$D$127</f>
        <v>32.5</v>
      </c>
      <c r="F54" s="604">
        <f>ROUND(E54*D54/12,2)</f>
        <v>8.1300000000000008</v>
      </c>
      <c r="G54" s="320"/>
    </row>
    <row r="55" spans="2:7">
      <c r="B55" s="653" t="str">
        <f>B28</f>
        <v>Tecnico Agricola</v>
      </c>
      <c r="C55" s="643" t="str">
        <f>'Dimens areas verdes'!D42</f>
        <v>Calçado de proteção</v>
      </c>
      <c r="D55" s="886">
        <f>'Dimens areas verdes'!E42</f>
        <v>2</v>
      </c>
      <c r="E55" s="426">
        <f>Banco!$D$126</f>
        <v>33.166666666666664</v>
      </c>
      <c r="F55" s="604">
        <f>ROUND(E55*D55/12,2)</f>
        <v>5.53</v>
      </c>
      <c r="G55" s="320"/>
    </row>
    <row r="56" spans="2:7">
      <c r="B56" s="652"/>
      <c r="C56" s="643" t="str">
        <f>'Dimens areas verdes'!D43</f>
        <v>Capa impermeável</v>
      </c>
      <c r="D56" s="886">
        <f>'Dimens areas verdes'!E43</f>
        <v>3</v>
      </c>
      <c r="E56" s="426">
        <f>Banco!$D$128</f>
        <v>10.8</v>
      </c>
      <c r="F56" s="604">
        <f>ROUND(E56*D56/12,2)</f>
        <v>2.7</v>
      </c>
      <c r="G56" s="320"/>
    </row>
    <row r="57" spans="2:7" ht="13.5" thickBot="1">
      <c r="B57" s="673"/>
      <c r="C57" s="645" t="str">
        <f>'Dimens areas verdes'!D44</f>
        <v>Boné</v>
      </c>
      <c r="D57" s="890">
        <f>'Dimens areas verdes'!E44</f>
        <v>2</v>
      </c>
      <c r="E57" s="622">
        <f>Banco!$D$120</f>
        <v>6</v>
      </c>
      <c r="F57" s="610">
        <f>ROUND(E57*D57/12,2)</f>
        <v>1</v>
      </c>
      <c r="G57" s="320"/>
    </row>
    <row r="58" spans="2:7" ht="13.5" thickBot="1">
      <c r="B58" s="637"/>
      <c r="C58" s="637"/>
      <c r="D58" s="639"/>
      <c r="E58" s="639"/>
      <c r="F58" s="655">
        <f>SUM(F53:F57)</f>
        <v>24.810000000000002</v>
      </c>
      <c r="G58" s="320"/>
    </row>
    <row r="59" spans="2:7" ht="13.5" thickBot="1">
      <c r="B59" s="320"/>
      <c r="C59" s="320"/>
      <c r="D59" s="320"/>
      <c r="E59" s="320"/>
      <c r="F59" s="320"/>
      <c r="G59" s="320"/>
    </row>
    <row r="60" spans="2:7">
      <c r="B60" s="625"/>
      <c r="C60" s="676" t="str">
        <f>'Dimens areas verdes'!D15</f>
        <v>Calça de brim</v>
      </c>
      <c r="D60" s="879">
        <f>'Dimens areas verdes'!E15</f>
        <v>4</v>
      </c>
      <c r="E60" s="628">
        <f>Banco!D125</f>
        <v>29.8</v>
      </c>
      <c r="F60" s="629">
        <f t="shared" ref="F60:F70" si="4">ROUND(E60*D60/12,2)</f>
        <v>9.93</v>
      </c>
      <c r="G60" s="320"/>
    </row>
    <row r="61" spans="2:7">
      <c r="B61" s="633"/>
      <c r="C61" s="1111" t="str">
        <f>'Dimens areas verdes'!D16</f>
        <v>Camisa de brim</v>
      </c>
      <c r="D61" s="886">
        <f>'Dimens areas verdes'!E16</f>
        <v>4</v>
      </c>
      <c r="E61" s="426">
        <f>Banco!D127</f>
        <v>32.5</v>
      </c>
      <c r="F61" s="604">
        <f t="shared" si="4"/>
        <v>10.83</v>
      </c>
      <c r="G61" s="320"/>
    </row>
    <row r="62" spans="2:7">
      <c r="B62" s="633"/>
      <c r="C62" s="1111" t="str">
        <f>'Dimens areas verdes'!D17</f>
        <v>Calçado de proteção</v>
      </c>
      <c r="D62" s="886">
        <f>'Dimens areas verdes'!E17</f>
        <v>3</v>
      </c>
      <c r="E62" s="426">
        <f>Banco!D126</f>
        <v>33.166666666666664</v>
      </c>
      <c r="F62" s="604">
        <f t="shared" si="4"/>
        <v>8.2899999999999991</v>
      </c>
      <c r="G62" s="320"/>
    </row>
    <row r="63" spans="2:7">
      <c r="B63" s="633"/>
      <c r="C63" s="1111" t="str">
        <f>'Dimens areas verdes'!D18</f>
        <v>Capa impermeável</v>
      </c>
      <c r="D63" s="886">
        <f>'Dimens areas verdes'!E18</f>
        <v>6</v>
      </c>
      <c r="E63" s="426">
        <f>Banco!D128</f>
        <v>10.8</v>
      </c>
      <c r="F63" s="604">
        <f t="shared" si="4"/>
        <v>5.4</v>
      </c>
      <c r="G63" s="320"/>
    </row>
    <row r="64" spans="2:7">
      <c r="B64" s="633" t="str">
        <f>B29</f>
        <v>Jardineiro Operador</v>
      </c>
      <c r="C64" s="1111" t="str">
        <f>'Dimens areas verdes'!D19</f>
        <v>Boné</v>
      </c>
      <c r="D64" s="886">
        <f>'Dimens areas verdes'!E19</f>
        <v>2</v>
      </c>
      <c r="E64" s="426">
        <f>Banco!D120</f>
        <v>6</v>
      </c>
      <c r="F64" s="604">
        <f t="shared" si="4"/>
        <v>1</v>
      </c>
      <c r="G64" s="320"/>
    </row>
    <row r="65" spans="2:7">
      <c r="B65" s="633"/>
      <c r="C65" s="1111" t="str">
        <f>'Dimens areas verdes'!D20</f>
        <v>Luva de vaqueta</v>
      </c>
      <c r="D65" s="886">
        <f>'Dimens areas verdes'!E20</f>
        <v>12</v>
      </c>
      <c r="E65" s="426">
        <f>Banco!D133</f>
        <v>17.55</v>
      </c>
      <c r="F65" s="604">
        <f t="shared" si="4"/>
        <v>17.55</v>
      </c>
      <c r="G65" s="320"/>
    </row>
    <row r="66" spans="2:7">
      <c r="B66" s="633"/>
      <c r="C66" s="1111" t="str">
        <f>'Dimens areas verdes'!D21</f>
        <v>Colete refletivo</v>
      </c>
      <c r="D66" s="886">
        <f>'Dimens areas verdes'!E21</f>
        <v>2</v>
      </c>
      <c r="E66" s="426">
        <f>Banco!D131</f>
        <v>13.4</v>
      </c>
      <c r="F66" s="604">
        <f t="shared" si="4"/>
        <v>2.23</v>
      </c>
      <c r="G66" s="320"/>
    </row>
    <row r="67" spans="2:7">
      <c r="B67" s="633"/>
      <c r="C67" s="1111" t="str">
        <f>'Dimens areas verdes'!D22</f>
        <v>Abafador de ruido</v>
      </c>
      <c r="D67" s="886">
        <f>'Dimens areas verdes'!E22</f>
        <v>3</v>
      </c>
      <c r="E67" s="426">
        <f>Banco!D118</f>
        <v>15</v>
      </c>
      <c r="F67" s="604">
        <f t="shared" si="4"/>
        <v>3.75</v>
      </c>
      <c r="G67" s="320"/>
    </row>
    <row r="68" spans="2:7">
      <c r="B68" s="633"/>
      <c r="C68" s="1111" t="str">
        <f>'Dimens areas verdes'!D23</f>
        <v>Capacete c aba frontal</v>
      </c>
      <c r="D68" s="886">
        <f>'Dimens areas verdes'!E23</f>
        <v>3</v>
      </c>
      <c r="E68" s="426">
        <f>Banco!D129</f>
        <v>13.42</v>
      </c>
      <c r="F68" s="604">
        <f t="shared" si="4"/>
        <v>3.36</v>
      </c>
      <c r="G68" s="320"/>
    </row>
    <row r="69" spans="2:7">
      <c r="B69" s="633"/>
      <c r="C69" s="1111" t="str">
        <f>'Dimens areas verdes'!D24</f>
        <v>Avental proteção</v>
      </c>
      <c r="D69" s="886">
        <f>'Dimens areas verdes'!E24</f>
        <v>3</v>
      </c>
      <c r="E69" s="426">
        <f>Banco!D119</f>
        <v>35.869999999999997</v>
      </c>
      <c r="F69" s="604">
        <f t="shared" si="4"/>
        <v>8.9700000000000006</v>
      </c>
      <c r="G69" s="320"/>
    </row>
    <row r="70" spans="2:7" ht="13.5" thickBot="1">
      <c r="B70" s="1112"/>
      <c r="C70" s="678" t="str">
        <f>'Dimens areas verdes'!D25</f>
        <v>Perneira</v>
      </c>
      <c r="D70" s="890">
        <f>'Dimens areas verdes'!E25</f>
        <v>3</v>
      </c>
      <c r="E70" s="622">
        <f>Banco!D138</f>
        <v>26.56</v>
      </c>
      <c r="F70" s="610">
        <f t="shared" si="4"/>
        <v>6.64</v>
      </c>
      <c r="G70" s="320"/>
    </row>
    <row r="71" spans="2:7" ht="13.5" thickBot="1">
      <c r="B71" s="320"/>
      <c r="C71" s="320"/>
      <c r="D71" s="320"/>
      <c r="E71" s="320"/>
      <c r="F71" s="661">
        <f>SUM(F60:F70)</f>
        <v>77.95</v>
      </c>
      <c r="G71" s="320"/>
    </row>
    <row r="72" spans="2:7" ht="13.5" thickBot="1">
      <c r="B72" s="320"/>
      <c r="C72" s="320"/>
      <c r="D72" s="320"/>
      <c r="E72" s="320"/>
      <c r="F72" s="320"/>
      <c r="G72" s="320"/>
    </row>
    <row r="73" spans="2:7">
      <c r="B73" s="651"/>
      <c r="C73" s="887" t="str">
        <f>C53</f>
        <v>Calça de brim</v>
      </c>
      <c r="D73" s="884">
        <f>D53</f>
        <v>3</v>
      </c>
      <c r="E73" s="918">
        <f>E53</f>
        <v>29.8</v>
      </c>
      <c r="F73" s="629">
        <f>ROUND(E73*D73/12,2)</f>
        <v>7.45</v>
      </c>
      <c r="G73" s="320"/>
    </row>
    <row r="74" spans="2:7">
      <c r="B74" s="652"/>
      <c r="C74" s="643" t="str">
        <f t="shared" ref="C74:E74" si="5">C54</f>
        <v>Camisa de brim</v>
      </c>
      <c r="D74" s="886">
        <f t="shared" si="5"/>
        <v>3</v>
      </c>
      <c r="E74" s="426">
        <f t="shared" si="5"/>
        <v>32.5</v>
      </c>
      <c r="F74" s="604">
        <f>ROUND(E74*D74/12,2)</f>
        <v>8.1300000000000008</v>
      </c>
      <c r="G74" s="320"/>
    </row>
    <row r="75" spans="2:7">
      <c r="B75" s="653" t="str">
        <f>B30</f>
        <v>Engenheiro Agrônomo</v>
      </c>
      <c r="C75" s="643" t="str">
        <f t="shared" ref="C75:E75" si="6">C55</f>
        <v>Calçado de proteção</v>
      </c>
      <c r="D75" s="886">
        <f t="shared" si="6"/>
        <v>2</v>
      </c>
      <c r="E75" s="426">
        <f t="shared" si="6"/>
        <v>33.166666666666664</v>
      </c>
      <c r="F75" s="604">
        <f>ROUND(E75*D75/12,2)</f>
        <v>5.53</v>
      </c>
      <c r="G75" s="320"/>
    </row>
    <row r="76" spans="2:7">
      <c r="B76" s="652"/>
      <c r="C76" s="643" t="str">
        <f t="shared" ref="C76:E76" si="7">C56</f>
        <v>Capa impermeável</v>
      </c>
      <c r="D76" s="886">
        <f t="shared" si="7"/>
        <v>3</v>
      </c>
      <c r="E76" s="426">
        <f t="shared" si="7"/>
        <v>10.8</v>
      </c>
      <c r="F76" s="604">
        <f>ROUND(E76*D76/12,2)</f>
        <v>2.7</v>
      </c>
      <c r="G76" s="320"/>
    </row>
    <row r="77" spans="2:7" ht="13.5" thickBot="1">
      <c r="B77" s="673"/>
      <c r="C77" s="635" t="str">
        <f t="shared" ref="C77:E77" si="8">C57</f>
        <v>Boné</v>
      </c>
      <c r="D77" s="881">
        <f t="shared" si="8"/>
        <v>2</v>
      </c>
      <c r="E77" s="883">
        <f t="shared" si="8"/>
        <v>6</v>
      </c>
      <c r="F77" s="610">
        <f>ROUND(E77*D77/12,2)</f>
        <v>1</v>
      </c>
      <c r="G77" s="320"/>
    </row>
    <row r="78" spans="2:7" ht="13.5" thickBot="1">
      <c r="B78" s="637"/>
      <c r="C78" s="637"/>
      <c r="D78" s="639"/>
      <c r="E78" s="639"/>
      <c r="F78" s="655">
        <f>SUM(F73:F77)</f>
        <v>24.810000000000002</v>
      </c>
      <c r="G78" s="320"/>
    </row>
    <row r="79" spans="2:7" ht="13.5" thickBot="1">
      <c r="B79" s="320"/>
      <c r="C79" s="320"/>
      <c r="D79" s="320"/>
      <c r="E79" s="320"/>
      <c r="F79" s="320"/>
      <c r="G79" s="320"/>
    </row>
    <row r="80" spans="2:7">
      <c r="B80" s="651"/>
      <c r="C80" s="887" t="str">
        <f>C73</f>
        <v>Calça de brim</v>
      </c>
      <c r="D80" s="884">
        <f>D73</f>
        <v>3</v>
      </c>
      <c r="E80" s="918">
        <f>E73</f>
        <v>29.8</v>
      </c>
      <c r="F80" s="629">
        <f>ROUND(E80*D80/12,2)</f>
        <v>7.45</v>
      </c>
      <c r="G80" s="320"/>
    </row>
    <row r="81" spans="2:7">
      <c r="B81" s="652"/>
      <c r="C81" s="643" t="str">
        <f t="shared" ref="C81:E81" si="9">C74</f>
        <v>Camisa de brim</v>
      </c>
      <c r="D81" s="886">
        <f t="shared" si="9"/>
        <v>3</v>
      </c>
      <c r="E81" s="426">
        <f t="shared" si="9"/>
        <v>32.5</v>
      </c>
      <c r="F81" s="604">
        <f>ROUND(E81*D81/12,2)</f>
        <v>8.1300000000000008</v>
      </c>
      <c r="G81" s="320"/>
    </row>
    <row r="82" spans="2:7">
      <c r="B82" s="653" t="str">
        <f>B31</f>
        <v xml:space="preserve">Supervisor </v>
      </c>
      <c r="C82" s="643" t="str">
        <f t="shared" ref="C82:E82" si="10">C75</f>
        <v>Calçado de proteção</v>
      </c>
      <c r="D82" s="886">
        <f t="shared" si="10"/>
        <v>2</v>
      </c>
      <c r="E82" s="426">
        <f t="shared" si="10"/>
        <v>33.166666666666664</v>
      </c>
      <c r="F82" s="604">
        <f>ROUND(E82*D82/12,2)</f>
        <v>5.53</v>
      </c>
      <c r="G82" s="320"/>
    </row>
    <row r="83" spans="2:7">
      <c r="B83" s="652"/>
      <c r="C83" s="643" t="str">
        <f t="shared" ref="C83:E83" si="11">C76</f>
        <v>Capa impermeável</v>
      </c>
      <c r="D83" s="886">
        <f t="shared" si="11"/>
        <v>3</v>
      </c>
      <c r="E83" s="426">
        <f t="shared" si="11"/>
        <v>10.8</v>
      </c>
      <c r="F83" s="604">
        <f>ROUND(E83*D83/12,2)</f>
        <v>2.7</v>
      </c>
      <c r="G83" s="320"/>
    </row>
    <row r="84" spans="2:7" ht="13.5" thickBot="1">
      <c r="B84" s="673"/>
      <c r="C84" s="645" t="str">
        <f t="shared" ref="C84:E84" si="12">C77</f>
        <v>Boné</v>
      </c>
      <c r="D84" s="890">
        <f t="shared" si="12"/>
        <v>2</v>
      </c>
      <c r="E84" s="622">
        <f t="shared" si="12"/>
        <v>6</v>
      </c>
      <c r="F84" s="610">
        <f>ROUND(E84*D84/12,2)</f>
        <v>1</v>
      </c>
      <c r="G84" s="320"/>
    </row>
    <row r="85" spans="2:7" ht="13.5" thickBot="1">
      <c r="B85" s="637"/>
      <c r="C85" s="637"/>
      <c r="D85" s="639"/>
      <c r="E85" s="639"/>
      <c r="F85" s="655">
        <f>SUM(F80:F84)</f>
        <v>24.810000000000002</v>
      </c>
      <c r="G85" s="320"/>
    </row>
    <row r="86" spans="2:7">
      <c r="B86" s="320"/>
      <c r="C86" s="320"/>
      <c r="D86" s="320"/>
      <c r="E86" s="320"/>
      <c r="F86" s="320"/>
      <c r="G86" s="320"/>
    </row>
    <row r="87" spans="2:7" ht="13.5" thickBot="1">
      <c r="B87" s="335" t="s">
        <v>115</v>
      </c>
      <c r="C87" s="320"/>
      <c r="D87" s="320"/>
      <c r="E87" s="320"/>
      <c r="F87" s="320"/>
      <c r="G87" s="320"/>
    </row>
    <row r="88" spans="2:7" ht="13.5" thickBot="1">
      <c r="B88" s="615" t="s">
        <v>28</v>
      </c>
      <c r="C88" s="616" t="s">
        <v>33</v>
      </c>
      <c r="D88" s="616" t="s">
        <v>34</v>
      </c>
      <c r="E88" s="617" t="s">
        <v>26</v>
      </c>
      <c r="F88" s="320"/>
      <c r="G88" s="320"/>
    </row>
    <row r="89" spans="2:7">
      <c r="B89" s="595" t="str">
        <f t="shared" ref="B89:C93" si="13">B26</f>
        <v xml:space="preserve">Jardineiro </v>
      </c>
      <c r="C89" s="998">
        <f t="shared" si="13"/>
        <v>18</v>
      </c>
      <c r="D89" s="628">
        <f>F44</f>
        <v>55.23</v>
      </c>
      <c r="E89" s="629">
        <f t="shared" ref="E89:E94" si="14">ROUND(D89*C89,2)</f>
        <v>994.14</v>
      </c>
      <c r="F89" s="320"/>
      <c r="G89" s="320"/>
    </row>
    <row r="90" spans="2:7">
      <c r="B90" s="602" t="str">
        <f t="shared" si="13"/>
        <v>Motorista</v>
      </c>
      <c r="C90" s="214">
        <f t="shared" si="13"/>
        <v>1</v>
      </c>
      <c r="D90" s="426">
        <f>F51</f>
        <v>24.810000000000002</v>
      </c>
      <c r="E90" s="656">
        <f t="shared" si="14"/>
        <v>24.81</v>
      </c>
      <c r="F90" s="320"/>
      <c r="G90" s="320"/>
    </row>
    <row r="91" spans="2:7">
      <c r="B91" s="602" t="str">
        <f t="shared" si="13"/>
        <v>Tecnico Agricola</v>
      </c>
      <c r="C91" s="214">
        <f t="shared" si="13"/>
        <v>1</v>
      </c>
      <c r="D91" s="426">
        <f>F58</f>
        <v>24.810000000000002</v>
      </c>
      <c r="E91" s="656">
        <f t="shared" si="14"/>
        <v>24.81</v>
      </c>
      <c r="F91" s="320"/>
      <c r="G91" s="320"/>
    </row>
    <row r="92" spans="2:7" ht="15.75" customHeight="1">
      <c r="B92" s="605" t="str">
        <f t="shared" si="13"/>
        <v>Jardineiro Operador</v>
      </c>
      <c r="C92" s="1273">
        <f t="shared" si="13"/>
        <v>1</v>
      </c>
      <c r="D92" s="1274">
        <f>F71</f>
        <v>77.95</v>
      </c>
      <c r="E92" s="1275">
        <f t="shared" si="14"/>
        <v>77.95</v>
      </c>
      <c r="F92" s="320"/>
      <c r="G92" s="320"/>
    </row>
    <row r="93" spans="2:7" ht="15.75" customHeight="1">
      <c r="B93" s="605" t="str">
        <f t="shared" si="13"/>
        <v>Engenheiro Agrônomo</v>
      </c>
      <c r="C93" s="1278">
        <f t="shared" si="13"/>
        <v>0.2</v>
      </c>
      <c r="D93" s="1274">
        <f>F78</f>
        <v>24.810000000000002</v>
      </c>
      <c r="E93" s="607">
        <f t="shared" si="14"/>
        <v>4.96</v>
      </c>
      <c r="F93" s="320"/>
      <c r="G93" s="320"/>
    </row>
    <row r="94" spans="2:7" ht="15.75" customHeight="1" thickBot="1">
      <c r="B94" s="608" t="str">
        <f>B31</f>
        <v xml:space="preserve">Supervisor </v>
      </c>
      <c r="C94" s="1105">
        <f>C31</f>
        <v>1</v>
      </c>
      <c r="D94" s="659">
        <f>F85</f>
        <v>24.810000000000002</v>
      </c>
      <c r="E94" s="610">
        <f t="shared" si="14"/>
        <v>24.81</v>
      </c>
      <c r="F94" s="320"/>
      <c r="G94" s="320"/>
    </row>
    <row r="95" spans="2:7" ht="15.75" customHeight="1" thickBot="1">
      <c r="B95" s="357"/>
      <c r="C95" s="624"/>
      <c r="D95" s="660"/>
      <c r="E95" s="649">
        <f>SUM(E89:E94)</f>
        <v>1151.48</v>
      </c>
      <c r="F95" s="320"/>
      <c r="G95" s="320"/>
    </row>
    <row r="96" spans="2:7">
      <c r="B96" s="320"/>
      <c r="C96" s="320"/>
      <c r="D96" s="320"/>
      <c r="E96" s="320"/>
      <c r="F96" s="320"/>
      <c r="G96" s="320"/>
    </row>
    <row r="97" spans="2:247" ht="13.5" thickBot="1">
      <c r="B97" s="335" t="s">
        <v>1607</v>
      </c>
      <c r="C97" s="320"/>
      <c r="D97" s="320"/>
      <c r="E97" s="320"/>
      <c r="F97" s="320"/>
      <c r="G97" s="320"/>
    </row>
    <row r="98" spans="2:247" s="153" customFormat="1" ht="13.5" thickBot="1">
      <c r="B98" s="615" t="s">
        <v>28</v>
      </c>
      <c r="C98" s="616" t="s">
        <v>102</v>
      </c>
      <c r="D98" s="616" t="s">
        <v>103</v>
      </c>
      <c r="E98" s="616" t="s">
        <v>114</v>
      </c>
      <c r="F98" s="616" t="s">
        <v>32</v>
      </c>
      <c r="G98" s="617" t="s">
        <v>26</v>
      </c>
      <c r="H98" s="143"/>
      <c r="I98" s="181"/>
    </row>
    <row r="99" spans="2:247" s="153" customFormat="1">
      <c r="B99" s="599" t="str">
        <f>'Dimens areas verdes'!C533</f>
        <v>enxada estreita</v>
      </c>
      <c r="C99" s="662">
        <f>'Dimens areas verdes'!$D$504</f>
        <v>1</v>
      </c>
      <c r="D99" s="215">
        <v>1</v>
      </c>
      <c r="E99" s="618">
        <f>'Dimens areas verdes'!D533</f>
        <v>1</v>
      </c>
      <c r="F99" s="297">
        <f>Banco!D35</f>
        <v>47.9</v>
      </c>
      <c r="G99" s="656">
        <f t="shared" ref="G99:G121" si="15">ROUND(C99*D99*E99*F99,2)</f>
        <v>47.9</v>
      </c>
      <c r="H99" s="143"/>
      <c r="L99" s="177"/>
      <c r="M99" s="176"/>
      <c r="N99" s="166"/>
      <c r="O99" s="175"/>
      <c r="T99" s="177"/>
      <c r="U99" s="176"/>
      <c r="V99" s="166"/>
      <c r="W99" s="175"/>
      <c r="AB99" s="177"/>
      <c r="AC99" s="176"/>
      <c r="AD99" s="166"/>
      <c r="AE99" s="175"/>
      <c r="AJ99" s="177"/>
      <c r="AK99" s="176"/>
      <c r="AL99" s="166"/>
      <c r="AM99" s="175"/>
      <c r="AR99" s="177"/>
      <c r="AS99" s="176"/>
      <c r="AT99" s="166"/>
      <c r="AU99" s="175"/>
      <c r="AZ99" s="177"/>
      <c r="BA99" s="176"/>
      <c r="BB99" s="166"/>
      <c r="BC99" s="175"/>
      <c r="BH99" s="177"/>
      <c r="BI99" s="176"/>
      <c r="BJ99" s="166"/>
      <c r="BK99" s="175"/>
      <c r="BP99" s="177"/>
      <c r="BQ99" s="176"/>
      <c r="BR99" s="166"/>
      <c r="BS99" s="175"/>
      <c r="BX99" s="177"/>
      <c r="BY99" s="176"/>
      <c r="BZ99" s="166"/>
      <c r="CA99" s="175"/>
      <c r="CF99" s="177"/>
      <c r="CG99" s="176"/>
      <c r="CH99" s="166"/>
      <c r="CI99" s="175"/>
      <c r="CN99" s="177"/>
      <c r="CO99" s="176"/>
      <c r="CP99" s="166"/>
      <c r="CQ99" s="175"/>
      <c r="CV99" s="177"/>
      <c r="CW99" s="176"/>
      <c r="CX99" s="166"/>
      <c r="CY99" s="175"/>
      <c r="DD99" s="177"/>
      <c r="DE99" s="176"/>
      <c r="DF99" s="166"/>
      <c r="DG99" s="175"/>
      <c r="DL99" s="177"/>
      <c r="DM99" s="176"/>
      <c r="DN99" s="166"/>
      <c r="DO99" s="175"/>
      <c r="DT99" s="177"/>
      <c r="DU99" s="176"/>
      <c r="DV99" s="166"/>
      <c r="DW99" s="175"/>
      <c r="EB99" s="177"/>
      <c r="EC99" s="176"/>
      <c r="ED99" s="166"/>
      <c r="EE99" s="175"/>
      <c r="EJ99" s="177"/>
      <c r="EK99" s="176"/>
      <c r="EL99" s="166"/>
      <c r="EM99" s="175"/>
      <c r="ER99" s="177"/>
      <c r="ES99" s="176"/>
      <c r="ET99" s="166"/>
      <c r="EU99" s="175"/>
      <c r="EZ99" s="177"/>
      <c r="FA99" s="176"/>
      <c r="FB99" s="166"/>
      <c r="FC99" s="175"/>
      <c r="FH99" s="177"/>
      <c r="FI99" s="176"/>
      <c r="FJ99" s="166"/>
      <c r="FK99" s="175"/>
      <c r="FP99" s="177"/>
      <c r="FQ99" s="176"/>
      <c r="FR99" s="166"/>
      <c r="FS99" s="175"/>
      <c r="FX99" s="177"/>
      <c r="FY99" s="176"/>
      <c r="FZ99" s="166"/>
      <c r="GA99" s="175"/>
      <c r="GF99" s="177"/>
      <c r="GG99" s="176"/>
      <c r="GH99" s="166"/>
      <c r="GI99" s="175"/>
      <c r="GN99" s="177"/>
      <c r="GO99" s="176"/>
      <c r="GP99" s="166"/>
      <c r="GQ99" s="175"/>
      <c r="GV99" s="177"/>
      <c r="GW99" s="176"/>
      <c r="GX99" s="166"/>
      <c r="GY99" s="175"/>
      <c r="HD99" s="177"/>
      <c r="HE99" s="176"/>
      <c r="HF99" s="166"/>
      <c r="HG99" s="175"/>
      <c r="HL99" s="177"/>
      <c r="HM99" s="176"/>
      <c r="HN99" s="166"/>
      <c r="HO99" s="175"/>
      <c r="HT99" s="177"/>
      <c r="HU99" s="176"/>
      <c r="HV99" s="166"/>
      <c r="HW99" s="175"/>
      <c r="IB99" s="177"/>
      <c r="IC99" s="176"/>
      <c r="ID99" s="166"/>
      <c r="IE99" s="175"/>
      <c r="IJ99" s="177"/>
      <c r="IK99" s="176"/>
      <c r="IL99" s="166"/>
      <c r="IM99" s="175"/>
    </row>
    <row r="100" spans="2:247" s="153" customFormat="1">
      <c r="B100" s="599" t="str">
        <f>'Dimens areas verdes'!C534</f>
        <v>enxada larga</v>
      </c>
      <c r="C100" s="662">
        <f>'Dimens areas verdes'!$D$504</f>
        <v>1</v>
      </c>
      <c r="D100" s="215">
        <v>1</v>
      </c>
      <c r="E100" s="618">
        <f>'Dimens areas verdes'!D534</f>
        <v>1</v>
      </c>
      <c r="F100" s="297">
        <f>Banco!D36</f>
        <v>47.9</v>
      </c>
      <c r="G100" s="656">
        <f t="shared" si="15"/>
        <v>47.9</v>
      </c>
      <c r="H100" s="143"/>
      <c r="L100" s="177"/>
      <c r="M100" s="176"/>
      <c r="N100" s="166"/>
      <c r="O100" s="175"/>
      <c r="T100" s="177"/>
      <c r="U100" s="176"/>
      <c r="V100" s="166"/>
      <c r="W100" s="175"/>
      <c r="AB100" s="177"/>
      <c r="AC100" s="176"/>
      <c r="AD100" s="166"/>
      <c r="AE100" s="175"/>
      <c r="AJ100" s="177"/>
      <c r="AK100" s="176"/>
      <c r="AL100" s="166"/>
      <c r="AM100" s="175"/>
      <c r="AR100" s="177"/>
      <c r="AS100" s="176"/>
      <c r="AT100" s="166"/>
      <c r="AU100" s="175"/>
      <c r="AZ100" s="177"/>
      <c r="BA100" s="176"/>
      <c r="BB100" s="166"/>
      <c r="BC100" s="175"/>
      <c r="BH100" s="177"/>
      <c r="BI100" s="176"/>
      <c r="BJ100" s="166"/>
      <c r="BK100" s="175"/>
      <c r="BP100" s="177"/>
      <c r="BQ100" s="176"/>
      <c r="BR100" s="166"/>
      <c r="BS100" s="175"/>
      <c r="BX100" s="177"/>
      <c r="BY100" s="176"/>
      <c r="BZ100" s="166"/>
      <c r="CA100" s="175"/>
      <c r="CF100" s="177"/>
      <c r="CG100" s="176"/>
      <c r="CH100" s="166"/>
      <c r="CI100" s="175"/>
      <c r="CN100" s="177"/>
      <c r="CO100" s="176"/>
      <c r="CP100" s="166"/>
      <c r="CQ100" s="175"/>
      <c r="CV100" s="177"/>
      <c r="CW100" s="176"/>
      <c r="CX100" s="166"/>
      <c r="CY100" s="175"/>
      <c r="DD100" s="177"/>
      <c r="DE100" s="176"/>
      <c r="DF100" s="166"/>
      <c r="DG100" s="175"/>
      <c r="DL100" s="177"/>
      <c r="DM100" s="176"/>
      <c r="DN100" s="166"/>
      <c r="DO100" s="175"/>
      <c r="DT100" s="177"/>
      <c r="DU100" s="176"/>
      <c r="DV100" s="166"/>
      <c r="DW100" s="175"/>
      <c r="EB100" s="177"/>
      <c r="EC100" s="176"/>
      <c r="ED100" s="166"/>
      <c r="EE100" s="175"/>
      <c r="EJ100" s="177"/>
      <c r="EK100" s="176"/>
      <c r="EL100" s="166"/>
      <c r="EM100" s="175"/>
      <c r="ER100" s="177"/>
      <c r="ES100" s="176"/>
      <c r="ET100" s="166"/>
      <c r="EU100" s="175"/>
      <c r="EZ100" s="177"/>
      <c r="FA100" s="176"/>
      <c r="FB100" s="166"/>
      <c r="FC100" s="175"/>
      <c r="FH100" s="177"/>
      <c r="FI100" s="176"/>
      <c r="FJ100" s="166"/>
      <c r="FK100" s="175"/>
      <c r="FP100" s="177"/>
      <c r="FQ100" s="176"/>
      <c r="FR100" s="166"/>
      <c r="FS100" s="175"/>
      <c r="FX100" s="177"/>
      <c r="FY100" s="176"/>
      <c r="FZ100" s="166"/>
      <c r="GA100" s="175"/>
      <c r="GF100" s="177"/>
      <c r="GG100" s="176"/>
      <c r="GH100" s="166"/>
      <c r="GI100" s="175"/>
      <c r="GN100" s="177"/>
      <c r="GO100" s="176"/>
      <c r="GP100" s="166"/>
      <c r="GQ100" s="175"/>
      <c r="GV100" s="177"/>
      <c r="GW100" s="176"/>
      <c r="GX100" s="166"/>
      <c r="GY100" s="175"/>
      <c r="HD100" s="177"/>
      <c r="HE100" s="176"/>
      <c r="HF100" s="166"/>
      <c r="HG100" s="175"/>
      <c r="HL100" s="177"/>
      <c r="HM100" s="176"/>
      <c r="HN100" s="166"/>
      <c r="HO100" s="175"/>
      <c r="HT100" s="177"/>
      <c r="HU100" s="176"/>
      <c r="HV100" s="166"/>
      <c r="HW100" s="175"/>
      <c r="IB100" s="177"/>
      <c r="IC100" s="176"/>
      <c r="ID100" s="166"/>
      <c r="IE100" s="175"/>
      <c r="IJ100" s="177"/>
      <c r="IK100" s="176"/>
      <c r="IL100" s="166"/>
      <c r="IM100" s="175"/>
    </row>
    <row r="101" spans="2:247" s="153" customFormat="1">
      <c r="B101" s="599" t="str">
        <f>'Dimens areas verdes'!C535</f>
        <v>enxadinha</v>
      </c>
      <c r="C101" s="662">
        <f>'Dimens areas verdes'!$D$504</f>
        <v>1</v>
      </c>
      <c r="D101" s="215">
        <v>1</v>
      </c>
      <c r="E101" s="618">
        <f>'Dimens areas verdes'!D535</f>
        <v>1</v>
      </c>
      <c r="F101" s="297">
        <f>Banco!D37</f>
        <v>34.9</v>
      </c>
      <c r="G101" s="656">
        <f t="shared" si="15"/>
        <v>34.9</v>
      </c>
      <c r="H101" s="143"/>
      <c r="L101" s="177"/>
      <c r="M101" s="176"/>
      <c r="N101" s="166"/>
      <c r="O101" s="175"/>
      <c r="T101" s="177"/>
      <c r="U101" s="176"/>
      <c r="V101" s="166"/>
      <c r="W101" s="175"/>
      <c r="AB101" s="177"/>
      <c r="AC101" s="176"/>
      <c r="AD101" s="166"/>
      <c r="AE101" s="175"/>
      <c r="AJ101" s="177"/>
      <c r="AK101" s="176"/>
      <c r="AL101" s="166"/>
      <c r="AM101" s="175"/>
      <c r="AR101" s="177"/>
      <c r="AS101" s="176"/>
      <c r="AT101" s="166"/>
      <c r="AU101" s="175"/>
      <c r="AZ101" s="177"/>
      <c r="BA101" s="176"/>
      <c r="BB101" s="166"/>
      <c r="BC101" s="175"/>
      <c r="BH101" s="177"/>
      <c r="BI101" s="176"/>
      <c r="BJ101" s="166"/>
      <c r="BK101" s="175"/>
      <c r="BP101" s="177"/>
      <c r="BQ101" s="176"/>
      <c r="BR101" s="166"/>
      <c r="BS101" s="175"/>
      <c r="BX101" s="177"/>
      <c r="BY101" s="176"/>
      <c r="BZ101" s="166"/>
      <c r="CA101" s="175"/>
      <c r="CF101" s="177"/>
      <c r="CG101" s="176"/>
      <c r="CH101" s="166"/>
      <c r="CI101" s="175"/>
      <c r="CN101" s="177"/>
      <c r="CO101" s="176"/>
      <c r="CP101" s="166"/>
      <c r="CQ101" s="175"/>
      <c r="CV101" s="177"/>
      <c r="CW101" s="176"/>
      <c r="CX101" s="166"/>
      <c r="CY101" s="175"/>
      <c r="DD101" s="177"/>
      <c r="DE101" s="176"/>
      <c r="DF101" s="166"/>
      <c r="DG101" s="175"/>
      <c r="DL101" s="177"/>
      <c r="DM101" s="176"/>
      <c r="DN101" s="166"/>
      <c r="DO101" s="175"/>
      <c r="DT101" s="177"/>
      <c r="DU101" s="176"/>
      <c r="DV101" s="166"/>
      <c r="DW101" s="175"/>
      <c r="EB101" s="177"/>
      <c r="EC101" s="176"/>
      <c r="ED101" s="166"/>
      <c r="EE101" s="175"/>
      <c r="EJ101" s="177"/>
      <c r="EK101" s="176"/>
      <c r="EL101" s="166"/>
      <c r="EM101" s="175"/>
      <c r="ER101" s="177"/>
      <c r="ES101" s="176"/>
      <c r="ET101" s="166"/>
      <c r="EU101" s="175"/>
      <c r="EZ101" s="177"/>
      <c r="FA101" s="176"/>
      <c r="FB101" s="166"/>
      <c r="FC101" s="175"/>
      <c r="FH101" s="177"/>
      <c r="FI101" s="176"/>
      <c r="FJ101" s="166"/>
      <c r="FK101" s="175"/>
      <c r="FP101" s="177"/>
      <c r="FQ101" s="176"/>
      <c r="FR101" s="166"/>
      <c r="FS101" s="175"/>
      <c r="FX101" s="177"/>
      <c r="FY101" s="176"/>
      <c r="FZ101" s="166"/>
      <c r="GA101" s="175"/>
      <c r="GF101" s="177"/>
      <c r="GG101" s="176"/>
      <c r="GH101" s="166"/>
      <c r="GI101" s="175"/>
      <c r="GN101" s="177"/>
      <c r="GO101" s="176"/>
      <c r="GP101" s="166"/>
      <c r="GQ101" s="175"/>
      <c r="GV101" s="177"/>
      <c r="GW101" s="176"/>
      <c r="GX101" s="166"/>
      <c r="GY101" s="175"/>
      <c r="HD101" s="177"/>
      <c r="HE101" s="176"/>
      <c r="HF101" s="166"/>
      <c r="HG101" s="175"/>
      <c r="HL101" s="177"/>
      <c r="HM101" s="176"/>
      <c r="HN101" s="166"/>
      <c r="HO101" s="175"/>
      <c r="HT101" s="177"/>
      <c r="HU101" s="176"/>
      <c r="HV101" s="166"/>
      <c r="HW101" s="175"/>
      <c r="IB101" s="177"/>
      <c r="IC101" s="176"/>
      <c r="ID101" s="166"/>
      <c r="IE101" s="175"/>
      <c r="IJ101" s="177"/>
      <c r="IK101" s="176"/>
      <c r="IL101" s="166"/>
      <c r="IM101" s="175"/>
    </row>
    <row r="102" spans="2:247" s="153" customFormat="1">
      <c r="B102" s="599" t="str">
        <f>'Dimens areas verdes'!C536</f>
        <v>pa</v>
      </c>
      <c r="C102" s="662">
        <f>'Dimens areas verdes'!$D$504</f>
        <v>1</v>
      </c>
      <c r="D102" s="215">
        <v>1</v>
      </c>
      <c r="E102" s="618">
        <f>'Dimens areas verdes'!D536</f>
        <v>0.5</v>
      </c>
      <c r="F102" s="297">
        <f>Banco!D69</f>
        <v>35.9</v>
      </c>
      <c r="G102" s="656">
        <f t="shared" si="15"/>
        <v>17.95</v>
      </c>
      <c r="H102" s="143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2:247" s="153" customFormat="1">
      <c r="B103" s="599" t="str">
        <f>'Dimens areas verdes'!C537</f>
        <v>carrinho de mão</v>
      </c>
      <c r="C103" s="662">
        <f>'Dimens areas verdes'!$D$504</f>
        <v>1</v>
      </c>
      <c r="D103" s="215">
        <v>1</v>
      </c>
      <c r="E103" s="618">
        <f>'Dimens areas verdes'!D537</f>
        <v>0.5</v>
      </c>
      <c r="F103" s="297">
        <f>Banco!D23</f>
        <v>424.9</v>
      </c>
      <c r="G103" s="656">
        <f t="shared" si="15"/>
        <v>212.45</v>
      </c>
      <c r="H103" s="143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2:247" s="153" customFormat="1">
      <c r="B104" s="599" t="str">
        <f>'Dimens areas verdes'!C538</f>
        <v>chibanca</v>
      </c>
      <c r="C104" s="662">
        <f>'Dimens areas verdes'!$D$504</f>
        <v>1</v>
      </c>
      <c r="D104" s="215">
        <v>1</v>
      </c>
      <c r="E104" s="618">
        <f>'Dimens areas verdes'!D538</f>
        <v>0.5</v>
      </c>
      <c r="F104" s="297">
        <f>Banco!D28</f>
        <v>71.25</v>
      </c>
      <c r="G104" s="656">
        <f t="shared" si="15"/>
        <v>35.630000000000003</v>
      </c>
      <c r="H104" s="143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2:247" s="153" customFormat="1">
      <c r="B105" s="599" t="str">
        <f>'Dimens areas verdes'!C539</f>
        <v>escada</v>
      </c>
      <c r="C105" s="662">
        <f>'Dimens areas verdes'!$D$504</f>
        <v>1</v>
      </c>
      <c r="D105" s="215">
        <v>1</v>
      </c>
      <c r="E105" s="618">
        <f>'Dimens areas verdes'!D539</f>
        <v>0.33333333333333331</v>
      </c>
      <c r="F105" s="297">
        <f>Banco!D39</f>
        <v>898.9</v>
      </c>
      <c r="G105" s="656">
        <f t="shared" si="15"/>
        <v>299.63</v>
      </c>
      <c r="H105" s="143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2:247" s="153" customFormat="1">
      <c r="B106" s="599" t="str">
        <f>'Dimens areas verdes'!C540</f>
        <v>facão</v>
      </c>
      <c r="C106" s="662">
        <f>'Dimens areas verdes'!$D$504</f>
        <v>1</v>
      </c>
      <c r="D106" s="215">
        <v>1</v>
      </c>
      <c r="E106" s="618">
        <f>'Dimens areas verdes'!D540</f>
        <v>0.5</v>
      </c>
      <c r="F106" s="297">
        <f>Banco!D41</f>
        <v>122.29</v>
      </c>
      <c r="G106" s="656">
        <f t="shared" si="15"/>
        <v>61.15</v>
      </c>
      <c r="H106" s="143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2:247" s="153" customFormat="1">
      <c r="B107" s="599" t="str">
        <f>'Dimens areas verdes'!C541</f>
        <v>forçado</v>
      </c>
      <c r="C107" s="662">
        <f>'Dimens areas verdes'!$D$504</f>
        <v>1</v>
      </c>
      <c r="D107" s="215">
        <v>1</v>
      </c>
      <c r="E107" s="618">
        <f>'Dimens areas verdes'!D541</f>
        <v>0.5</v>
      </c>
      <c r="F107" s="297">
        <f>Banco!D45</f>
        <v>31.1</v>
      </c>
      <c r="G107" s="656">
        <f t="shared" si="15"/>
        <v>15.55</v>
      </c>
      <c r="H107" s="143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2:247" s="153" customFormat="1">
      <c r="B108" s="599" t="str">
        <f>'Dimens areas verdes'!C542</f>
        <v>foice</v>
      </c>
      <c r="C108" s="662">
        <f>'Dimens areas verdes'!$D$504</f>
        <v>1</v>
      </c>
      <c r="D108" s="215">
        <v>1</v>
      </c>
      <c r="E108" s="618">
        <f>'Dimens areas verdes'!D542</f>
        <v>0.5</v>
      </c>
      <c r="F108" s="297">
        <f>Banco!D44</f>
        <v>42.9</v>
      </c>
      <c r="G108" s="656">
        <f t="shared" si="15"/>
        <v>21.45</v>
      </c>
      <c r="H108" s="143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2:247" s="153" customFormat="1">
      <c r="B109" s="599" t="str">
        <f>'Dimens areas verdes'!C543</f>
        <v>mangueira 30 m</v>
      </c>
      <c r="C109" s="662">
        <f>'Dimens areas verdes'!$D$504</f>
        <v>1</v>
      </c>
      <c r="D109" s="215">
        <v>1</v>
      </c>
      <c r="E109" s="618">
        <f>'Dimens areas verdes'!D543</f>
        <v>1</v>
      </c>
      <c r="F109" s="297">
        <f>Banco!D53</f>
        <v>152.9</v>
      </c>
      <c r="G109" s="656">
        <f t="shared" si="15"/>
        <v>152.9</v>
      </c>
      <c r="H109" s="143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2:247" s="153" customFormat="1">
      <c r="B110" s="599" t="str">
        <f>'Dimens areas verdes'!C544</f>
        <v>martelo</v>
      </c>
      <c r="C110" s="662">
        <f>'Dimens areas verdes'!$D$504</f>
        <v>1</v>
      </c>
      <c r="D110" s="215">
        <v>1</v>
      </c>
      <c r="E110" s="618">
        <f>'Dimens areas verdes'!D544</f>
        <v>0.33333333333333331</v>
      </c>
      <c r="F110" s="297">
        <f>Banco!D57</f>
        <v>26.9</v>
      </c>
      <c r="G110" s="656">
        <f t="shared" si="15"/>
        <v>8.9700000000000006</v>
      </c>
      <c r="H110" s="143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2:247" s="153" customFormat="1">
      <c r="B111" s="599" t="str">
        <f>'Dimens areas verdes'!C545</f>
        <v>pazinha</v>
      </c>
      <c r="C111" s="662">
        <f>'Dimens areas verdes'!$D$504</f>
        <v>1</v>
      </c>
      <c r="D111" s="215">
        <v>1</v>
      </c>
      <c r="E111" s="618">
        <f>'Dimens areas verdes'!D545</f>
        <v>0.5</v>
      </c>
      <c r="F111" s="297">
        <f>Banco!D70</f>
        <v>10.99</v>
      </c>
      <c r="G111" s="656">
        <f t="shared" si="15"/>
        <v>5.5</v>
      </c>
      <c r="H111" s="143"/>
      <c r="L111" s="177"/>
      <c r="M111" s="176"/>
      <c r="N111" s="166"/>
      <c r="O111" s="175"/>
      <c r="T111" s="177"/>
      <c r="U111" s="176"/>
      <c r="V111" s="166"/>
      <c r="W111" s="175"/>
      <c r="AB111" s="177"/>
      <c r="AC111" s="176"/>
      <c r="AD111" s="166"/>
      <c r="AE111" s="175"/>
      <c r="AJ111" s="177"/>
      <c r="AK111" s="176"/>
      <c r="AL111" s="166"/>
      <c r="AM111" s="175"/>
      <c r="AR111" s="177"/>
      <c r="AS111" s="176"/>
      <c r="AT111" s="166"/>
      <c r="AU111" s="175"/>
      <c r="AZ111" s="177"/>
      <c r="BA111" s="176"/>
      <c r="BB111" s="166"/>
      <c r="BC111" s="175"/>
      <c r="BH111" s="177"/>
      <c r="BI111" s="176"/>
      <c r="BJ111" s="166"/>
      <c r="BK111" s="175"/>
      <c r="BP111" s="177"/>
      <c r="BQ111" s="176"/>
      <c r="BR111" s="166"/>
      <c r="BS111" s="175"/>
      <c r="BX111" s="177"/>
      <c r="BY111" s="176"/>
      <c r="BZ111" s="166"/>
      <c r="CA111" s="175"/>
      <c r="CF111" s="177"/>
      <c r="CG111" s="176"/>
      <c r="CH111" s="166"/>
      <c r="CI111" s="175"/>
      <c r="CN111" s="177"/>
      <c r="CO111" s="176"/>
      <c r="CP111" s="166"/>
      <c r="CQ111" s="175"/>
      <c r="CV111" s="177"/>
      <c r="CW111" s="176"/>
      <c r="CX111" s="166"/>
      <c r="CY111" s="175"/>
      <c r="DD111" s="177"/>
      <c r="DE111" s="176"/>
      <c r="DF111" s="166"/>
      <c r="DG111" s="175"/>
      <c r="DL111" s="177"/>
      <c r="DM111" s="176"/>
      <c r="DN111" s="166"/>
      <c r="DO111" s="175"/>
      <c r="DT111" s="177"/>
      <c r="DU111" s="176"/>
      <c r="DV111" s="166"/>
      <c r="DW111" s="175"/>
      <c r="EB111" s="177"/>
      <c r="EC111" s="176"/>
      <c r="ED111" s="166"/>
      <c r="EE111" s="175"/>
      <c r="EJ111" s="177"/>
      <c r="EK111" s="176"/>
      <c r="EL111" s="166"/>
      <c r="EM111" s="175"/>
      <c r="ER111" s="177"/>
      <c r="ES111" s="176"/>
      <c r="ET111" s="166"/>
      <c r="EU111" s="175"/>
      <c r="EZ111" s="177"/>
      <c r="FA111" s="176"/>
      <c r="FB111" s="166"/>
      <c r="FC111" s="175"/>
      <c r="FH111" s="177"/>
      <c r="FI111" s="176"/>
      <c r="FJ111" s="166"/>
      <c r="FK111" s="175"/>
      <c r="FP111" s="177"/>
      <c r="FQ111" s="176"/>
      <c r="FR111" s="166"/>
      <c r="FS111" s="175"/>
      <c r="FX111" s="177"/>
      <c r="FY111" s="176"/>
      <c r="FZ111" s="166"/>
      <c r="GA111" s="175"/>
      <c r="GF111" s="177"/>
      <c r="GG111" s="176"/>
      <c r="GH111" s="166"/>
      <c r="GI111" s="175"/>
      <c r="GN111" s="177"/>
      <c r="GO111" s="176"/>
      <c r="GP111" s="166"/>
      <c r="GQ111" s="175"/>
      <c r="GV111" s="177"/>
      <c r="GW111" s="176"/>
      <c r="GX111" s="166"/>
      <c r="GY111" s="175"/>
      <c r="HD111" s="177"/>
      <c r="HE111" s="176"/>
      <c r="HF111" s="166"/>
      <c r="HG111" s="175"/>
      <c r="HL111" s="177"/>
      <c r="HM111" s="176"/>
      <c r="HN111" s="166"/>
      <c r="HO111" s="175"/>
      <c r="HT111" s="177"/>
      <c r="HU111" s="176"/>
      <c r="HV111" s="166"/>
      <c r="HW111" s="175"/>
      <c r="IB111" s="177"/>
      <c r="IC111" s="176"/>
      <c r="ID111" s="166"/>
      <c r="IE111" s="175"/>
      <c r="IJ111" s="177"/>
      <c r="IK111" s="176"/>
      <c r="IL111" s="166"/>
      <c r="IM111" s="175"/>
    </row>
    <row r="112" spans="2:247" s="153" customFormat="1">
      <c r="B112" s="599" t="str">
        <f>'Dimens areas verdes'!C546</f>
        <v>podão</v>
      </c>
      <c r="C112" s="662">
        <f>'Dimens areas verdes'!$D$504</f>
        <v>1</v>
      </c>
      <c r="D112" s="215">
        <v>1</v>
      </c>
      <c r="E112" s="618">
        <f>'Dimens areas verdes'!D546</f>
        <v>0.5</v>
      </c>
      <c r="F112" s="297">
        <f>Banco!D74</f>
        <v>26.9</v>
      </c>
      <c r="G112" s="656">
        <f t="shared" si="15"/>
        <v>13.45</v>
      </c>
      <c r="H112" s="143"/>
      <c r="L112" s="177"/>
      <c r="M112" s="176"/>
      <c r="N112" s="166"/>
      <c r="O112" s="175"/>
      <c r="T112" s="177"/>
      <c r="U112" s="176"/>
      <c r="V112" s="166"/>
      <c r="W112" s="175"/>
      <c r="AB112" s="177"/>
      <c r="AC112" s="176"/>
      <c r="AD112" s="166"/>
      <c r="AE112" s="175"/>
      <c r="AJ112" s="177"/>
      <c r="AK112" s="176"/>
      <c r="AL112" s="166"/>
      <c r="AM112" s="175"/>
      <c r="AR112" s="177"/>
      <c r="AS112" s="176"/>
      <c r="AT112" s="166"/>
      <c r="AU112" s="175"/>
      <c r="AZ112" s="177"/>
      <c r="BA112" s="176"/>
      <c r="BB112" s="166"/>
      <c r="BC112" s="175"/>
      <c r="BH112" s="177"/>
      <c r="BI112" s="176"/>
      <c r="BJ112" s="166"/>
      <c r="BK112" s="175"/>
      <c r="BP112" s="177"/>
      <c r="BQ112" s="176"/>
      <c r="BR112" s="166"/>
      <c r="BS112" s="175"/>
      <c r="BX112" s="177"/>
      <c r="BY112" s="176"/>
      <c r="BZ112" s="166"/>
      <c r="CA112" s="175"/>
      <c r="CF112" s="177"/>
      <c r="CG112" s="176"/>
      <c r="CH112" s="166"/>
      <c r="CI112" s="175"/>
      <c r="CN112" s="177"/>
      <c r="CO112" s="176"/>
      <c r="CP112" s="166"/>
      <c r="CQ112" s="175"/>
      <c r="CV112" s="177"/>
      <c r="CW112" s="176"/>
      <c r="CX112" s="166"/>
      <c r="CY112" s="175"/>
      <c r="DD112" s="177"/>
      <c r="DE112" s="176"/>
      <c r="DF112" s="166"/>
      <c r="DG112" s="175"/>
      <c r="DL112" s="177"/>
      <c r="DM112" s="176"/>
      <c r="DN112" s="166"/>
      <c r="DO112" s="175"/>
      <c r="DT112" s="177"/>
      <c r="DU112" s="176"/>
      <c r="DV112" s="166"/>
      <c r="DW112" s="175"/>
      <c r="EB112" s="177"/>
      <c r="EC112" s="176"/>
      <c r="ED112" s="166"/>
      <c r="EE112" s="175"/>
      <c r="EJ112" s="177"/>
      <c r="EK112" s="176"/>
      <c r="EL112" s="166"/>
      <c r="EM112" s="175"/>
      <c r="ER112" s="177"/>
      <c r="ES112" s="176"/>
      <c r="ET112" s="166"/>
      <c r="EU112" s="175"/>
      <c r="EZ112" s="177"/>
      <c r="FA112" s="176"/>
      <c r="FB112" s="166"/>
      <c r="FC112" s="175"/>
      <c r="FH112" s="177"/>
      <c r="FI112" s="176"/>
      <c r="FJ112" s="166"/>
      <c r="FK112" s="175"/>
      <c r="FP112" s="177"/>
      <c r="FQ112" s="176"/>
      <c r="FR112" s="166"/>
      <c r="FS112" s="175"/>
      <c r="FX112" s="177"/>
      <c r="FY112" s="176"/>
      <c r="FZ112" s="166"/>
      <c r="GA112" s="175"/>
      <c r="GF112" s="177"/>
      <c r="GG112" s="176"/>
      <c r="GH112" s="166"/>
      <c r="GI112" s="175"/>
      <c r="GN112" s="177"/>
      <c r="GO112" s="176"/>
      <c r="GP112" s="166"/>
      <c r="GQ112" s="175"/>
      <c r="GV112" s="177"/>
      <c r="GW112" s="176"/>
      <c r="GX112" s="166"/>
      <c r="GY112" s="175"/>
      <c r="HD112" s="177"/>
      <c r="HE112" s="176"/>
      <c r="HF112" s="166"/>
      <c r="HG112" s="175"/>
      <c r="HL112" s="177"/>
      <c r="HM112" s="176"/>
      <c r="HN112" s="166"/>
      <c r="HO112" s="175"/>
      <c r="HT112" s="177"/>
      <c r="HU112" s="176"/>
      <c r="HV112" s="166"/>
      <c r="HW112" s="175"/>
      <c r="IB112" s="177"/>
      <c r="IC112" s="176"/>
      <c r="ID112" s="166"/>
      <c r="IE112" s="175"/>
      <c r="IJ112" s="177"/>
      <c r="IK112" s="176"/>
      <c r="IL112" s="166"/>
      <c r="IM112" s="175"/>
    </row>
    <row r="113" spans="2:247" s="153" customFormat="1">
      <c r="B113" s="599" t="str">
        <f>'Dimens areas verdes'!C547</f>
        <v>regador</v>
      </c>
      <c r="C113" s="662">
        <f>'Dimens areas verdes'!$D$504</f>
        <v>1</v>
      </c>
      <c r="D113" s="215">
        <v>1</v>
      </c>
      <c r="E113" s="618">
        <f>'Dimens areas verdes'!D547</f>
        <v>1</v>
      </c>
      <c r="F113" s="297">
        <f>Banco!D77</f>
        <v>69.900000000000006</v>
      </c>
      <c r="G113" s="656">
        <f t="shared" si="15"/>
        <v>69.900000000000006</v>
      </c>
      <c r="H113" s="143"/>
      <c r="L113" s="177"/>
      <c r="M113" s="176"/>
      <c r="N113" s="166"/>
      <c r="O113" s="175"/>
      <c r="T113" s="177"/>
      <c r="U113" s="176"/>
      <c r="V113" s="166"/>
      <c r="W113" s="175"/>
      <c r="AB113" s="177"/>
      <c r="AC113" s="176"/>
      <c r="AD113" s="166"/>
      <c r="AE113" s="175"/>
      <c r="AJ113" s="177"/>
      <c r="AK113" s="176"/>
      <c r="AL113" s="166"/>
      <c r="AM113" s="175"/>
      <c r="AR113" s="177"/>
      <c r="AS113" s="176"/>
      <c r="AT113" s="166"/>
      <c r="AU113" s="175"/>
      <c r="AZ113" s="177"/>
      <c r="BA113" s="176"/>
      <c r="BB113" s="166"/>
      <c r="BC113" s="175"/>
      <c r="BH113" s="177"/>
      <c r="BI113" s="176"/>
      <c r="BJ113" s="166"/>
      <c r="BK113" s="175"/>
      <c r="BP113" s="177"/>
      <c r="BQ113" s="176"/>
      <c r="BR113" s="166"/>
      <c r="BS113" s="175"/>
      <c r="BX113" s="177"/>
      <c r="BY113" s="176"/>
      <c r="BZ113" s="166"/>
      <c r="CA113" s="175"/>
      <c r="CF113" s="177"/>
      <c r="CG113" s="176"/>
      <c r="CH113" s="166"/>
      <c r="CI113" s="175"/>
      <c r="CN113" s="177"/>
      <c r="CO113" s="176"/>
      <c r="CP113" s="166"/>
      <c r="CQ113" s="175"/>
      <c r="CV113" s="177"/>
      <c r="CW113" s="176"/>
      <c r="CX113" s="166"/>
      <c r="CY113" s="175"/>
      <c r="DD113" s="177"/>
      <c r="DE113" s="176"/>
      <c r="DF113" s="166"/>
      <c r="DG113" s="175"/>
      <c r="DL113" s="177"/>
      <c r="DM113" s="176"/>
      <c r="DN113" s="166"/>
      <c r="DO113" s="175"/>
      <c r="DT113" s="177"/>
      <c r="DU113" s="176"/>
      <c r="DV113" s="166"/>
      <c r="DW113" s="175"/>
      <c r="EB113" s="177"/>
      <c r="EC113" s="176"/>
      <c r="ED113" s="166"/>
      <c r="EE113" s="175"/>
      <c r="EJ113" s="177"/>
      <c r="EK113" s="176"/>
      <c r="EL113" s="166"/>
      <c r="EM113" s="175"/>
      <c r="ER113" s="177"/>
      <c r="ES113" s="176"/>
      <c r="ET113" s="166"/>
      <c r="EU113" s="175"/>
      <c r="EZ113" s="177"/>
      <c r="FA113" s="176"/>
      <c r="FB113" s="166"/>
      <c r="FC113" s="175"/>
      <c r="FH113" s="177"/>
      <c r="FI113" s="176"/>
      <c r="FJ113" s="166"/>
      <c r="FK113" s="175"/>
      <c r="FP113" s="177"/>
      <c r="FQ113" s="176"/>
      <c r="FR113" s="166"/>
      <c r="FS113" s="175"/>
      <c r="FX113" s="177"/>
      <c r="FY113" s="176"/>
      <c r="FZ113" s="166"/>
      <c r="GA113" s="175"/>
      <c r="GF113" s="177"/>
      <c r="GG113" s="176"/>
      <c r="GH113" s="166"/>
      <c r="GI113" s="175"/>
      <c r="GN113" s="177"/>
      <c r="GO113" s="176"/>
      <c r="GP113" s="166"/>
      <c r="GQ113" s="175"/>
      <c r="GV113" s="177"/>
      <c r="GW113" s="176"/>
      <c r="GX113" s="166"/>
      <c r="GY113" s="175"/>
      <c r="HD113" s="177"/>
      <c r="HE113" s="176"/>
      <c r="HF113" s="166"/>
      <c r="HG113" s="175"/>
      <c r="HL113" s="177"/>
      <c r="HM113" s="176"/>
      <c r="HN113" s="166"/>
      <c r="HO113" s="175"/>
      <c r="HT113" s="177"/>
      <c r="HU113" s="176"/>
      <c r="HV113" s="166"/>
      <c r="HW113" s="175"/>
      <c r="IB113" s="177"/>
      <c r="IC113" s="176"/>
      <c r="ID113" s="166"/>
      <c r="IE113" s="175"/>
      <c r="IJ113" s="177"/>
      <c r="IK113" s="176"/>
      <c r="IL113" s="166"/>
      <c r="IM113" s="175"/>
    </row>
    <row r="114" spans="2:247" s="153" customFormat="1">
      <c r="B114" s="599" t="str">
        <f>'Dimens areas verdes'!C548</f>
        <v>serra curva</v>
      </c>
      <c r="C114" s="662">
        <f>'Dimens areas verdes'!$D$504</f>
        <v>1</v>
      </c>
      <c r="D114" s="215">
        <v>1</v>
      </c>
      <c r="E114" s="618">
        <f>'Dimens areas verdes'!D548</f>
        <v>0.5</v>
      </c>
      <c r="F114" s="297">
        <f>Banco!D82</f>
        <v>49.9</v>
      </c>
      <c r="G114" s="656">
        <f t="shared" si="15"/>
        <v>24.95</v>
      </c>
      <c r="H114" s="143"/>
      <c r="L114" s="177"/>
      <c r="M114" s="176"/>
      <c r="N114" s="166"/>
      <c r="O114" s="175"/>
      <c r="T114" s="177"/>
      <c r="U114" s="176"/>
      <c r="V114" s="166"/>
      <c r="W114" s="175"/>
      <c r="AB114" s="177"/>
      <c r="AC114" s="176"/>
      <c r="AD114" s="166"/>
      <c r="AE114" s="175"/>
      <c r="AJ114" s="177"/>
      <c r="AK114" s="176"/>
      <c r="AL114" s="166"/>
      <c r="AM114" s="175"/>
      <c r="AR114" s="177"/>
      <c r="AS114" s="176"/>
      <c r="AT114" s="166"/>
      <c r="AU114" s="175"/>
      <c r="AZ114" s="177"/>
      <c r="BA114" s="176"/>
      <c r="BB114" s="166"/>
      <c r="BC114" s="175"/>
      <c r="BH114" s="177"/>
      <c r="BI114" s="176"/>
      <c r="BJ114" s="166"/>
      <c r="BK114" s="175"/>
      <c r="BP114" s="177"/>
      <c r="BQ114" s="176"/>
      <c r="BR114" s="166"/>
      <c r="BS114" s="175"/>
      <c r="BX114" s="177"/>
      <c r="BY114" s="176"/>
      <c r="BZ114" s="166"/>
      <c r="CA114" s="175"/>
      <c r="CF114" s="177"/>
      <c r="CG114" s="176"/>
      <c r="CH114" s="166"/>
      <c r="CI114" s="175"/>
      <c r="CN114" s="177"/>
      <c r="CO114" s="176"/>
      <c r="CP114" s="166"/>
      <c r="CQ114" s="175"/>
      <c r="CV114" s="177"/>
      <c r="CW114" s="176"/>
      <c r="CX114" s="166"/>
      <c r="CY114" s="175"/>
      <c r="DD114" s="177"/>
      <c r="DE114" s="176"/>
      <c r="DF114" s="166"/>
      <c r="DG114" s="175"/>
      <c r="DL114" s="177"/>
      <c r="DM114" s="176"/>
      <c r="DN114" s="166"/>
      <c r="DO114" s="175"/>
      <c r="DT114" s="177"/>
      <c r="DU114" s="176"/>
      <c r="DV114" s="166"/>
      <c r="DW114" s="175"/>
      <c r="EB114" s="177"/>
      <c r="EC114" s="176"/>
      <c r="ED114" s="166"/>
      <c r="EE114" s="175"/>
      <c r="EJ114" s="177"/>
      <c r="EK114" s="176"/>
      <c r="EL114" s="166"/>
      <c r="EM114" s="175"/>
      <c r="ER114" s="177"/>
      <c r="ES114" s="176"/>
      <c r="ET114" s="166"/>
      <c r="EU114" s="175"/>
      <c r="EZ114" s="177"/>
      <c r="FA114" s="176"/>
      <c r="FB114" s="166"/>
      <c r="FC114" s="175"/>
      <c r="FH114" s="177"/>
      <c r="FI114" s="176"/>
      <c r="FJ114" s="166"/>
      <c r="FK114" s="175"/>
      <c r="FP114" s="177"/>
      <c r="FQ114" s="176"/>
      <c r="FR114" s="166"/>
      <c r="FS114" s="175"/>
      <c r="FX114" s="177"/>
      <c r="FY114" s="176"/>
      <c r="FZ114" s="166"/>
      <c r="GA114" s="175"/>
      <c r="GF114" s="177"/>
      <c r="GG114" s="176"/>
      <c r="GH114" s="166"/>
      <c r="GI114" s="175"/>
      <c r="GN114" s="177"/>
      <c r="GO114" s="176"/>
      <c r="GP114" s="166"/>
      <c r="GQ114" s="175"/>
      <c r="GV114" s="177"/>
      <c r="GW114" s="176"/>
      <c r="GX114" s="166"/>
      <c r="GY114" s="175"/>
      <c r="HD114" s="177"/>
      <c r="HE114" s="176"/>
      <c r="HF114" s="166"/>
      <c r="HG114" s="175"/>
      <c r="HL114" s="177"/>
      <c r="HM114" s="176"/>
      <c r="HN114" s="166"/>
      <c r="HO114" s="175"/>
      <c r="HT114" s="177"/>
      <c r="HU114" s="176"/>
      <c r="HV114" s="166"/>
      <c r="HW114" s="175"/>
      <c r="IB114" s="177"/>
      <c r="IC114" s="176"/>
      <c r="ID114" s="166"/>
      <c r="IE114" s="175"/>
      <c r="IJ114" s="177"/>
      <c r="IK114" s="176"/>
      <c r="IL114" s="166"/>
      <c r="IM114" s="175"/>
    </row>
    <row r="115" spans="2:247" s="153" customFormat="1">
      <c r="B115" s="599" t="str">
        <f>'Dimens areas verdes'!C549</f>
        <v>tesoura de poda</v>
      </c>
      <c r="C115" s="662">
        <f>'Dimens areas verdes'!$D$504</f>
        <v>1</v>
      </c>
      <c r="D115" s="215">
        <v>1</v>
      </c>
      <c r="E115" s="618">
        <f>'Dimens areas verdes'!D549</f>
        <v>1</v>
      </c>
      <c r="F115" s="297">
        <f>Banco!D88</f>
        <v>20.9</v>
      </c>
      <c r="G115" s="656">
        <f t="shared" si="15"/>
        <v>20.9</v>
      </c>
      <c r="H115" s="143"/>
      <c r="L115" s="177"/>
      <c r="M115" s="176"/>
      <c r="N115" s="166"/>
      <c r="O115" s="175"/>
      <c r="T115" s="177"/>
      <c r="U115" s="176"/>
      <c r="V115" s="166"/>
      <c r="W115" s="175"/>
      <c r="AB115" s="177"/>
      <c r="AC115" s="176"/>
      <c r="AD115" s="166"/>
      <c r="AE115" s="175"/>
      <c r="AJ115" s="177"/>
      <c r="AK115" s="176"/>
      <c r="AL115" s="166"/>
      <c r="AM115" s="175"/>
      <c r="AR115" s="177"/>
      <c r="AS115" s="176"/>
      <c r="AT115" s="166"/>
      <c r="AU115" s="175"/>
      <c r="AZ115" s="177"/>
      <c r="BA115" s="176"/>
      <c r="BB115" s="166"/>
      <c r="BC115" s="175"/>
      <c r="BH115" s="177"/>
      <c r="BI115" s="176"/>
      <c r="BJ115" s="166"/>
      <c r="BK115" s="175"/>
      <c r="BP115" s="177"/>
      <c r="BQ115" s="176"/>
      <c r="BR115" s="166"/>
      <c r="BS115" s="175"/>
      <c r="BX115" s="177"/>
      <c r="BY115" s="176"/>
      <c r="BZ115" s="166"/>
      <c r="CA115" s="175"/>
      <c r="CF115" s="177"/>
      <c r="CG115" s="176"/>
      <c r="CH115" s="166"/>
      <c r="CI115" s="175"/>
      <c r="CN115" s="177"/>
      <c r="CO115" s="176"/>
      <c r="CP115" s="166"/>
      <c r="CQ115" s="175"/>
      <c r="CV115" s="177"/>
      <c r="CW115" s="176"/>
      <c r="CX115" s="166"/>
      <c r="CY115" s="175"/>
      <c r="DD115" s="177"/>
      <c r="DE115" s="176"/>
      <c r="DF115" s="166"/>
      <c r="DG115" s="175"/>
      <c r="DL115" s="177"/>
      <c r="DM115" s="176"/>
      <c r="DN115" s="166"/>
      <c r="DO115" s="175"/>
      <c r="DT115" s="177"/>
      <c r="DU115" s="176"/>
      <c r="DV115" s="166"/>
      <c r="DW115" s="175"/>
      <c r="EB115" s="177"/>
      <c r="EC115" s="176"/>
      <c r="ED115" s="166"/>
      <c r="EE115" s="175"/>
      <c r="EJ115" s="177"/>
      <c r="EK115" s="176"/>
      <c r="EL115" s="166"/>
      <c r="EM115" s="175"/>
      <c r="ER115" s="177"/>
      <c r="ES115" s="176"/>
      <c r="ET115" s="166"/>
      <c r="EU115" s="175"/>
      <c r="EZ115" s="177"/>
      <c r="FA115" s="176"/>
      <c r="FB115" s="166"/>
      <c r="FC115" s="175"/>
      <c r="FH115" s="177"/>
      <c r="FI115" s="176"/>
      <c r="FJ115" s="166"/>
      <c r="FK115" s="175"/>
      <c r="FP115" s="177"/>
      <c r="FQ115" s="176"/>
      <c r="FR115" s="166"/>
      <c r="FS115" s="175"/>
      <c r="FX115" s="177"/>
      <c r="FY115" s="176"/>
      <c r="FZ115" s="166"/>
      <c r="GA115" s="175"/>
      <c r="GF115" s="177"/>
      <c r="GG115" s="176"/>
      <c r="GH115" s="166"/>
      <c r="GI115" s="175"/>
      <c r="GN115" s="177"/>
      <c r="GO115" s="176"/>
      <c r="GP115" s="166"/>
      <c r="GQ115" s="175"/>
      <c r="GV115" s="177"/>
      <c r="GW115" s="176"/>
      <c r="GX115" s="166"/>
      <c r="GY115" s="175"/>
      <c r="HD115" s="177"/>
      <c r="HE115" s="176"/>
      <c r="HF115" s="166"/>
      <c r="HG115" s="175"/>
      <c r="HL115" s="177"/>
      <c r="HM115" s="176"/>
      <c r="HN115" s="166"/>
      <c r="HO115" s="175"/>
      <c r="HT115" s="177"/>
      <c r="HU115" s="176"/>
      <c r="HV115" s="166"/>
      <c r="HW115" s="175"/>
      <c r="IB115" s="177"/>
      <c r="IC115" s="176"/>
      <c r="ID115" s="166"/>
      <c r="IE115" s="175"/>
      <c r="IJ115" s="177"/>
      <c r="IK115" s="176"/>
      <c r="IL115" s="166"/>
      <c r="IM115" s="175"/>
    </row>
    <row r="116" spans="2:247" s="153" customFormat="1">
      <c r="B116" s="599" t="str">
        <f>'Dimens areas verdes'!C550</f>
        <v>tesoura de poda de grama</v>
      </c>
      <c r="C116" s="662">
        <f>'Dimens areas verdes'!$D$504</f>
        <v>1</v>
      </c>
      <c r="D116" s="215">
        <v>1</v>
      </c>
      <c r="E116" s="618">
        <f>'Dimens areas verdes'!D550</f>
        <v>1</v>
      </c>
      <c r="F116" s="297">
        <f>Banco!D89</f>
        <v>46.9</v>
      </c>
      <c r="G116" s="656">
        <f t="shared" si="15"/>
        <v>46.9</v>
      </c>
      <c r="H116" s="143"/>
      <c r="L116" s="177"/>
      <c r="M116" s="176"/>
      <c r="N116" s="166"/>
      <c r="O116" s="175"/>
      <c r="T116" s="177"/>
      <c r="U116" s="176"/>
      <c r="V116" s="166"/>
      <c r="W116" s="175"/>
      <c r="AB116" s="177"/>
      <c r="AC116" s="176"/>
      <c r="AD116" s="166"/>
      <c r="AE116" s="175"/>
      <c r="AJ116" s="177"/>
      <c r="AK116" s="176"/>
      <c r="AL116" s="166"/>
      <c r="AM116" s="175"/>
      <c r="AR116" s="177"/>
      <c r="AS116" s="176"/>
      <c r="AT116" s="166"/>
      <c r="AU116" s="175"/>
      <c r="AZ116" s="177"/>
      <c r="BA116" s="176"/>
      <c r="BB116" s="166"/>
      <c r="BC116" s="175"/>
      <c r="BH116" s="177"/>
      <c r="BI116" s="176"/>
      <c r="BJ116" s="166"/>
      <c r="BK116" s="175"/>
      <c r="BP116" s="177"/>
      <c r="BQ116" s="176"/>
      <c r="BR116" s="166"/>
      <c r="BS116" s="175"/>
      <c r="BX116" s="177"/>
      <c r="BY116" s="176"/>
      <c r="BZ116" s="166"/>
      <c r="CA116" s="175"/>
      <c r="CF116" s="177"/>
      <c r="CG116" s="176"/>
      <c r="CH116" s="166"/>
      <c r="CI116" s="175"/>
      <c r="CN116" s="177"/>
      <c r="CO116" s="176"/>
      <c r="CP116" s="166"/>
      <c r="CQ116" s="175"/>
      <c r="CV116" s="177"/>
      <c r="CW116" s="176"/>
      <c r="CX116" s="166"/>
      <c r="CY116" s="175"/>
      <c r="DD116" s="177"/>
      <c r="DE116" s="176"/>
      <c r="DF116" s="166"/>
      <c r="DG116" s="175"/>
      <c r="DL116" s="177"/>
      <c r="DM116" s="176"/>
      <c r="DN116" s="166"/>
      <c r="DO116" s="175"/>
      <c r="DT116" s="177"/>
      <c r="DU116" s="176"/>
      <c r="DV116" s="166"/>
      <c r="DW116" s="175"/>
      <c r="EB116" s="177"/>
      <c r="EC116" s="176"/>
      <c r="ED116" s="166"/>
      <c r="EE116" s="175"/>
      <c r="EJ116" s="177"/>
      <c r="EK116" s="176"/>
      <c r="EL116" s="166"/>
      <c r="EM116" s="175"/>
      <c r="ER116" s="177"/>
      <c r="ES116" s="176"/>
      <c r="ET116" s="166"/>
      <c r="EU116" s="175"/>
      <c r="EZ116" s="177"/>
      <c r="FA116" s="176"/>
      <c r="FB116" s="166"/>
      <c r="FC116" s="175"/>
      <c r="FH116" s="177"/>
      <c r="FI116" s="176"/>
      <c r="FJ116" s="166"/>
      <c r="FK116" s="175"/>
      <c r="FP116" s="177"/>
      <c r="FQ116" s="176"/>
      <c r="FR116" s="166"/>
      <c r="FS116" s="175"/>
      <c r="FX116" s="177"/>
      <c r="FY116" s="176"/>
      <c r="FZ116" s="166"/>
      <c r="GA116" s="175"/>
      <c r="GF116" s="177"/>
      <c r="GG116" s="176"/>
      <c r="GH116" s="166"/>
      <c r="GI116" s="175"/>
      <c r="GN116" s="177"/>
      <c r="GO116" s="176"/>
      <c r="GP116" s="166"/>
      <c r="GQ116" s="175"/>
      <c r="GV116" s="177"/>
      <c r="GW116" s="176"/>
      <c r="GX116" s="166"/>
      <c r="GY116" s="175"/>
      <c r="HD116" s="177"/>
      <c r="HE116" s="176"/>
      <c r="HF116" s="166"/>
      <c r="HG116" s="175"/>
      <c r="HL116" s="177"/>
      <c r="HM116" s="176"/>
      <c r="HN116" s="166"/>
      <c r="HO116" s="175"/>
      <c r="HT116" s="177"/>
      <c r="HU116" s="176"/>
      <c r="HV116" s="166"/>
      <c r="HW116" s="175"/>
      <c r="IB116" s="177"/>
      <c r="IC116" s="176"/>
      <c r="ID116" s="166"/>
      <c r="IE116" s="175"/>
      <c r="IJ116" s="177"/>
      <c r="IK116" s="176"/>
      <c r="IL116" s="166"/>
      <c r="IM116" s="175"/>
    </row>
    <row r="117" spans="2:247" s="153" customFormat="1">
      <c r="B117" s="599" t="str">
        <f>'Dimens areas verdes'!C551</f>
        <v>trena 20 m</v>
      </c>
      <c r="C117" s="662">
        <f>'Dimens areas verdes'!$D$504</f>
        <v>1</v>
      </c>
      <c r="D117" s="215">
        <v>1</v>
      </c>
      <c r="E117" s="618">
        <f>'Dimens areas verdes'!D551</f>
        <v>0.5</v>
      </c>
      <c r="F117" s="426">
        <f>Banco!D92</f>
        <v>32.81</v>
      </c>
      <c r="G117" s="656">
        <f t="shared" si="15"/>
        <v>16.41</v>
      </c>
      <c r="H117" s="143"/>
      <c r="L117" s="177"/>
      <c r="M117" s="176"/>
      <c r="N117" s="166"/>
      <c r="O117" s="175"/>
      <c r="T117" s="177"/>
      <c r="U117" s="176"/>
      <c r="V117" s="166"/>
      <c r="W117" s="175"/>
      <c r="AB117" s="177"/>
      <c r="AC117" s="176"/>
      <c r="AD117" s="166"/>
      <c r="AE117" s="175"/>
      <c r="AJ117" s="177"/>
      <c r="AK117" s="176"/>
      <c r="AL117" s="166"/>
      <c r="AM117" s="175"/>
      <c r="AR117" s="177"/>
      <c r="AS117" s="176"/>
      <c r="AT117" s="166"/>
      <c r="AU117" s="175"/>
      <c r="AZ117" s="177"/>
      <c r="BA117" s="176"/>
      <c r="BB117" s="166"/>
      <c r="BC117" s="175"/>
      <c r="BH117" s="177"/>
      <c r="BI117" s="176"/>
      <c r="BJ117" s="166"/>
      <c r="BK117" s="175"/>
      <c r="BP117" s="177"/>
      <c r="BQ117" s="176"/>
      <c r="BR117" s="166"/>
      <c r="BS117" s="175"/>
      <c r="BX117" s="177"/>
      <c r="BY117" s="176"/>
      <c r="BZ117" s="166"/>
      <c r="CA117" s="175"/>
      <c r="CF117" s="177"/>
      <c r="CG117" s="176"/>
      <c r="CH117" s="166"/>
      <c r="CI117" s="175"/>
      <c r="CN117" s="177"/>
      <c r="CO117" s="176"/>
      <c r="CP117" s="166"/>
      <c r="CQ117" s="175"/>
      <c r="CV117" s="177"/>
      <c r="CW117" s="176"/>
      <c r="CX117" s="166"/>
      <c r="CY117" s="175"/>
      <c r="DD117" s="177"/>
      <c r="DE117" s="176"/>
      <c r="DF117" s="166"/>
      <c r="DG117" s="175"/>
      <c r="DL117" s="177"/>
      <c r="DM117" s="176"/>
      <c r="DN117" s="166"/>
      <c r="DO117" s="175"/>
      <c r="DT117" s="177"/>
      <c r="DU117" s="176"/>
      <c r="DV117" s="166"/>
      <c r="DW117" s="175"/>
      <c r="EB117" s="177"/>
      <c r="EC117" s="176"/>
      <c r="ED117" s="166"/>
      <c r="EE117" s="175"/>
      <c r="EJ117" s="177"/>
      <c r="EK117" s="176"/>
      <c r="EL117" s="166"/>
      <c r="EM117" s="175"/>
      <c r="ER117" s="177"/>
      <c r="ES117" s="176"/>
      <c r="ET117" s="166"/>
      <c r="EU117" s="175"/>
      <c r="EZ117" s="177"/>
      <c r="FA117" s="176"/>
      <c r="FB117" s="166"/>
      <c r="FC117" s="175"/>
      <c r="FH117" s="177"/>
      <c r="FI117" s="176"/>
      <c r="FJ117" s="166"/>
      <c r="FK117" s="175"/>
      <c r="FP117" s="177"/>
      <c r="FQ117" s="176"/>
      <c r="FR117" s="166"/>
      <c r="FS117" s="175"/>
      <c r="FX117" s="177"/>
      <c r="FY117" s="176"/>
      <c r="FZ117" s="166"/>
      <c r="GA117" s="175"/>
      <c r="GF117" s="177"/>
      <c r="GG117" s="176"/>
      <c r="GH117" s="166"/>
      <c r="GI117" s="175"/>
      <c r="GN117" s="177"/>
      <c r="GO117" s="176"/>
      <c r="GP117" s="166"/>
      <c r="GQ117" s="175"/>
      <c r="GV117" s="177"/>
      <c r="GW117" s="176"/>
      <c r="GX117" s="166"/>
      <c r="GY117" s="175"/>
      <c r="HD117" s="177"/>
      <c r="HE117" s="176"/>
      <c r="HF117" s="166"/>
      <c r="HG117" s="175"/>
      <c r="HL117" s="177"/>
      <c r="HM117" s="176"/>
      <c r="HN117" s="166"/>
      <c r="HO117" s="175"/>
      <c r="HT117" s="177"/>
      <c r="HU117" s="176"/>
      <c r="HV117" s="166"/>
      <c r="HW117" s="175"/>
      <c r="IB117" s="177"/>
      <c r="IC117" s="176"/>
      <c r="ID117" s="166"/>
      <c r="IE117" s="175"/>
      <c r="IJ117" s="177"/>
      <c r="IK117" s="176"/>
      <c r="IL117" s="166"/>
      <c r="IM117" s="175"/>
    </row>
    <row r="118" spans="2:247" s="153" customFormat="1">
      <c r="B118" s="599" t="str">
        <f>'Dimens areas verdes'!C552</f>
        <v>vassoura de piaçava</v>
      </c>
      <c r="C118" s="662">
        <f>'Dimens areas verdes'!$D$504</f>
        <v>1</v>
      </c>
      <c r="D118" s="215">
        <v>1</v>
      </c>
      <c r="E118" s="618">
        <f>'Dimens areas verdes'!D552</f>
        <v>2</v>
      </c>
      <c r="F118" s="426">
        <f>Banco!D102</f>
        <v>26.9</v>
      </c>
      <c r="G118" s="656">
        <f t="shared" si="15"/>
        <v>53.8</v>
      </c>
      <c r="H118" s="143"/>
      <c r="L118" s="177"/>
      <c r="M118" s="176"/>
      <c r="N118" s="166"/>
      <c r="O118" s="175"/>
      <c r="T118" s="177"/>
      <c r="U118" s="176"/>
      <c r="V118" s="166"/>
      <c r="W118" s="175"/>
      <c r="AB118" s="177"/>
      <c r="AC118" s="176"/>
      <c r="AD118" s="166"/>
      <c r="AE118" s="175"/>
      <c r="AJ118" s="177"/>
      <c r="AK118" s="176"/>
      <c r="AL118" s="166"/>
      <c r="AM118" s="175"/>
      <c r="AR118" s="177"/>
      <c r="AS118" s="176"/>
      <c r="AT118" s="166"/>
      <c r="AU118" s="175"/>
      <c r="AZ118" s="177"/>
      <c r="BA118" s="176"/>
      <c r="BB118" s="166"/>
      <c r="BC118" s="175"/>
      <c r="BH118" s="177"/>
      <c r="BI118" s="176"/>
      <c r="BJ118" s="166"/>
      <c r="BK118" s="175"/>
      <c r="BP118" s="177"/>
      <c r="BQ118" s="176"/>
      <c r="BR118" s="166"/>
      <c r="BS118" s="175"/>
      <c r="BX118" s="177"/>
      <c r="BY118" s="176"/>
      <c r="BZ118" s="166"/>
      <c r="CA118" s="175"/>
      <c r="CF118" s="177"/>
      <c r="CG118" s="176"/>
      <c r="CH118" s="166"/>
      <c r="CI118" s="175"/>
      <c r="CN118" s="177"/>
      <c r="CO118" s="176"/>
      <c r="CP118" s="166"/>
      <c r="CQ118" s="175"/>
      <c r="CV118" s="177"/>
      <c r="CW118" s="176"/>
      <c r="CX118" s="166"/>
      <c r="CY118" s="175"/>
      <c r="DD118" s="177"/>
      <c r="DE118" s="176"/>
      <c r="DF118" s="166"/>
      <c r="DG118" s="175"/>
      <c r="DL118" s="177"/>
      <c r="DM118" s="176"/>
      <c r="DN118" s="166"/>
      <c r="DO118" s="175"/>
      <c r="DT118" s="177"/>
      <c r="DU118" s="176"/>
      <c r="DV118" s="166"/>
      <c r="DW118" s="175"/>
      <c r="EB118" s="177"/>
      <c r="EC118" s="176"/>
      <c r="ED118" s="166"/>
      <c r="EE118" s="175"/>
      <c r="EJ118" s="177"/>
      <c r="EK118" s="176"/>
      <c r="EL118" s="166"/>
      <c r="EM118" s="175"/>
      <c r="ER118" s="177"/>
      <c r="ES118" s="176"/>
      <c r="ET118" s="166"/>
      <c r="EU118" s="175"/>
      <c r="EZ118" s="177"/>
      <c r="FA118" s="176"/>
      <c r="FB118" s="166"/>
      <c r="FC118" s="175"/>
      <c r="FH118" s="177"/>
      <c r="FI118" s="176"/>
      <c r="FJ118" s="166"/>
      <c r="FK118" s="175"/>
      <c r="FP118" s="177"/>
      <c r="FQ118" s="176"/>
      <c r="FR118" s="166"/>
      <c r="FS118" s="175"/>
      <c r="FX118" s="177"/>
      <c r="FY118" s="176"/>
      <c r="FZ118" s="166"/>
      <c r="GA118" s="175"/>
      <c r="GF118" s="177"/>
      <c r="GG118" s="176"/>
      <c r="GH118" s="166"/>
      <c r="GI118" s="175"/>
      <c r="GN118" s="177"/>
      <c r="GO118" s="176"/>
      <c r="GP118" s="166"/>
      <c r="GQ118" s="175"/>
      <c r="GV118" s="177"/>
      <c r="GW118" s="176"/>
      <c r="GX118" s="166"/>
      <c r="GY118" s="175"/>
      <c r="HD118" s="177"/>
      <c r="HE118" s="176"/>
      <c r="HF118" s="166"/>
      <c r="HG118" s="175"/>
      <c r="HL118" s="177"/>
      <c r="HM118" s="176"/>
      <c r="HN118" s="166"/>
      <c r="HO118" s="175"/>
      <c r="HT118" s="177"/>
      <c r="HU118" s="176"/>
      <c r="HV118" s="166"/>
      <c r="HW118" s="175"/>
      <c r="IB118" s="177"/>
      <c r="IC118" s="176"/>
      <c r="ID118" s="166"/>
      <c r="IE118" s="175"/>
      <c r="IJ118" s="177"/>
      <c r="IK118" s="176"/>
      <c r="IL118" s="166"/>
      <c r="IM118" s="175"/>
    </row>
    <row r="119" spans="2:247" s="153" customFormat="1">
      <c r="B119" s="599" t="str">
        <f>'Dimens areas verdes'!C553</f>
        <v>vasoura pet</v>
      </c>
      <c r="C119" s="662">
        <f>'Dimens areas verdes'!$D$504</f>
        <v>1</v>
      </c>
      <c r="D119" s="215">
        <v>1</v>
      </c>
      <c r="E119" s="618">
        <f>'Dimens areas verdes'!D553</f>
        <v>2</v>
      </c>
      <c r="F119" s="426">
        <f>Banco!D100</f>
        <v>26</v>
      </c>
      <c r="G119" s="656">
        <f t="shared" si="15"/>
        <v>52</v>
      </c>
      <c r="H119" s="143"/>
      <c r="L119" s="177"/>
      <c r="M119" s="176"/>
      <c r="N119" s="166"/>
      <c r="O119" s="175"/>
      <c r="T119" s="177"/>
      <c r="U119" s="176"/>
      <c r="V119" s="166"/>
      <c r="W119" s="175"/>
      <c r="AB119" s="177"/>
      <c r="AC119" s="176"/>
      <c r="AD119" s="166"/>
      <c r="AE119" s="175"/>
      <c r="AJ119" s="177"/>
      <c r="AK119" s="176"/>
      <c r="AL119" s="166"/>
      <c r="AM119" s="175"/>
      <c r="AR119" s="177"/>
      <c r="AS119" s="176"/>
      <c r="AT119" s="166"/>
      <c r="AU119" s="175"/>
      <c r="AZ119" s="177"/>
      <c r="BA119" s="176"/>
      <c r="BB119" s="166"/>
      <c r="BC119" s="175"/>
      <c r="BH119" s="177"/>
      <c r="BI119" s="176"/>
      <c r="BJ119" s="166"/>
      <c r="BK119" s="175"/>
      <c r="BP119" s="177"/>
      <c r="BQ119" s="176"/>
      <c r="BR119" s="166"/>
      <c r="BS119" s="175"/>
      <c r="BX119" s="177"/>
      <c r="BY119" s="176"/>
      <c r="BZ119" s="166"/>
      <c r="CA119" s="175"/>
      <c r="CF119" s="177"/>
      <c r="CG119" s="176"/>
      <c r="CH119" s="166"/>
      <c r="CI119" s="175"/>
      <c r="CN119" s="177"/>
      <c r="CO119" s="176"/>
      <c r="CP119" s="166"/>
      <c r="CQ119" s="175"/>
      <c r="CV119" s="177"/>
      <c r="CW119" s="176"/>
      <c r="CX119" s="166"/>
      <c r="CY119" s="175"/>
      <c r="DD119" s="177"/>
      <c r="DE119" s="176"/>
      <c r="DF119" s="166"/>
      <c r="DG119" s="175"/>
      <c r="DL119" s="177"/>
      <c r="DM119" s="176"/>
      <c r="DN119" s="166"/>
      <c r="DO119" s="175"/>
      <c r="DT119" s="177"/>
      <c r="DU119" s="176"/>
      <c r="DV119" s="166"/>
      <c r="DW119" s="175"/>
      <c r="EB119" s="177"/>
      <c r="EC119" s="176"/>
      <c r="ED119" s="166"/>
      <c r="EE119" s="175"/>
      <c r="EJ119" s="177"/>
      <c r="EK119" s="176"/>
      <c r="EL119" s="166"/>
      <c r="EM119" s="175"/>
      <c r="ER119" s="177"/>
      <c r="ES119" s="176"/>
      <c r="ET119" s="166"/>
      <c r="EU119" s="175"/>
      <c r="EZ119" s="177"/>
      <c r="FA119" s="176"/>
      <c r="FB119" s="166"/>
      <c r="FC119" s="175"/>
      <c r="FH119" s="177"/>
      <c r="FI119" s="176"/>
      <c r="FJ119" s="166"/>
      <c r="FK119" s="175"/>
      <c r="FP119" s="177"/>
      <c r="FQ119" s="176"/>
      <c r="FR119" s="166"/>
      <c r="FS119" s="175"/>
      <c r="FX119" s="177"/>
      <c r="FY119" s="176"/>
      <c r="FZ119" s="166"/>
      <c r="GA119" s="175"/>
      <c r="GF119" s="177"/>
      <c r="GG119" s="176"/>
      <c r="GH119" s="166"/>
      <c r="GI119" s="175"/>
      <c r="GN119" s="177"/>
      <c r="GO119" s="176"/>
      <c r="GP119" s="166"/>
      <c r="GQ119" s="175"/>
      <c r="GV119" s="177"/>
      <c r="GW119" s="176"/>
      <c r="GX119" s="166"/>
      <c r="GY119" s="175"/>
      <c r="HD119" s="177"/>
      <c r="HE119" s="176"/>
      <c r="HF119" s="166"/>
      <c r="HG119" s="175"/>
      <c r="HL119" s="177"/>
      <c r="HM119" s="176"/>
      <c r="HN119" s="166"/>
      <c r="HO119" s="175"/>
      <c r="HT119" s="177"/>
      <c r="HU119" s="176"/>
      <c r="HV119" s="166"/>
      <c r="HW119" s="175"/>
      <c r="IB119" s="177"/>
      <c r="IC119" s="176"/>
      <c r="ID119" s="166"/>
      <c r="IE119" s="175"/>
      <c r="IJ119" s="177"/>
      <c r="IK119" s="176"/>
      <c r="IL119" s="166"/>
      <c r="IM119" s="175"/>
    </row>
    <row r="120" spans="2:247" s="153" customFormat="1">
      <c r="B120" s="599" t="str">
        <f>'Dimens areas verdes'!C554</f>
        <v>vasoura de aço</v>
      </c>
      <c r="C120" s="662">
        <f>'Dimens areas verdes'!$D$504</f>
        <v>1</v>
      </c>
      <c r="D120" s="215">
        <v>1</v>
      </c>
      <c r="E120" s="618">
        <f>'Dimens areas verdes'!D554</f>
        <v>1</v>
      </c>
      <c r="F120" s="426">
        <f>Banco!D101</f>
        <v>66.8</v>
      </c>
      <c r="G120" s="656">
        <f t="shared" si="15"/>
        <v>66.8</v>
      </c>
      <c r="H120" s="143"/>
      <c r="L120" s="177"/>
      <c r="M120" s="176"/>
      <c r="N120" s="166"/>
      <c r="O120" s="175"/>
      <c r="T120" s="177"/>
      <c r="U120" s="176"/>
      <c r="V120" s="166"/>
      <c r="W120" s="175"/>
      <c r="AB120" s="177"/>
      <c r="AC120" s="176"/>
      <c r="AD120" s="166"/>
      <c r="AE120" s="175"/>
      <c r="AJ120" s="177"/>
      <c r="AK120" s="176"/>
      <c r="AL120" s="166"/>
      <c r="AM120" s="175"/>
      <c r="AR120" s="177"/>
      <c r="AS120" s="176"/>
      <c r="AT120" s="166"/>
      <c r="AU120" s="175"/>
      <c r="AZ120" s="177"/>
      <c r="BA120" s="176"/>
      <c r="BB120" s="166"/>
      <c r="BC120" s="175"/>
      <c r="BH120" s="177"/>
      <c r="BI120" s="176"/>
      <c r="BJ120" s="166"/>
      <c r="BK120" s="175"/>
      <c r="BP120" s="177"/>
      <c r="BQ120" s="176"/>
      <c r="BR120" s="166"/>
      <c r="BS120" s="175"/>
      <c r="BX120" s="177"/>
      <c r="BY120" s="176"/>
      <c r="BZ120" s="166"/>
      <c r="CA120" s="175"/>
      <c r="CF120" s="177"/>
      <c r="CG120" s="176"/>
      <c r="CH120" s="166"/>
      <c r="CI120" s="175"/>
      <c r="CN120" s="177"/>
      <c r="CO120" s="176"/>
      <c r="CP120" s="166"/>
      <c r="CQ120" s="175"/>
      <c r="CV120" s="177"/>
      <c r="CW120" s="176"/>
      <c r="CX120" s="166"/>
      <c r="CY120" s="175"/>
      <c r="DD120" s="177"/>
      <c r="DE120" s="176"/>
      <c r="DF120" s="166"/>
      <c r="DG120" s="175"/>
      <c r="DL120" s="177"/>
      <c r="DM120" s="176"/>
      <c r="DN120" s="166"/>
      <c r="DO120" s="175"/>
      <c r="DT120" s="177"/>
      <c r="DU120" s="176"/>
      <c r="DV120" s="166"/>
      <c r="DW120" s="175"/>
      <c r="EB120" s="177"/>
      <c r="EC120" s="176"/>
      <c r="ED120" s="166"/>
      <c r="EE120" s="175"/>
      <c r="EJ120" s="177"/>
      <c r="EK120" s="176"/>
      <c r="EL120" s="166"/>
      <c r="EM120" s="175"/>
      <c r="ER120" s="177"/>
      <c r="ES120" s="176"/>
      <c r="ET120" s="166"/>
      <c r="EU120" s="175"/>
      <c r="EZ120" s="177"/>
      <c r="FA120" s="176"/>
      <c r="FB120" s="166"/>
      <c r="FC120" s="175"/>
      <c r="FH120" s="177"/>
      <c r="FI120" s="176"/>
      <c r="FJ120" s="166"/>
      <c r="FK120" s="175"/>
      <c r="FP120" s="177"/>
      <c r="FQ120" s="176"/>
      <c r="FR120" s="166"/>
      <c r="FS120" s="175"/>
      <c r="FX120" s="177"/>
      <c r="FY120" s="176"/>
      <c r="FZ120" s="166"/>
      <c r="GA120" s="175"/>
      <c r="GF120" s="177"/>
      <c r="GG120" s="176"/>
      <c r="GH120" s="166"/>
      <c r="GI120" s="175"/>
      <c r="GN120" s="177"/>
      <c r="GO120" s="176"/>
      <c r="GP120" s="166"/>
      <c r="GQ120" s="175"/>
      <c r="GV120" s="177"/>
      <c r="GW120" s="176"/>
      <c r="GX120" s="166"/>
      <c r="GY120" s="175"/>
      <c r="HD120" s="177"/>
      <c r="HE120" s="176"/>
      <c r="HF120" s="166"/>
      <c r="HG120" s="175"/>
      <c r="HL120" s="177"/>
      <c r="HM120" s="176"/>
      <c r="HN120" s="166"/>
      <c r="HO120" s="175"/>
      <c r="HT120" s="177"/>
      <c r="HU120" s="176"/>
      <c r="HV120" s="166"/>
      <c r="HW120" s="175"/>
      <c r="IB120" s="177"/>
      <c r="IC120" s="176"/>
      <c r="ID120" s="166"/>
      <c r="IE120" s="175"/>
      <c r="IJ120" s="177"/>
      <c r="IK120" s="176"/>
      <c r="IL120" s="166"/>
      <c r="IM120" s="175"/>
    </row>
    <row r="121" spans="2:247" s="153" customFormat="1">
      <c r="B121" s="599" t="str">
        <f>'Dimens areas verdes'!C555</f>
        <v>saco plastico</v>
      </c>
      <c r="C121" s="662">
        <f>'Dimens areas verdes'!$D$504</f>
        <v>1</v>
      </c>
      <c r="D121" s="215">
        <v>1</v>
      </c>
      <c r="E121" s="618">
        <f>'Dimens areas verdes'!D555</f>
        <v>1000</v>
      </c>
      <c r="F121" s="426">
        <f>Banco!D80</f>
        <v>0.28000000000000003</v>
      </c>
      <c r="G121" s="656">
        <f t="shared" si="15"/>
        <v>280</v>
      </c>
      <c r="H121" s="143"/>
      <c r="L121" s="177"/>
      <c r="M121" s="176"/>
      <c r="N121" s="166"/>
      <c r="O121" s="175"/>
      <c r="T121" s="177"/>
      <c r="U121" s="176"/>
      <c r="V121" s="166"/>
      <c r="W121" s="175"/>
      <c r="AB121" s="177"/>
      <c r="AC121" s="176"/>
      <c r="AD121" s="166"/>
      <c r="AE121" s="175"/>
      <c r="AJ121" s="177"/>
      <c r="AK121" s="176"/>
      <c r="AL121" s="166"/>
      <c r="AM121" s="175"/>
      <c r="AR121" s="177"/>
      <c r="AS121" s="176"/>
      <c r="AT121" s="166"/>
      <c r="AU121" s="175"/>
      <c r="AZ121" s="177"/>
      <c r="BA121" s="176"/>
      <c r="BB121" s="166"/>
      <c r="BC121" s="175"/>
      <c r="BH121" s="177"/>
      <c r="BI121" s="176"/>
      <c r="BJ121" s="166"/>
      <c r="BK121" s="175"/>
      <c r="BP121" s="177"/>
      <c r="BQ121" s="176"/>
      <c r="BR121" s="166"/>
      <c r="BS121" s="175"/>
      <c r="BX121" s="177"/>
      <c r="BY121" s="176"/>
      <c r="BZ121" s="166"/>
      <c r="CA121" s="175"/>
      <c r="CF121" s="177"/>
      <c r="CG121" s="176"/>
      <c r="CH121" s="166"/>
      <c r="CI121" s="175"/>
      <c r="CN121" s="177"/>
      <c r="CO121" s="176"/>
      <c r="CP121" s="166"/>
      <c r="CQ121" s="175"/>
      <c r="CV121" s="177"/>
      <c r="CW121" s="176"/>
      <c r="CX121" s="166"/>
      <c r="CY121" s="175"/>
      <c r="DD121" s="177"/>
      <c r="DE121" s="176"/>
      <c r="DF121" s="166"/>
      <c r="DG121" s="175"/>
      <c r="DL121" s="177"/>
      <c r="DM121" s="176"/>
      <c r="DN121" s="166"/>
      <c r="DO121" s="175"/>
      <c r="DT121" s="177"/>
      <c r="DU121" s="176"/>
      <c r="DV121" s="166"/>
      <c r="DW121" s="175"/>
      <c r="EB121" s="177"/>
      <c r="EC121" s="176"/>
      <c r="ED121" s="166"/>
      <c r="EE121" s="175"/>
      <c r="EJ121" s="177"/>
      <c r="EK121" s="176"/>
      <c r="EL121" s="166"/>
      <c r="EM121" s="175"/>
      <c r="ER121" s="177"/>
      <c r="ES121" s="176"/>
      <c r="ET121" s="166"/>
      <c r="EU121" s="175"/>
      <c r="EZ121" s="177"/>
      <c r="FA121" s="176"/>
      <c r="FB121" s="166"/>
      <c r="FC121" s="175"/>
      <c r="FH121" s="177"/>
      <c r="FI121" s="176"/>
      <c r="FJ121" s="166"/>
      <c r="FK121" s="175"/>
      <c r="FP121" s="177"/>
      <c r="FQ121" s="176"/>
      <c r="FR121" s="166"/>
      <c r="FS121" s="175"/>
      <c r="FX121" s="177"/>
      <c r="FY121" s="176"/>
      <c r="FZ121" s="166"/>
      <c r="GA121" s="175"/>
      <c r="GF121" s="177"/>
      <c r="GG121" s="176"/>
      <c r="GH121" s="166"/>
      <c r="GI121" s="175"/>
      <c r="GN121" s="177"/>
      <c r="GO121" s="176"/>
      <c r="GP121" s="166"/>
      <c r="GQ121" s="175"/>
      <c r="GV121" s="177"/>
      <c r="GW121" s="176"/>
      <c r="GX121" s="166"/>
      <c r="GY121" s="175"/>
      <c r="HD121" s="177"/>
      <c r="HE121" s="176"/>
      <c r="HF121" s="166"/>
      <c r="HG121" s="175"/>
      <c r="HL121" s="177"/>
      <c r="HM121" s="176"/>
      <c r="HN121" s="166"/>
      <c r="HO121" s="175"/>
      <c r="HT121" s="177"/>
      <c r="HU121" s="176"/>
      <c r="HV121" s="166"/>
      <c r="HW121" s="175"/>
      <c r="IB121" s="177"/>
      <c r="IC121" s="176"/>
      <c r="ID121" s="166"/>
      <c r="IE121" s="175"/>
      <c r="IJ121" s="177"/>
      <c r="IK121" s="176"/>
      <c r="IL121" s="166"/>
      <c r="IM121" s="175"/>
    </row>
    <row r="122" spans="2:247" s="153" customFormat="1" ht="13.5" thickBot="1">
      <c r="B122" s="608"/>
      <c r="C122" s="621"/>
      <c r="D122" s="664"/>
      <c r="E122" s="609"/>
      <c r="F122" s="622"/>
      <c r="G122" s="610"/>
      <c r="H122" s="143"/>
      <c r="L122" s="177"/>
      <c r="M122" s="176"/>
      <c r="N122" s="166"/>
      <c r="O122" s="175"/>
      <c r="T122" s="177"/>
      <c r="U122" s="176"/>
      <c r="V122" s="166"/>
      <c r="W122" s="175"/>
      <c r="AB122" s="177"/>
      <c r="AC122" s="176"/>
      <c r="AD122" s="166"/>
      <c r="AE122" s="175"/>
      <c r="AJ122" s="177"/>
      <c r="AK122" s="176"/>
      <c r="AL122" s="166"/>
      <c r="AM122" s="175"/>
      <c r="AR122" s="177"/>
      <c r="AS122" s="176"/>
      <c r="AT122" s="166"/>
      <c r="AU122" s="175"/>
      <c r="AZ122" s="177"/>
      <c r="BA122" s="176"/>
      <c r="BB122" s="166"/>
      <c r="BC122" s="175"/>
      <c r="BH122" s="177"/>
      <c r="BI122" s="176"/>
      <c r="BJ122" s="166"/>
      <c r="BK122" s="175"/>
      <c r="BP122" s="177"/>
      <c r="BQ122" s="176"/>
      <c r="BR122" s="166"/>
      <c r="BS122" s="175"/>
      <c r="BX122" s="177"/>
      <c r="BY122" s="176"/>
      <c r="BZ122" s="166"/>
      <c r="CA122" s="175"/>
      <c r="CF122" s="177"/>
      <c r="CG122" s="176"/>
      <c r="CH122" s="166"/>
      <c r="CI122" s="175"/>
      <c r="CN122" s="177"/>
      <c r="CO122" s="176"/>
      <c r="CP122" s="166"/>
      <c r="CQ122" s="175"/>
      <c r="CV122" s="177"/>
      <c r="CW122" s="176"/>
      <c r="CX122" s="166"/>
      <c r="CY122" s="175"/>
      <c r="DD122" s="177"/>
      <c r="DE122" s="176"/>
      <c r="DF122" s="166"/>
      <c r="DG122" s="175"/>
      <c r="DL122" s="177"/>
      <c r="DM122" s="176"/>
      <c r="DN122" s="166"/>
      <c r="DO122" s="175"/>
      <c r="DT122" s="177"/>
      <c r="DU122" s="176"/>
      <c r="DV122" s="166"/>
      <c r="DW122" s="175"/>
      <c r="EB122" s="177"/>
      <c r="EC122" s="176"/>
      <c r="ED122" s="166"/>
      <c r="EE122" s="175"/>
      <c r="EJ122" s="177"/>
      <c r="EK122" s="176"/>
      <c r="EL122" s="166"/>
      <c r="EM122" s="175"/>
      <c r="ER122" s="177"/>
      <c r="ES122" s="176"/>
      <c r="ET122" s="166"/>
      <c r="EU122" s="175"/>
      <c r="EZ122" s="177"/>
      <c r="FA122" s="176"/>
      <c r="FB122" s="166"/>
      <c r="FC122" s="175"/>
      <c r="FH122" s="177"/>
      <c r="FI122" s="176"/>
      <c r="FJ122" s="166"/>
      <c r="FK122" s="175"/>
      <c r="FP122" s="177"/>
      <c r="FQ122" s="176"/>
      <c r="FR122" s="166"/>
      <c r="FS122" s="175"/>
      <c r="FX122" s="177"/>
      <c r="FY122" s="176"/>
      <c r="FZ122" s="166"/>
      <c r="GA122" s="175"/>
      <c r="GF122" s="177"/>
      <c r="GG122" s="176"/>
      <c r="GH122" s="166"/>
      <c r="GI122" s="175"/>
      <c r="GN122" s="177"/>
      <c r="GO122" s="176"/>
      <c r="GP122" s="166"/>
      <c r="GQ122" s="175"/>
      <c r="GV122" s="177"/>
      <c r="GW122" s="176"/>
      <c r="GX122" s="166"/>
      <c r="GY122" s="175"/>
      <c r="HD122" s="177"/>
      <c r="HE122" s="176"/>
      <c r="HF122" s="166"/>
      <c r="HG122" s="175"/>
      <c r="HL122" s="177"/>
      <c r="HM122" s="176"/>
      <c r="HN122" s="166"/>
      <c r="HO122" s="175"/>
      <c r="HT122" s="177"/>
      <c r="HU122" s="176"/>
      <c r="HV122" s="166"/>
      <c r="HW122" s="175"/>
      <c r="IB122" s="177"/>
      <c r="IC122" s="176"/>
      <c r="ID122" s="166"/>
      <c r="IE122" s="175"/>
      <c r="IJ122" s="177"/>
      <c r="IK122" s="176"/>
      <c r="IL122" s="166"/>
      <c r="IM122" s="175"/>
    </row>
    <row r="123" spans="2:247" s="153" customFormat="1" ht="13.5" customHeight="1" thickBot="1">
      <c r="B123" s="637"/>
      <c r="C123" s="637"/>
      <c r="D123" s="639"/>
      <c r="E123" s="650"/>
      <c r="F123" s="665"/>
      <c r="G123" s="661">
        <f>SUM(G99:G122)</f>
        <v>1606.9900000000002</v>
      </c>
      <c r="H123" s="143"/>
      <c r="K123" s="172"/>
      <c r="L123" s="172"/>
      <c r="M123" s="171"/>
      <c r="N123" s="171"/>
      <c r="O123" s="170"/>
      <c r="S123" s="172"/>
      <c r="T123" s="172"/>
      <c r="U123" s="171"/>
      <c r="V123" s="171"/>
      <c r="W123" s="170"/>
      <c r="AA123" s="172"/>
      <c r="AB123" s="172"/>
      <c r="AC123" s="171"/>
      <c r="AD123" s="171"/>
      <c r="AE123" s="170"/>
      <c r="AI123" s="172"/>
      <c r="AJ123" s="172"/>
      <c r="AK123" s="171"/>
      <c r="AL123" s="171"/>
      <c r="AM123" s="170"/>
      <c r="AQ123" s="172"/>
      <c r="AR123" s="172"/>
      <c r="AS123" s="171"/>
      <c r="AT123" s="171"/>
      <c r="AU123" s="170"/>
      <c r="AY123" s="172"/>
      <c r="AZ123" s="172"/>
      <c r="BA123" s="171"/>
      <c r="BB123" s="171"/>
      <c r="BC123" s="170"/>
      <c r="BG123" s="172"/>
      <c r="BH123" s="172"/>
      <c r="BI123" s="171"/>
      <c r="BJ123" s="171"/>
      <c r="BK123" s="170"/>
      <c r="BO123" s="172"/>
      <c r="BP123" s="172"/>
      <c r="BQ123" s="171"/>
      <c r="BR123" s="171"/>
      <c r="BS123" s="170"/>
      <c r="BW123" s="172"/>
      <c r="BX123" s="172"/>
      <c r="BY123" s="171"/>
      <c r="BZ123" s="171"/>
      <c r="CA123" s="170"/>
      <c r="CE123" s="172"/>
      <c r="CF123" s="172"/>
      <c r="CG123" s="171"/>
      <c r="CH123" s="171"/>
      <c r="CI123" s="170"/>
      <c r="CM123" s="172"/>
      <c r="CN123" s="172"/>
      <c r="CO123" s="171"/>
      <c r="CP123" s="171"/>
      <c r="CQ123" s="170"/>
      <c r="CU123" s="172"/>
      <c r="CV123" s="172"/>
      <c r="CW123" s="171"/>
      <c r="CX123" s="171"/>
      <c r="CY123" s="170"/>
      <c r="DC123" s="172"/>
      <c r="DD123" s="172"/>
      <c r="DE123" s="171"/>
      <c r="DF123" s="171"/>
      <c r="DG123" s="170"/>
      <c r="DK123" s="172"/>
      <c r="DL123" s="172"/>
      <c r="DM123" s="171"/>
      <c r="DN123" s="171"/>
      <c r="DO123" s="170"/>
      <c r="DS123" s="172"/>
      <c r="DT123" s="172"/>
      <c r="DU123" s="171"/>
      <c r="DV123" s="171"/>
      <c r="DW123" s="170"/>
      <c r="EA123" s="172"/>
      <c r="EB123" s="172"/>
      <c r="EC123" s="171"/>
      <c r="ED123" s="171"/>
      <c r="EE123" s="170"/>
      <c r="EI123" s="172"/>
      <c r="EJ123" s="172"/>
      <c r="EK123" s="171"/>
      <c r="EL123" s="171"/>
      <c r="EM123" s="170"/>
      <c r="EQ123" s="172"/>
      <c r="ER123" s="172"/>
      <c r="ES123" s="171"/>
      <c r="ET123" s="171"/>
      <c r="EU123" s="170"/>
      <c r="EY123" s="172"/>
      <c r="EZ123" s="172"/>
      <c r="FA123" s="171"/>
      <c r="FB123" s="171"/>
      <c r="FC123" s="170"/>
      <c r="FG123" s="172"/>
      <c r="FH123" s="172"/>
      <c r="FI123" s="171"/>
      <c r="FJ123" s="171"/>
      <c r="FK123" s="170"/>
      <c r="FO123" s="172"/>
      <c r="FP123" s="172"/>
      <c r="FQ123" s="171"/>
      <c r="FR123" s="171"/>
      <c r="FS123" s="170"/>
      <c r="FW123" s="172"/>
      <c r="FX123" s="172"/>
      <c r="FY123" s="171"/>
      <c r="FZ123" s="171"/>
      <c r="GA123" s="170"/>
      <c r="GE123" s="172"/>
      <c r="GF123" s="172"/>
      <c r="GG123" s="171"/>
      <c r="GH123" s="171"/>
      <c r="GI123" s="170"/>
      <c r="GM123" s="172"/>
      <c r="GN123" s="172"/>
      <c r="GO123" s="171"/>
      <c r="GP123" s="171"/>
      <c r="GQ123" s="170"/>
      <c r="GU123" s="172"/>
      <c r="GV123" s="172"/>
      <c r="GW123" s="171"/>
      <c r="GX123" s="171"/>
      <c r="GY123" s="170"/>
      <c r="HC123" s="172"/>
      <c r="HD123" s="172"/>
      <c r="HE123" s="171"/>
      <c r="HF123" s="171"/>
      <c r="HG123" s="170"/>
      <c r="HK123" s="172"/>
      <c r="HL123" s="172"/>
      <c r="HM123" s="171"/>
      <c r="HN123" s="171"/>
      <c r="HO123" s="170"/>
      <c r="HS123" s="172"/>
      <c r="HT123" s="172"/>
      <c r="HU123" s="171"/>
      <c r="HV123" s="171"/>
      <c r="HW123" s="170"/>
      <c r="IA123" s="172"/>
      <c r="IB123" s="172"/>
      <c r="IC123" s="171"/>
      <c r="ID123" s="171"/>
      <c r="IE123" s="170"/>
      <c r="II123" s="172"/>
      <c r="IJ123" s="172"/>
      <c r="IK123" s="171"/>
      <c r="IL123" s="171"/>
      <c r="IM123" s="170"/>
    </row>
    <row r="124" spans="2:247" s="153" customFormat="1" ht="14.25" customHeight="1">
      <c r="B124" s="637"/>
      <c r="C124" s="637"/>
      <c r="D124" s="639"/>
      <c r="E124" s="650"/>
      <c r="F124" s="665"/>
      <c r="G124" s="614"/>
      <c r="H124" s="143"/>
      <c r="K124" s="172"/>
      <c r="L124" s="172"/>
      <c r="M124" s="171"/>
      <c r="N124" s="171"/>
      <c r="O124" s="170"/>
      <c r="S124" s="172"/>
      <c r="T124" s="172"/>
      <c r="U124" s="171"/>
      <c r="V124" s="171"/>
      <c r="W124" s="170"/>
      <c r="AA124" s="172"/>
      <c r="AB124" s="172"/>
      <c r="AC124" s="171"/>
      <c r="AD124" s="171"/>
      <c r="AE124" s="170"/>
      <c r="AI124" s="172"/>
      <c r="AJ124" s="172"/>
      <c r="AK124" s="171"/>
      <c r="AL124" s="171"/>
      <c r="AM124" s="170"/>
      <c r="AQ124" s="172"/>
      <c r="AR124" s="172"/>
      <c r="AS124" s="171"/>
      <c r="AT124" s="171"/>
      <c r="AU124" s="170"/>
      <c r="AY124" s="172"/>
      <c r="AZ124" s="172"/>
      <c r="BA124" s="171"/>
      <c r="BB124" s="171"/>
      <c r="BC124" s="170"/>
      <c r="BG124" s="172"/>
      <c r="BH124" s="172"/>
      <c r="BI124" s="171"/>
      <c r="BJ124" s="171"/>
      <c r="BK124" s="170"/>
      <c r="BO124" s="172"/>
      <c r="BP124" s="172"/>
      <c r="BQ124" s="171"/>
      <c r="BR124" s="171"/>
      <c r="BS124" s="170"/>
      <c r="BW124" s="172"/>
      <c r="BX124" s="172"/>
      <c r="BY124" s="171"/>
      <c r="BZ124" s="171"/>
      <c r="CA124" s="170"/>
      <c r="CE124" s="172"/>
      <c r="CF124" s="172"/>
      <c r="CG124" s="171"/>
      <c r="CH124" s="171"/>
      <c r="CI124" s="170"/>
      <c r="CM124" s="172"/>
      <c r="CN124" s="172"/>
      <c r="CO124" s="171"/>
      <c r="CP124" s="171"/>
      <c r="CQ124" s="170"/>
      <c r="CU124" s="172"/>
      <c r="CV124" s="172"/>
      <c r="CW124" s="171"/>
      <c r="CX124" s="171"/>
      <c r="CY124" s="170"/>
      <c r="DC124" s="172"/>
      <c r="DD124" s="172"/>
      <c r="DE124" s="171"/>
      <c r="DF124" s="171"/>
      <c r="DG124" s="170"/>
      <c r="DK124" s="172"/>
      <c r="DL124" s="172"/>
      <c r="DM124" s="171"/>
      <c r="DN124" s="171"/>
      <c r="DO124" s="170"/>
      <c r="DS124" s="172"/>
      <c r="DT124" s="172"/>
      <c r="DU124" s="171"/>
      <c r="DV124" s="171"/>
      <c r="DW124" s="170"/>
      <c r="EA124" s="172"/>
      <c r="EB124" s="172"/>
      <c r="EC124" s="171"/>
      <c r="ED124" s="171"/>
      <c r="EE124" s="170"/>
      <c r="EI124" s="172"/>
      <c r="EJ124" s="172"/>
      <c r="EK124" s="171"/>
      <c r="EL124" s="171"/>
      <c r="EM124" s="170"/>
      <c r="EQ124" s="172"/>
      <c r="ER124" s="172"/>
      <c r="ES124" s="171"/>
      <c r="ET124" s="171"/>
      <c r="EU124" s="170"/>
      <c r="EY124" s="172"/>
      <c r="EZ124" s="172"/>
      <c r="FA124" s="171"/>
      <c r="FB124" s="171"/>
      <c r="FC124" s="170"/>
      <c r="FG124" s="172"/>
      <c r="FH124" s="172"/>
      <c r="FI124" s="171"/>
      <c r="FJ124" s="171"/>
      <c r="FK124" s="170"/>
      <c r="FO124" s="172"/>
      <c r="FP124" s="172"/>
      <c r="FQ124" s="171"/>
      <c r="FR124" s="171"/>
      <c r="FS124" s="170"/>
      <c r="FW124" s="172"/>
      <c r="FX124" s="172"/>
      <c r="FY124" s="171"/>
      <c r="FZ124" s="171"/>
      <c r="GA124" s="170"/>
      <c r="GE124" s="172"/>
      <c r="GF124" s="172"/>
      <c r="GG124" s="171"/>
      <c r="GH124" s="171"/>
      <c r="GI124" s="170"/>
      <c r="GM124" s="172"/>
      <c r="GN124" s="172"/>
      <c r="GO124" s="171"/>
      <c r="GP124" s="171"/>
      <c r="GQ124" s="170"/>
      <c r="GU124" s="172"/>
      <c r="GV124" s="172"/>
      <c r="GW124" s="171"/>
      <c r="GX124" s="171"/>
      <c r="GY124" s="170"/>
      <c r="HC124" s="172"/>
      <c r="HD124" s="172"/>
      <c r="HE124" s="171"/>
      <c r="HF124" s="171"/>
      <c r="HG124" s="170"/>
      <c r="HK124" s="172"/>
      <c r="HL124" s="172"/>
      <c r="HM124" s="171"/>
      <c r="HN124" s="171"/>
      <c r="HO124" s="170"/>
      <c r="HS124" s="172"/>
      <c r="HT124" s="172"/>
      <c r="HU124" s="171"/>
      <c r="HV124" s="171"/>
      <c r="HW124" s="170"/>
      <c r="IA124" s="172"/>
      <c r="IB124" s="172"/>
      <c r="IC124" s="171"/>
      <c r="ID124" s="171"/>
      <c r="IE124" s="170"/>
      <c r="II124" s="172"/>
      <c r="IJ124" s="172"/>
      <c r="IK124" s="171"/>
      <c r="IL124" s="171"/>
      <c r="IM124" s="170"/>
    </row>
    <row r="125" spans="2:247" s="153" customFormat="1" ht="20.100000000000001" customHeight="1" thickBot="1">
      <c r="B125" s="335" t="s">
        <v>1667</v>
      </c>
      <c r="C125" s="320"/>
      <c r="D125" s="320"/>
      <c r="E125" s="320"/>
      <c r="F125" s="320"/>
      <c r="G125" s="320"/>
      <c r="H125" s="143"/>
      <c r="K125" s="172"/>
      <c r="L125" s="172"/>
      <c r="M125" s="171"/>
      <c r="N125" s="171"/>
      <c r="O125" s="170"/>
      <c r="S125" s="172"/>
      <c r="T125" s="172"/>
      <c r="U125" s="171"/>
      <c r="V125" s="171"/>
      <c r="W125" s="170"/>
      <c r="AA125" s="172"/>
      <c r="AB125" s="172"/>
      <c r="AC125" s="171"/>
      <c r="AD125" s="171"/>
      <c r="AE125" s="170"/>
      <c r="AI125" s="172"/>
      <c r="AJ125" s="172"/>
      <c r="AK125" s="171"/>
      <c r="AL125" s="171"/>
      <c r="AM125" s="170"/>
      <c r="AQ125" s="172"/>
      <c r="AR125" s="172"/>
      <c r="AS125" s="171"/>
      <c r="AT125" s="171"/>
      <c r="AU125" s="170"/>
      <c r="AY125" s="172"/>
      <c r="AZ125" s="172"/>
      <c r="BA125" s="171"/>
      <c r="BB125" s="171"/>
      <c r="BC125" s="170"/>
      <c r="BG125" s="172"/>
      <c r="BH125" s="172"/>
      <c r="BI125" s="171"/>
      <c r="BJ125" s="171"/>
      <c r="BK125" s="170"/>
      <c r="BO125" s="172"/>
      <c r="BP125" s="172"/>
      <c r="BQ125" s="171"/>
      <c r="BR125" s="171"/>
      <c r="BS125" s="170"/>
      <c r="BW125" s="172"/>
      <c r="BX125" s="172"/>
      <c r="BY125" s="171"/>
      <c r="BZ125" s="171"/>
      <c r="CA125" s="170"/>
      <c r="CE125" s="172"/>
      <c r="CF125" s="172"/>
      <c r="CG125" s="171"/>
      <c r="CH125" s="171"/>
      <c r="CI125" s="170"/>
      <c r="CM125" s="172"/>
      <c r="CN125" s="172"/>
      <c r="CO125" s="171"/>
      <c r="CP125" s="171"/>
      <c r="CQ125" s="170"/>
      <c r="CU125" s="172"/>
      <c r="CV125" s="172"/>
      <c r="CW125" s="171"/>
      <c r="CX125" s="171"/>
      <c r="CY125" s="170"/>
      <c r="DC125" s="172"/>
      <c r="DD125" s="172"/>
      <c r="DE125" s="171"/>
      <c r="DF125" s="171"/>
      <c r="DG125" s="170"/>
      <c r="DK125" s="172"/>
      <c r="DL125" s="172"/>
      <c r="DM125" s="171"/>
      <c r="DN125" s="171"/>
      <c r="DO125" s="170"/>
      <c r="DS125" s="172"/>
      <c r="DT125" s="172"/>
      <c r="DU125" s="171"/>
      <c r="DV125" s="171"/>
      <c r="DW125" s="170"/>
      <c r="EA125" s="172"/>
      <c r="EB125" s="172"/>
      <c r="EC125" s="171"/>
      <c r="ED125" s="171"/>
      <c r="EE125" s="170"/>
      <c r="EI125" s="172"/>
      <c r="EJ125" s="172"/>
      <c r="EK125" s="171"/>
      <c r="EL125" s="171"/>
      <c r="EM125" s="170"/>
      <c r="EQ125" s="172"/>
      <c r="ER125" s="172"/>
      <c r="ES125" s="171"/>
      <c r="ET125" s="171"/>
      <c r="EU125" s="170"/>
      <c r="EY125" s="172"/>
      <c r="EZ125" s="172"/>
      <c r="FA125" s="171"/>
      <c r="FB125" s="171"/>
      <c r="FC125" s="170"/>
      <c r="FG125" s="172"/>
      <c r="FH125" s="172"/>
      <c r="FI125" s="171"/>
      <c r="FJ125" s="171"/>
      <c r="FK125" s="170"/>
      <c r="FO125" s="172"/>
      <c r="FP125" s="172"/>
      <c r="FQ125" s="171"/>
      <c r="FR125" s="171"/>
      <c r="FS125" s="170"/>
      <c r="FW125" s="172"/>
      <c r="FX125" s="172"/>
      <c r="FY125" s="171"/>
      <c r="FZ125" s="171"/>
      <c r="GA125" s="170"/>
      <c r="GE125" s="172"/>
      <c r="GF125" s="172"/>
      <c r="GG125" s="171"/>
      <c r="GH125" s="171"/>
      <c r="GI125" s="170"/>
      <c r="GM125" s="172"/>
      <c r="GN125" s="172"/>
      <c r="GO125" s="171"/>
      <c r="GP125" s="171"/>
      <c r="GQ125" s="170"/>
      <c r="GU125" s="172"/>
      <c r="GV125" s="172"/>
      <c r="GW125" s="171"/>
      <c r="GX125" s="171"/>
      <c r="GY125" s="170"/>
      <c r="HC125" s="172"/>
      <c r="HD125" s="172"/>
      <c r="HE125" s="171"/>
      <c r="HF125" s="171"/>
      <c r="HG125" s="170"/>
      <c r="HK125" s="172"/>
      <c r="HL125" s="172"/>
      <c r="HM125" s="171"/>
      <c r="HN125" s="171"/>
      <c r="HO125" s="170"/>
      <c r="HS125" s="172"/>
      <c r="HT125" s="172"/>
      <c r="HU125" s="171"/>
      <c r="HV125" s="171"/>
      <c r="HW125" s="170"/>
      <c r="IA125" s="172"/>
      <c r="IB125" s="172"/>
      <c r="IC125" s="171"/>
      <c r="ID125" s="171"/>
      <c r="IE125" s="170"/>
      <c r="II125" s="172"/>
      <c r="IJ125" s="172"/>
      <c r="IK125" s="171"/>
      <c r="IL125" s="171"/>
      <c r="IM125" s="170"/>
    </row>
    <row r="126" spans="2:247" s="153" customFormat="1" ht="14.25" customHeight="1" thickBot="1">
      <c r="B126" s="615" t="s">
        <v>28</v>
      </c>
      <c r="C126" s="616" t="s">
        <v>102</v>
      </c>
      <c r="D126" s="616" t="s">
        <v>103</v>
      </c>
      <c r="E126" s="616" t="s">
        <v>114</v>
      </c>
      <c r="F126" s="616" t="s">
        <v>32</v>
      </c>
      <c r="G126" s="617" t="s">
        <v>26</v>
      </c>
      <c r="H126" s="143"/>
      <c r="K126" s="172"/>
      <c r="L126" s="172"/>
      <c r="M126" s="171"/>
      <c r="N126" s="171"/>
      <c r="O126" s="170"/>
      <c r="S126" s="172"/>
      <c r="T126" s="172"/>
      <c r="U126" s="171"/>
      <c r="V126" s="171"/>
      <c r="W126" s="170"/>
      <c r="AA126" s="172"/>
      <c r="AB126" s="172"/>
      <c r="AC126" s="171"/>
      <c r="AD126" s="171"/>
      <c r="AE126" s="170"/>
      <c r="AI126" s="172"/>
      <c r="AJ126" s="172"/>
      <c r="AK126" s="171"/>
      <c r="AL126" s="171"/>
      <c r="AM126" s="170"/>
      <c r="AQ126" s="172"/>
      <c r="AR126" s="172"/>
      <c r="AS126" s="171"/>
      <c r="AT126" s="171"/>
      <c r="AU126" s="170"/>
      <c r="AY126" s="172"/>
      <c r="AZ126" s="172"/>
      <c r="BA126" s="171"/>
      <c r="BB126" s="171"/>
      <c r="BC126" s="170"/>
      <c r="BG126" s="172"/>
      <c r="BH126" s="172"/>
      <c r="BI126" s="171"/>
      <c r="BJ126" s="171"/>
      <c r="BK126" s="170"/>
      <c r="BO126" s="172"/>
      <c r="BP126" s="172"/>
      <c r="BQ126" s="171"/>
      <c r="BR126" s="171"/>
      <c r="BS126" s="170"/>
      <c r="BW126" s="172"/>
      <c r="BX126" s="172"/>
      <c r="BY126" s="171"/>
      <c r="BZ126" s="171"/>
      <c r="CA126" s="170"/>
      <c r="CE126" s="172"/>
      <c r="CF126" s="172"/>
      <c r="CG126" s="171"/>
      <c r="CH126" s="171"/>
      <c r="CI126" s="170"/>
      <c r="CM126" s="172"/>
      <c r="CN126" s="172"/>
      <c r="CO126" s="171"/>
      <c r="CP126" s="171"/>
      <c r="CQ126" s="170"/>
      <c r="CU126" s="172"/>
      <c r="CV126" s="172"/>
      <c r="CW126" s="171"/>
      <c r="CX126" s="171"/>
      <c r="CY126" s="170"/>
      <c r="DC126" s="172"/>
      <c r="DD126" s="172"/>
      <c r="DE126" s="171"/>
      <c r="DF126" s="171"/>
      <c r="DG126" s="170"/>
      <c r="DK126" s="172"/>
      <c r="DL126" s="172"/>
      <c r="DM126" s="171"/>
      <c r="DN126" s="171"/>
      <c r="DO126" s="170"/>
      <c r="DS126" s="172"/>
      <c r="DT126" s="172"/>
      <c r="DU126" s="171"/>
      <c r="DV126" s="171"/>
      <c r="DW126" s="170"/>
      <c r="EA126" s="172"/>
      <c r="EB126" s="172"/>
      <c r="EC126" s="171"/>
      <c r="ED126" s="171"/>
      <c r="EE126" s="170"/>
      <c r="EI126" s="172"/>
      <c r="EJ126" s="172"/>
      <c r="EK126" s="171"/>
      <c r="EL126" s="171"/>
      <c r="EM126" s="170"/>
      <c r="EQ126" s="172"/>
      <c r="ER126" s="172"/>
      <c r="ES126" s="171"/>
      <c r="ET126" s="171"/>
      <c r="EU126" s="170"/>
      <c r="EY126" s="172"/>
      <c r="EZ126" s="172"/>
      <c r="FA126" s="171"/>
      <c r="FB126" s="171"/>
      <c r="FC126" s="170"/>
      <c r="FG126" s="172"/>
      <c r="FH126" s="172"/>
      <c r="FI126" s="171"/>
      <c r="FJ126" s="171"/>
      <c r="FK126" s="170"/>
      <c r="FO126" s="172"/>
      <c r="FP126" s="172"/>
      <c r="FQ126" s="171"/>
      <c r="FR126" s="171"/>
      <c r="FS126" s="170"/>
      <c r="FW126" s="172"/>
      <c r="FX126" s="172"/>
      <c r="FY126" s="171"/>
      <c r="FZ126" s="171"/>
      <c r="GA126" s="170"/>
      <c r="GE126" s="172"/>
      <c r="GF126" s="172"/>
      <c r="GG126" s="171"/>
      <c r="GH126" s="171"/>
      <c r="GI126" s="170"/>
      <c r="GM126" s="172"/>
      <c r="GN126" s="172"/>
      <c r="GO126" s="171"/>
      <c r="GP126" s="171"/>
      <c r="GQ126" s="170"/>
      <c r="GU126" s="172"/>
      <c r="GV126" s="172"/>
      <c r="GW126" s="171"/>
      <c r="GX126" s="171"/>
      <c r="GY126" s="170"/>
      <c r="HC126" s="172"/>
      <c r="HD126" s="172"/>
      <c r="HE126" s="171"/>
      <c r="HF126" s="171"/>
      <c r="HG126" s="170"/>
      <c r="HK126" s="172"/>
      <c r="HL126" s="172"/>
      <c r="HM126" s="171"/>
      <c r="HN126" s="171"/>
      <c r="HO126" s="170"/>
      <c r="HS126" s="172"/>
      <c r="HT126" s="172"/>
      <c r="HU126" s="171"/>
      <c r="HV126" s="171"/>
      <c r="HW126" s="170"/>
      <c r="IA126" s="172"/>
      <c r="IB126" s="172"/>
      <c r="IC126" s="171"/>
      <c r="ID126" s="171"/>
      <c r="IE126" s="170"/>
      <c r="II126" s="172"/>
      <c r="IJ126" s="172"/>
      <c r="IK126" s="171"/>
      <c r="IL126" s="171"/>
      <c r="IM126" s="170"/>
    </row>
    <row r="127" spans="2:247" s="153" customFormat="1" ht="15" customHeight="1">
      <c r="B127" s="595" t="str">
        <f>'Dimens areas verdes'!C558</f>
        <v>terra preta</v>
      </c>
      <c r="C127" s="915">
        <f>'Dimens areas verdes'!$D$504</f>
        <v>1</v>
      </c>
      <c r="D127" s="300">
        <v>1</v>
      </c>
      <c r="E127" s="919">
        <f>'Dimens areas verdes'!D558</f>
        <v>60</v>
      </c>
      <c r="F127" s="628">
        <f>Banco!D86</f>
        <v>60</v>
      </c>
      <c r="G127" s="1059">
        <f t="shared" ref="G127:G143" si="16">ROUND(C127*D127*E127*F127,2)</f>
        <v>3600</v>
      </c>
      <c r="H127" s="143"/>
      <c r="K127" s="172"/>
      <c r="L127" s="172"/>
      <c r="M127" s="171"/>
      <c r="N127" s="171"/>
      <c r="O127" s="170"/>
      <c r="S127" s="172"/>
      <c r="T127" s="172"/>
      <c r="U127" s="171"/>
      <c r="V127" s="171"/>
      <c r="W127" s="170"/>
      <c r="AA127" s="172"/>
      <c r="AB127" s="172"/>
      <c r="AC127" s="171"/>
      <c r="AD127" s="171"/>
      <c r="AE127" s="170"/>
      <c r="AI127" s="172"/>
      <c r="AJ127" s="172"/>
      <c r="AK127" s="171"/>
      <c r="AL127" s="171"/>
      <c r="AM127" s="170"/>
      <c r="AQ127" s="172"/>
      <c r="AR127" s="172"/>
      <c r="AS127" s="171"/>
      <c r="AT127" s="171"/>
      <c r="AU127" s="170"/>
      <c r="AY127" s="172"/>
      <c r="AZ127" s="172"/>
      <c r="BA127" s="171"/>
      <c r="BB127" s="171"/>
      <c r="BC127" s="170"/>
      <c r="BG127" s="172"/>
      <c r="BH127" s="172"/>
      <c r="BI127" s="171"/>
      <c r="BJ127" s="171"/>
      <c r="BK127" s="170"/>
      <c r="BO127" s="172"/>
      <c r="BP127" s="172"/>
      <c r="BQ127" s="171"/>
      <c r="BR127" s="171"/>
      <c r="BS127" s="170"/>
      <c r="BW127" s="172"/>
      <c r="BX127" s="172"/>
      <c r="BY127" s="171"/>
      <c r="BZ127" s="171"/>
      <c r="CA127" s="170"/>
      <c r="CE127" s="172"/>
      <c r="CF127" s="172"/>
      <c r="CG127" s="171"/>
      <c r="CH127" s="171"/>
      <c r="CI127" s="170"/>
      <c r="CM127" s="172"/>
      <c r="CN127" s="172"/>
      <c r="CO127" s="171"/>
      <c r="CP127" s="171"/>
      <c r="CQ127" s="170"/>
      <c r="CU127" s="172"/>
      <c r="CV127" s="172"/>
      <c r="CW127" s="171"/>
      <c r="CX127" s="171"/>
      <c r="CY127" s="170"/>
      <c r="DC127" s="172"/>
      <c r="DD127" s="172"/>
      <c r="DE127" s="171"/>
      <c r="DF127" s="171"/>
      <c r="DG127" s="170"/>
      <c r="DK127" s="172"/>
      <c r="DL127" s="172"/>
      <c r="DM127" s="171"/>
      <c r="DN127" s="171"/>
      <c r="DO127" s="170"/>
      <c r="DS127" s="172"/>
      <c r="DT127" s="172"/>
      <c r="DU127" s="171"/>
      <c r="DV127" s="171"/>
      <c r="DW127" s="170"/>
      <c r="EA127" s="172"/>
      <c r="EB127" s="172"/>
      <c r="EC127" s="171"/>
      <c r="ED127" s="171"/>
      <c r="EE127" s="170"/>
      <c r="EI127" s="172"/>
      <c r="EJ127" s="172"/>
      <c r="EK127" s="171"/>
      <c r="EL127" s="171"/>
      <c r="EM127" s="170"/>
      <c r="EQ127" s="172"/>
      <c r="ER127" s="172"/>
      <c r="ES127" s="171"/>
      <c r="ET127" s="171"/>
      <c r="EU127" s="170"/>
      <c r="EY127" s="172"/>
      <c r="EZ127" s="172"/>
      <c r="FA127" s="171"/>
      <c r="FB127" s="171"/>
      <c r="FC127" s="170"/>
      <c r="FG127" s="172"/>
      <c r="FH127" s="172"/>
      <c r="FI127" s="171"/>
      <c r="FJ127" s="171"/>
      <c r="FK127" s="170"/>
      <c r="FO127" s="172"/>
      <c r="FP127" s="172"/>
      <c r="FQ127" s="171"/>
      <c r="FR127" s="171"/>
      <c r="FS127" s="170"/>
      <c r="FW127" s="172"/>
      <c r="FX127" s="172"/>
      <c r="FY127" s="171"/>
      <c r="FZ127" s="171"/>
      <c r="GA127" s="170"/>
      <c r="GE127" s="172"/>
      <c r="GF127" s="172"/>
      <c r="GG127" s="171"/>
      <c r="GH127" s="171"/>
      <c r="GI127" s="170"/>
      <c r="GM127" s="172"/>
      <c r="GN127" s="172"/>
      <c r="GO127" s="171"/>
      <c r="GP127" s="171"/>
      <c r="GQ127" s="170"/>
      <c r="GU127" s="172"/>
      <c r="GV127" s="172"/>
      <c r="GW127" s="171"/>
      <c r="GX127" s="171"/>
      <c r="GY127" s="170"/>
      <c r="HC127" s="172"/>
      <c r="HD127" s="172"/>
      <c r="HE127" s="171"/>
      <c r="HF127" s="171"/>
      <c r="HG127" s="170"/>
      <c r="HK127" s="172"/>
      <c r="HL127" s="172"/>
      <c r="HM127" s="171"/>
      <c r="HN127" s="171"/>
      <c r="HO127" s="170"/>
      <c r="HS127" s="172"/>
      <c r="HT127" s="172"/>
      <c r="HU127" s="171"/>
      <c r="HV127" s="171"/>
      <c r="HW127" s="170"/>
      <c r="IA127" s="172"/>
      <c r="IB127" s="172"/>
      <c r="IC127" s="171"/>
      <c r="ID127" s="171"/>
      <c r="IE127" s="170"/>
      <c r="II127" s="172"/>
      <c r="IJ127" s="172"/>
      <c r="IK127" s="171"/>
      <c r="IL127" s="171"/>
      <c r="IM127" s="170"/>
    </row>
    <row r="128" spans="2:247" s="153" customFormat="1" ht="15" customHeight="1">
      <c r="B128" s="599" t="str">
        <f>'Dimens areas verdes'!C559</f>
        <v>terra vermelha</v>
      </c>
      <c r="C128" s="662">
        <f>'Dimens areas verdes'!$D$504</f>
        <v>1</v>
      </c>
      <c r="D128" s="215">
        <v>1</v>
      </c>
      <c r="E128" s="618">
        <f>'Dimens areas verdes'!D559</f>
        <v>15</v>
      </c>
      <c r="F128" s="297">
        <f>Banco!D87</f>
        <v>65</v>
      </c>
      <c r="G128" s="1113">
        <f t="shared" si="16"/>
        <v>975</v>
      </c>
      <c r="H128" s="143"/>
      <c r="K128" s="172"/>
      <c r="L128" s="172"/>
      <c r="M128" s="171"/>
      <c r="N128" s="171"/>
      <c r="O128" s="170"/>
      <c r="S128" s="172"/>
      <c r="T128" s="172"/>
      <c r="U128" s="171"/>
      <c r="V128" s="171"/>
      <c r="W128" s="170"/>
      <c r="AA128" s="172"/>
      <c r="AB128" s="172"/>
      <c r="AC128" s="171"/>
      <c r="AD128" s="171"/>
      <c r="AE128" s="170"/>
      <c r="AI128" s="172"/>
      <c r="AJ128" s="172"/>
      <c r="AK128" s="171"/>
      <c r="AL128" s="171"/>
      <c r="AM128" s="170"/>
      <c r="AQ128" s="172"/>
      <c r="AR128" s="172"/>
      <c r="AS128" s="171"/>
      <c r="AT128" s="171"/>
      <c r="AU128" s="170"/>
      <c r="AY128" s="172"/>
      <c r="AZ128" s="172"/>
      <c r="BA128" s="171"/>
      <c r="BB128" s="171"/>
      <c r="BC128" s="170"/>
      <c r="BG128" s="172"/>
      <c r="BH128" s="172"/>
      <c r="BI128" s="171"/>
      <c r="BJ128" s="171"/>
      <c r="BK128" s="170"/>
      <c r="BO128" s="172"/>
      <c r="BP128" s="172"/>
      <c r="BQ128" s="171"/>
      <c r="BR128" s="171"/>
      <c r="BS128" s="170"/>
      <c r="BW128" s="172"/>
      <c r="BX128" s="172"/>
      <c r="BY128" s="171"/>
      <c r="BZ128" s="171"/>
      <c r="CA128" s="170"/>
      <c r="CE128" s="172"/>
      <c r="CF128" s="172"/>
      <c r="CG128" s="171"/>
      <c r="CH128" s="171"/>
      <c r="CI128" s="170"/>
      <c r="CM128" s="172"/>
      <c r="CN128" s="172"/>
      <c r="CO128" s="171"/>
      <c r="CP128" s="171"/>
      <c r="CQ128" s="170"/>
      <c r="CU128" s="172"/>
      <c r="CV128" s="172"/>
      <c r="CW128" s="171"/>
      <c r="CX128" s="171"/>
      <c r="CY128" s="170"/>
      <c r="DC128" s="172"/>
      <c r="DD128" s="172"/>
      <c r="DE128" s="171"/>
      <c r="DF128" s="171"/>
      <c r="DG128" s="170"/>
      <c r="DK128" s="172"/>
      <c r="DL128" s="172"/>
      <c r="DM128" s="171"/>
      <c r="DN128" s="171"/>
      <c r="DO128" s="170"/>
      <c r="DS128" s="172"/>
      <c r="DT128" s="172"/>
      <c r="DU128" s="171"/>
      <c r="DV128" s="171"/>
      <c r="DW128" s="170"/>
      <c r="EA128" s="172"/>
      <c r="EB128" s="172"/>
      <c r="EC128" s="171"/>
      <c r="ED128" s="171"/>
      <c r="EE128" s="170"/>
      <c r="EI128" s="172"/>
      <c r="EJ128" s="172"/>
      <c r="EK128" s="171"/>
      <c r="EL128" s="171"/>
      <c r="EM128" s="170"/>
      <c r="EQ128" s="172"/>
      <c r="ER128" s="172"/>
      <c r="ES128" s="171"/>
      <c r="ET128" s="171"/>
      <c r="EU128" s="170"/>
      <c r="EY128" s="172"/>
      <c r="EZ128" s="172"/>
      <c r="FA128" s="171"/>
      <c r="FB128" s="171"/>
      <c r="FC128" s="170"/>
      <c r="FG128" s="172"/>
      <c r="FH128" s="172"/>
      <c r="FI128" s="171"/>
      <c r="FJ128" s="171"/>
      <c r="FK128" s="170"/>
      <c r="FO128" s="172"/>
      <c r="FP128" s="172"/>
      <c r="FQ128" s="171"/>
      <c r="FR128" s="171"/>
      <c r="FS128" s="170"/>
      <c r="FW128" s="172"/>
      <c r="FX128" s="172"/>
      <c r="FY128" s="171"/>
      <c r="FZ128" s="171"/>
      <c r="GA128" s="170"/>
      <c r="GE128" s="172"/>
      <c r="GF128" s="172"/>
      <c r="GG128" s="171"/>
      <c r="GH128" s="171"/>
      <c r="GI128" s="170"/>
      <c r="GM128" s="172"/>
      <c r="GN128" s="172"/>
      <c r="GO128" s="171"/>
      <c r="GP128" s="171"/>
      <c r="GQ128" s="170"/>
      <c r="GU128" s="172"/>
      <c r="GV128" s="172"/>
      <c r="GW128" s="171"/>
      <c r="GX128" s="171"/>
      <c r="GY128" s="170"/>
      <c r="HC128" s="172"/>
      <c r="HD128" s="172"/>
      <c r="HE128" s="171"/>
      <c r="HF128" s="171"/>
      <c r="HG128" s="170"/>
      <c r="HK128" s="172"/>
      <c r="HL128" s="172"/>
      <c r="HM128" s="171"/>
      <c r="HN128" s="171"/>
      <c r="HO128" s="170"/>
      <c r="HS128" s="172"/>
      <c r="HT128" s="172"/>
      <c r="HU128" s="171"/>
      <c r="HV128" s="171"/>
      <c r="HW128" s="170"/>
      <c r="IA128" s="172"/>
      <c r="IB128" s="172"/>
      <c r="IC128" s="171"/>
      <c r="ID128" s="171"/>
      <c r="IE128" s="170"/>
      <c r="II128" s="172"/>
      <c r="IJ128" s="172"/>
      <c r="IK128" s="171"/>
      <c r="IL128" s="171"/>
      <c r="IM128" s="170"/>
    </row>
    <row r="129" spans="2:247" s="153" customFormat="1" ht="15" customHeight="1">
      <c r="B129" s="599" t="str">
        <f>'Dimens areas verdes'!C560</f>
        <v>adubo quimico 13-05-13</v>
      </c>
      <c r="C129" s="662">
        <f>'Dimens areas verdes'!$D$504</f>
        <v>1</v>
      </c>
      <c r="D129" s="215">
        <v>1</v>
      </c>
      <c r="E129" s="618">
        <f>'Dimens areas verdes'!D560</f>
        <v>100</v>
      </c>
      <c r="F129" s="297">
        <f>Banco!D5</f>
        <v>3.7</v>
      </c>
      <c r="G129" s="1113">
        <f t="shared" si="16"/>
        <v>370</v>
      </c>
      <c r="H129" s="143"/>
      <c r="K129" s="172"/>
      <c r="L129" s="172"/>
      <c r="M129" s="171"/>
      <c r="N129" s="171"/>
      <c r="O129" s="170"/>
      <c r="S129" s="172"/>
      <c r="T129" s="172"/>
      <c r="U129" s="171"/>
      <c r="V129" s="171"/>
      <c r="W129" s="170"/>
      <c r="AA129" s="172"/>
      <c r="AB129" s="172"/>
      <c r="AC129" s="171"/>
      <c r="AD129" s="171"/>
      <c r="AE129" s="170"/>
      <c r="AI129" s="172"/>
      <c r="AJ129" s="172"/>
      <c r="AK129" s="171"/>
      <c r="AL129" s="171"/>
      <c r="AM129" s="170"/>
      <c r="AQ129" s="172"/>
      <c r="AR129" s="172"/>
      <c r="AS129" s="171"/>
      <c r="AT129" s="171"/>
      <c r="AU129" s="170"/>
      <c r="AY129" s="172"/>
      <c r="AZ129" s="172"/>
      <c r="BA129" s="171"/>
      <c r="BB129" s="171"/>
      <c r="BC129" s="170"/>
      <c r="BG129" s="172"/>
      <c r="BH129" s="172"/>
      <c r="BI129" s="171"/>
      <c r="BJ129" s="171"/>
      <c r="BK129" s="170"/>
      <c r="BO129" s="172"/>
      <c r="BP129" s="172"/>
      <c r="BQ129" s="171"/>
      <c r="BR129" s="171"/>
      <c r="BS129" s="170"/>
      <c r="BW129" s="172"/>
      <c r="BX129" s="172"/>
      <c r="BY129" s="171"/>
      <c r="BZ129" s="171"/>
      <c r="CA129" s="170"/>
      <c r="CE129" s="172"/>
      <c r="CF129" s="172"/>
      <c r="CG129" s="171"/>
      <c r="CH129" s="171"/>
      <c r="CI129" s="170"/>
      <c r="CM129" s="172"/>
      <c r="CN129" s="172"/>
      <c r="CO129" s="171"/>
      <c r="CP129" s="171"/>
      <c r="CQ129" s="170"/>
      <c r="CU129" s="172"/>
      <c r="CV129" s="172"/>
      <c r="CW129" s="171"/>
      <c r="CX129" s="171"/>
      <c r="CY129" s="170"/>
      <c r="DC129" s="172"/>
      <c r="DD129" s="172"/>
      <c r="DE129" s="171"/>
      <c r="DF129" s="171"/>
      <c r="DG129" s="170"/>
      <c r="DK129" s="172"/>
      <c r="DL129" s="172"/>
      <c r="DM129" s="171"/>
      <c r="DN129" s="171"/>
      <c r="DO129" s="170"/>
      <c r="DS129" s="172"/>
      <c r="DT129" s="172"/>
      <c r="DU129" s="171"/>
      <c r="DV129" s="171"/>
      <c r="DW129" s="170"/>
      <c r="EA129" s="172"/>
      <c r="EB129" s="172"/>
      <c r="EC129" s="171"/>
      <c r="ED129" s="171"/>
      <c r="EE129" s="170"/>
      <c r="EI129" s="172"/>
      <c r="EJ129" s="172"/>
      <c r="EK129" s="171"/>
      <c r="EL129" s="171"/>
      <c r="EM129" s="170"/>
      <c r="EQ129" s="172"/>
      <c r="ER129" s="172"/>
      <c r="ES129" s="171"/>
      <c r="ET129" s="171"/>
      <c r="EU129" s="170"/>
      <c r="EY129" s="172"/>
      <c r="EZ129" s="172"/>
      <c r="FA129" s="171"/>
      <c r="FB129" s="171"/>
      <c r="FC129" s="170"/>
      <c r="FG129" s="172"/>
      <c r="FH129" s="172"/>
      <c r="FI129" s="171"/>
      <c r="FJ129" s="171"/>
      <c r="FK129" s="170"/>
      <c r="FO129" s="172"/>
      <c r="FP129" s="172"/>
      <c r="FQ129" s="171"/>
      <c r="FR129" s="171"/>
      <c r="FS129" s="170"/>
      <c r="FW129" s="172"/>
      <c r="FX129" s="172"/>
      <c r="FY129" s="171"/>
      <c r="FZ129" s="171"/>
      <c r="GA129" s="170"/>
      <c r="GE129" s="172"/>
      <c r="GF129" s="172"/>
      <c r="GG129" s="171"/>
      <c r="GH129" s="171"/>
      <c r="GI129" s="170"/>
      <c r="GM129" s="172"/>
      <c r="GN129" s="172"/>
      <c r="GO129" s="171"/>
      <c r="GP129" s="171"/>
      <c r="GQ129" s="170"/>
      <c r="GU129" s="172"/>
      <c r="GV129" s="172"/>
      <c r="GW129" s="171"/>
      <c r="GX129" s="171"/>
      <c r="GY129" s="170"/>
      <c r="HC129" s="172"/>
      <c r="HD129" s="172"/>
      <c r="HE129" s="171"/>
      <c r="HF129" s="171"/>
      <c r="HG129" s="170"/>
      <c r="HK129" s="172"/>
      <c r="HL129" s="172"/>
      <c r="HM129" s="171"/>
      <c r="HN129" s="171"/>
      <c r="HO129" s="170"/>
      <c r="HS129" s="172"/>
      <c r="HT129" s="172"/>
      <c r="HU129" s="171"/>
      <c r="HV129" s="171"/>
      <c r="HW129" s="170"/>
      <c r="IA129" s="172"/>
      <c r="IB129" s="172"/>
      <c r="IC129" s="171"/>
      <c r="ID129" s="171"/>
      <c r="IE129" s="170"/>
      <c r="II129" s="172"/>
      <c r="IJ129" s="172"/>
      <c r="IK129" s="171"/>
      <c r="IL129" s="171"/>
      <c r="IM129" s="170"/>
    </row>
    <row r="130" spans="2:247" s="153" customFormat="1" ht="15" customHeight="1">
      <c r="B130" s="599" t="str">
        <f>'Dimens areas verdes'!C561</f>
        <v>adubo quimico 04-14-08</v>
      </c>
      <c r="C130" s="662">
        <f>'Dimens areas verdes'!$D$504</f>
        <v>1</v>
      </c>
      <c r="D130" s="215">
        <v>1</v>
      </c>
      <c r="E130" s="618">
        <f>'Dimens areas verdes'!D561</f>
        <v>100</v>
      </c>
      <c r="F130" s="297">
        <f>Banco!D6</f>
        <v>2.23</v>
      </c>
      <c r="G130" s="1113">
        <f t="shared" si="16"/>
        <v>223</v>
      </c>
      <c r="H130" s="143"/>
      <c r="K130" s="172"/>
      <c r="L130" s="172"/>
      <c r="M130" s="171"/>
      <c r="N130" s="171"/>
      <c r="O130" s="170"/>
      <c r="S130" s="172"/>
      <c r="T130" s="172"/>
      <c r="U130" s="171"/>
      <c r="V130" s="171"/>
      <c r="W130" s="170"/>
      <c r="AA130" s="172"/>
      <c r="AB130" s="172"/>
      <c r="AC130" s="171"/>
      <c r="AD130" s="171"/>
      <c r="AE130" s="170"/>
      <c r="AI130" s="172"/>
      <c r="AJ130" s="172"/>
      <c r="AK130" s="171"/>
      <c r="AL130" s="171"/>
      <c r="AM130" s="170"/>
      <c r="AQ130" s="172"/>
      <c r="AR130" s="172"/>
      <c r="AS130" s="171"/>
      <c r="AT130" s="171"/>
      <c r="AU130" s="170"/>
      <c r="AY130" s="172"/>
      <c r="AZ130" s="172"/>
      <c r="BA130" s="171"/>
      <c r="BB130" s="171"/>
      <c r="BC130" s="170"/>
      <c r="BG130" s="172"/>
      <c r="BH130" s="172"/>
      <c r="BI130" s="171"/>
      <c r="BJ130" s="171"/>
      <c r="BK130" s="170"/>
      <c r="BO130" s="172"/>
      <c r="BP130" s="172"/>
      <c r="BQ130" s="171"/>
      <c r="BR130" s="171"/>
      <c r="BS130" s="170"/>
      <c r="BW130" s="172"/>
      <c r="BX130" s="172"/>
      <c r="BY130" s="171"/>
      <c r="BZ130" s="171"/>
      <c r="CA130" s="170"/>
      <c r="CE130" s="172"/>
      <c r="CF130" s="172"/>
      <c r="CG130" s="171"/>
      <c r="CH130" s="171"/>
      <c r="CI130" s="170"/>
      <c r="CM130" s="172"/>
      <c r="CN130" s="172"/>
      <c r="CO130" s="171"/>
      <c r="CP130" s="171"/>
      <c r="CQ130" s="170"/>
      <c r="CU130" s="172"/>
      <c r="CV130" s="172"/>
      <c r="CW130" s="171"/>
      <c r="CX130" s="171"/>
      <c r="CY130" s="170"/>
      <c r="DC130" s="172"/>
      <c r="DD130" s="172"/>
      <c r="DE130" s="171"/>
      <c r="DF130" s="171"/>
      <c r="DG130" s="170"/>
      <c r="DK130" s="172"/>
      <c r="DL130" s="172"/>
      <c r="DM130" s="171"/>
      <c r="DN130" s="171"/>
      <c r="DO130" s="170"/>
      <c r="DS130" s="172"/>
      <c r="DT130" s="172"/>
      <c r="DU130" s="171"/>
      <c r="DV130" s="171"/>
      <c r="DW130" s="170"/>
      <c r="EA130" s="172"/>
      <c r="EB130" s="172"/>
      <c r="EC130" s="171"/>
      <c r="ED130" s="171"/>
      <c r="EE130" s="170"/>
      <c r="EI130" s="172"/>
      <c r="EJ130" s="172"/>
      <c r="EK130" s="171"/>
      <c r="EL130" s="171"/>
      <c r="EM130" s="170"/>
      <c r="EQ130" s="172"/>
      <c r="ER130" s="172"/>
      <c r="ES130" s="171"/>
      <c r="ET130" s="171"/>
      <c r="EU130" s="170"/>
      <c r="EY130" s="172"/>
      <c r="EZ130" s="172"/>
      <c r="FA130" s="171"/>
      <c r="FB130" s="171"/>
      <c r="FC130" s="170"/>
      <c r="FG130" s="172"/>
      <c r="FH130" s="172"/>
      <c r="FI130" s="171"/>
      <c r="FJ130" s="171"/>
      <c r="FK130" s="170"/>
      <c r="FO130" s="172"/>
      <c r="FP130" s="172"/>
      <c r="FQ130" s="171"/>
      <c r="FR130" s="171"/>
      <c r="FS130" s="170"/>
      <c r="FW130" s="172"/>
      <c r="FX130" s="172"/>
      <c r="FY130" s="171"/>
      <c r="FZ130" s="171"/>
      <c r="GA130" s="170"/>
      <c r="GE130" s="172"/>
      <c r="GF130" s="172"/>
      <c r="GG130" s="171"/>
      <c r="GH130" s="171"/>
      <c r="GI130" s="170"/>
      <c r="GM130" s="172"/>
      <c r="GN130" s="172"/>
      <c r="GO130" s="171"/>
      <c r="GP130" s="171"/>
      <c r="GQ130" s="170"/>
      <c r="GU130" s="172"/>
      <c r="GV130" s="172"/>
      <c r="GW130" s="171"/>
      <c r="GX130" s="171"/>
      <c r="GY130" s="170"/>
      <c r="HC130" s="172"/>
      <c r="HD130" s="172"/>
      <c r="HE130" s="171"/>
      <c r="HF130" s="171"/>
      <c r="HG130" s="170"/>
      <c r="HK130" s="172"/>
      <c r="HL130" s="172"/>
      <c r="HM130" s="171"/>
      <c r="HN130" s="171"/>
      <c r="HO130" s="170"/>
      <c r="HS130" s="172"/>
      <c r="HT130" s="172"/>
      <c r="HU130" s="171"/>
      <c r="HV130" s="171"/>
      <c r="HW130" s="170"/>
      <c r="IA130" s="172"/>
      <c r="IB130" s="172"/>
      <c r="IC130" s="171"/>
      <c r="ID130" s="171"/>
      <c r="IE130" s="170"/>
      <c r="II130" s="172"/>
      <c r="IJ130" s="172"/>
      <c r="IK130" s="171"/>
      <c r="IL130" s="171"/>
      <c r="IM130" s="170"/>
    </row>
    <row r="131" spans="2:247" s="153" customFormat="1" ht="15" customHeight="1">
      <c r="B131" s="599" t="str">
        <f>'Dimens areas verdes'!C562</f>
        <v>condiconador de solo tipo A</v>
      </c>
      <c r="C131" s="662">
        <f>'Dimens areas verdes'!$D$504</f>
        <v>1</v>
      </c>
      <c r="D131" s="215">
        <v>1</v>
      </c>
      <c r="E131" s="618">
        <f>'Dimens areas verdes'!D562</f>
        <v>2000</v>
      </c>
      <c r="F131" s="297">
        <f>Banco!D31</f>
        <v>12.95</v>
      </c>
      <c r="G131" s="1113">
        <f t="shared" si="16"/>
        <v>25900</v>
      </c>
      <c r="H131" s="143"/>
      <c r="K131" s="172"/>
      <c r="L131" s="172"/>
      <c r="M131" s="171"/>
      <c r="N131" s="171"/>
      <c r="O131" s="170"/>
      <c r="S131" s="172"/>
      <c r="T131" s="172"/>
      <c r="U131" s="171"/>
      <c r="V131" s="171"/>
      <c r="W131" s="170"/>
      <c r="AA131" s="172"/>
      <c r="AB131" s="172"/>
      <c r="AC131" s="171"/>
      <c r="AD131" s="171"/>
      <c r="AE131" s="170"/>
      <c r="AI131" s="172"/>
      <c r="AJ131" s="172"/>
      <c r="AK131" s="171"/>
      <c r="AL131" s="171"/>
      <c r="AM131" s="170"/>
      <c r="AQ131" s="172"/>
      <c r="AR131" s="172"/>
      <c r="AS131" s="171"/>
      <c r="AT131" s="171"/>
      <c r="AU131" s="170"/>
      <c r="AY131" s="172"/>
      <c r="AZ131" s="172"/>
      <c r="BA131" s="171"/>
      <c r="BB131" s="171"/>
      <c r="BC131" s="170"/>
      <c r="BG131" s="172"/>
      <c r="BH131" s="172"/>
      <c r="BI131" s="171"/>
      <c r="BJ131" s="171"/>
      <c r="BK131" s="170"/>
      <c r="BO131" s="172"/>
      <c r="BP131" s="172"/>
      <c r="BQ131" s="171"/>
      <c r="BR131" s="171"/>
      <c r="BS131" s="170"/>
      <c r="BW131" s="172"/>
      <c r="BX131" s="172"/>
      <c r="BY131" s="171"/>
      <c r="BZ131" s="171"/>
      <c r="CA131" s="170"/>
      <c r="CE131" s="172"/>
      <c r="CF131" s="172"/>
      <c r="CG131" s="171"/>
      <c r="CH131" s="171"/>
      <c r="CI131" s="170"/>
      <c r="CM131" s="172"/>
      <c r="CN131" s="172"/>
      <c r="CO131" s="171"/>
      <c r="CP131" s="171"/>
      <c r="CQ131" s="170"/>
      <c r="CU131" s="172"/>
      <c r="CV131" s="172"/>
      <c r="CW131" s="171"/>
      <c r="CX131" s="171"/>
      <c r="CY131" s="170"/>
      <c r="DC131" s="172"/>
      <c r="DD131" s="172"/>
      <c r="DE131" s="171"/>
      <c r="DF131" s="171"/>
      <c r="DG131" s="170"/>
      <c r="DK131" s="172"/>
      <c r="DL131" s="172"/>
      <c r="DM131" s="171"/>
      <c r="DN131" s="171"/>
      <c r="DO131" s="170"/>
      <c r="DS131" s="172"/>
      <c r="DT131" s="172"/>
      <c r="DU131" s="171"/>
      <c r="DV131" s="171"/>
      <c r="DW131" s="170"/>
      <c r="EA131" s="172"/>
      <c r="EB131" s="172"/>
      <c r="EC131" s="171"/>
      <c r="ED131" s="171"/>
      <c r="EE131" s="170"/>
      <c r="EI131" s="172"/>
      <c r="EJ131" s="172"/>
      <c r="EK131" s="171"/>
      <c r="EL131" s="171"/>
      <c r="EM131" s="170"/>
      <c r="EQ131" s="172"/>
      <c r="ER131" s="172"/>
      <c r="ES131" s="171"/>
      <c r="ET131" s="171"/>
      <c r="EU131" s="170"/>
      <c r="EY131" s="172"/>
      <c r="EZ131" s="172"/>
      <c r="FA131" s="171"/>
      <c r="FB131" s="171"/>
      <c r="FC131" s="170"/>
      <c r="FG131" s="172"/>
      <c r="FH131" s="172"/>
      <c r="FI131" s="171"/>
      <c r="FJ131" s="171"/>
      <c r="FK131" s="170"/>
      <c r="FO131" s="172"/>
      <c r="FP131" s="172"/>
      <c r="FQ131" s="171"/>
      <c r="FR131" s="171"/>
      <c r="FS131" s="170"/>
      <c r="FW131" s="172"/>
      <c r="FX131" s="172"/>
      <c r="FY131" s="171"/>
      <c r="FZ131" s="171"/>
      <c r="GA131" s="170"/>
      <c r="GE131" s="172"/>
      <c r="GF131" s="172"/>
      <c r="GG131" s="171"/>
      <c r="GH131" s="171"/>
      <c r="GI131" s="170"/>
      <c r="GM131" s="172"/>
      <c r="GN131" s="172"/>
      <c r="GO131" s="171"/>
      <c r="GP131" s="171"/>
      <c r="GQ131" s="170"/>
      <c r="GU131" s="172"/>
      <c r="GV131" s="172"/>
      <c r="GW131" s="171"/>
      <c r="GX131" s="171"/>
      <c r="GY131" s="170"/>
      <c r="HC131" s="172"/>
      <c r="HD131" s="172"/>
      <c r="HE131" s="171"/>
      <c r="HF131" s="171"/>
      <c r="HG131" s="170"/>
      <c r="HK131" s="172"/>
      <c r="HL131" s="172"/>
      <c r="HM131" s="171"/>
      <c r="HN131" s="171"/>
      <c r="HO131" s="170"/>
      <c r="HS131" s="172"/>
      <c r="HT131" s="172"/>
      <c r="HU131" s="171"/>
      <c r="HV131" s="171"/>
      <c r="HW131" s="170"/>
      <c r="IA131" s="172"/>
      <c r="IB131" s="172"/>
      <c r="IC131" s="171"/>
      <c r="ID131" s="171"/>
      <c r="IE131" s="170"/>
      <c r="II131" s="172"/>
      <c r="IJ131" s="172"/>
      <c r="IK131" s="171"/>
      <c r="IL131" s="171"/>
      <c r="IM131" s="170"/>
    </row>
    <row r="132" spans="2:247" s="153" customFormat="1" ht="15" customHeight="1">
      <c r="B132" s="599" t="str">
        <f>'Dimens areas verdes'!C563</f>
        <v>substrato para plantio</v>
      </c>
      <c r="C132" s="662">
        <f>'Dimens areas verdes'!$D$504</f>
        <v>1</v>
      </c>
      <c r="D132" s="215">
        <v>1</v>
      </c>
      <c r="E132" s="618">
        <f>'Dimens areas verdes'!D563</f>
        <v>750</v>
      </c>
      <c r="F132" s="297">
        <f>Banco!D83</f>
        <v>15.9</v>
      </c>
      <c r="G132" s="1113">
        <f t="shared" si="16"/>
        <v>11925</v>
      </c>
      <c r="H132" s="143"/>
      <c r="K132" s="172"/>
      <c r="L132" s="172"/>
      <c r="M132" s="171"/>
      <c r="N132" s="171"/>
      <c r="O132" s="170"/>
      <c r="S132" s="172"/>
      <c r="T132" s="172"/>
      <c r="U132" s="171"/>
      <c r="V132" s="171"/>
      <c r="W132" s="170"/>
      <c r="AA132" s="172"/>
      <c r="AB132" s="172"/>
      <c r="AC132" s="171"/>
      <c r="AD132" s="171"/>
      <c r="AE132" s="170"/>
      <c r="AI132" s="172"/>
      <c r="AJ132" s="172"/>
      <c r="AK132" s="171"/>
      <c r="AL132" s="171"/>
      <c r="AM132" s="170"/>
      <c r="AQ132" s="172"/>
      <c r="AR132" s="172"/>
      <c r="AS132" s="171"/>
      <c r="AT132" s="171"/>
      <c r="AU132" s="170"/>
      <c r="AY132" s="172"/>
      <c r="AZ132" s="172"/>
      <c r="BA132" s="171"/>
      <c r="BB132" s="171"/>
      <c r="BC132" s="170"/>
      <c r="BG132" s="172"/>
      <c r="BH132" s="172"/>
      <c r="BI132" s="171"/>
      <c r="BJ132" s="171"/>
      <c r="BK132" s="170"/>
      <c r="BO132" s="172"/>
      <c r="BP132" s="172"/>
      <c r="BQ132" s="171"/>
      <c r="BR132" s="171"/>
      <c r="BS132" s="170"/>
      <c r="BW132" s="172"/>
      <c r="BX132" s="172"/>
      <c r="BY132" s="171"/>
      <c r="BZ132" s="171"/>
      <c r="CA132" s="170"/>
      <c r="CE132" s="172"/>
      <c r="CF132" s="172"/>
      <c r="CG132" s="171"/>
      <c r="CH132" s="171"/>
      <c r="CI132" s="170"/>
      <c r="CM132" s="172"/>
      <c r="CN132" s="172"/>
      <c r="CO132" s="171"/>
      <c r="CP132" s="171"/>
      <c r="CQ132" s="170"/>
      <c r="CU132" s="172"/>
      <c r="CV132" s="172"/>
      <c r="CW132" s="171"/>
      <c r="CX132" s="171"/>
      <c r="CY132" s="170"/>
      <c r="DC132" s="172"/>
      <c r="DD132" s="172"/>
      <c r="DE132" s="171"/>
      <c r="DF132" s="171"/>
      <c r="DG132" s="170"/>
      <c r="DK132" s="172"/>
      <c r="DL132" s="172"/>
      <c r="DM132" s="171"/>
      <c r="DN132" s="171"/>
      <c r="DO132" s="170"/>
      <c r="DS132" s="172"/>
      <c r="DT132" s="172"/>
      <c r="DU132" s="171"/>
      <c r="DV132" s="171"/>
      <c r="DW132" s="170"/>
      <c r="EA132" s="172"/>
      <c r="EB132" s="172"/>
      <c r="EC132" s="171"/>
      <c r="ED132" s="171"/>
      <c r="EE132" s="170"/>
      <c r="EI132" s="172"/>
      <c r="EJ132" s="172"/>
      <c r="EK132" s="171"/>
      <c r="EL132" s="171"/>
      <c r="EM132" s="170"/>
      <c r="EQ132" s="172"/>
      <c r="ER132" s="172"/>
      <c r="ES132" s="171"/>
      <c r="ET132" s="171"/>
      <c r="EU132" s="170"/>
      <c r="EY132" s="172"/>
      <c r="EZ132" s="172"/>
      <c r="FA132" s="171"/>
      <c r="FB132" s="171"/>
      <c r="FC132" s="170"/>
      <c r="FG132" s="172"/>
      <c r="FH132" s="172"/>
      <c r="FI132" s="171"/>
      <c r="FJ132" s="171"/>
      <c r="FK132" s="170"/>
      <c r="FO132" s="172"/>
      <c r="FP132" s="172"/>
      <c r="FQ132" s="171"/>
      <c r="FR132" s="171"/>
      <c r="FS132" s="170"/>
      <c r="FW132" s="172"/>
      <c r="FX132" s="172"/>
      <c r="FY132" s="171"/>
      <c r="FZ132" s="171"/>
      <c r="GA132" s="170"/>
      <c r="GE132" s="172"/>
      <c r="GF132" s="172"/>
      <c r="GG132" s="171"/>
      <c r="GH132" s="171"/>
      <c r="GI132" s="170"/>
      <c r="GM132" s="172"/>
      <c r="GN132" s="172"/>
      <c r="GO132" s="171"/>
      <c r="GP132" s="171"/>
      <c r="GQ132" s="170"/>
      <c r="GU132" s="172"/>
      <c r="GV132" s="172"/>
      <c r="GW132" s="171"/>
      <c r="GX132" s="171"/>
      <c r="GY132" s="170"/>
      <c r="HC132" s="172"/>
      <c r="HD132" s="172"/>
      <c r="HE132" s="171"/>
      <c r="HF132" s="171"/>
      <c r="HG132" s="170"/>
      <c r="HK132" s="172"/>
      <c r="HL132" s="172"/>
      <c r="HM132" s="171"/>
      <c r="HN132" s="171"/>
      <c r="HO132" s="170"/>
      <c r="HS132" s="172"/>
      <c r="HT132" s="172"/>
      <c r="HU132" s="171"/>
      <c r="HV132" s="171"/>
      <c r="HW132" s="170"/>
      <c r="IA132" s="172"/>
      <c r="IB132" s="172"/>
      <c r="IC132" s="171"/>
      <c r="ID132" s="171"/>
      <c r="IE132" s="170"/>
      <c r="II132" s="172"/>
      <c r="IJ132" s="172"/>
      <c r="IK132" s="171"/>
      <c r="IL132" s="171"/>
      <c r="IM132" s="170"/>
    </row>
    <row r="133" spans="2:247" s="153" customFormat="1" ht="15" customHeight="1">
      <c r="B133" s="599" t="str">
        <f>'Dimens areas verdes'!C564</f>
        <v xml:space="preserve">tutores eucalipto </v>
      </c>
      <c r="C133" s="662">
        <f>'Dimens areas verdes'!$D$504</f>
        <v>1</v>
      </c>
      <c r="D133" s="215">
        <v>1</v>
      </c>
      <c r="E133" s="618">
        <f>'Dimens areas verdes'!D564</f>
        <v>100</v>
      </c>
      <c r="F133" s="297">
        <f>Banco!D91</f>
        <v>6.5</v>
      </c>
      <c r="G133" s="1113">
        <f t="shared" si="16"/>
        <v>650</v>
      </c>
      <c r="H133" s="143"/>
      <c r="K133" s="172"/>
      <c r="L133" s="172"/>
      <c r="M133" s="171"/>
      <c r="N133" s="171"/>
      <c r="O133" s="170"/>
      <c r="S133" s="172"/>
      <c r="T133" s="172"/>
      <c r="U133" s="171"/>
      <c r="V133" s="171"/>
      <c r="W133" s="170"/>
      <c r="AA133" s="172"/>
      <c r="AB133" s="172"/>
      <c r="AC133" s="171"/>
      <c r="AD133" s="171"/>
      <c r="AE133" s="170"/>
      <c r="AI133" s="172"/>
      <c r="AJ133" s="172"/>
      <c r="AK133" s="171"/>
      <c r="AL133" s="171"/>
      <c r="AM133" s="170"/>
      <c r="AQ133" s="172"/>
      <c r="AR133" s="172"/>
      <c r="AS133" s="171"/>
      <c r="AT133" s="171"/>
      <c r="AU133" s="170"/>
      <c r="AY133" s="172"/>
      <c r="AZ133" s="172"/>
      <c r="BA133" s="171"/>
      <c r="BB133" s="171"/>
      <c r="BC133" s="170"/>
      <c r="BG133" s="172"/>
      <c r="BH133" s="172"/>
      <c r="BI133" s="171"/>
      <c r="BJ133" s="171"/>
      <c r="BK133" s="170"/>
      <c r="BO133" s="172"/>
      <c r="BP133" s="172"/>
      <c r="BQ133" s="171"/>
      <c r="BR133" s="171"/>
      <c r="BS133" s="170"/>
      <c r="BW133" s="172"/>
      <c r="BX133" s="172"/>
      <c r="BY133" s="171"/>
      <c r="BZ133" s="171"/>
      <c r="CA133" s="170"/>
      <c r="CE133" s="172"/>
      <c r="CF133" s="172"/>
      <c r="CG133" s="171"/>
      <c r="CH133" s="171"/>
      <c r="CI133" s="170"/>
      <c r="CM133" s="172"/>
      <c r="CN133" s="172"/>
      <c r="CO133" s="171"/>
      <c r="CP133" s="171"/>
      <c r="CQ133" s="170"/>
      <c r="CU133" s="172"/>
      <c r="CV133" s="172"/>
      <c r="CW133" s="171"/>
      <c r="CX133" s="171"/>
      <c r="CY133" s="170"/>
      <c r="DC133" s="172"/>
      <c r="DD133" s="172"/>
      <c r="DE133" s="171"/>
      <c r="DF133" s="171"/>
      <c r="DG133" s="170"/>
      <c r="DK133" s="172"/>
      <c r="DL133" s="172"/>
      <c r="DM133" s="171"/>
      <c r="DN133" s="171"/>
      <c r="DO133" s="170"/>
      <c r="DS133" s="172"/>
      <c r="DT133" s="172"/>
      <c r="DU133" s="171"/>
      <c r="DV133" s="171"/>
      <c r="DW133" s="170"/>
      <c r="EA133" s="172"/>
      <c r="EB133" s="172"/>
      <c r="EC133" s="171"/>
      <c r="ED133" s="171"/>
      <c r="EE133" s="170"/>
      <c r="EI133" s="172"/>
      <c r="EJ133" s="172"/>
      <c r="EK133" s="171"/>
      <c r="EL133" s="171"/>
      <c r="EM133" s="170"/>
      <c r="EQ133" s="172"/>
      <c r="ER133" s="172"/>
      <c r="ES133" s="171"/>
      <c r="ET133" s="171"/>
      <c r="EU133" s="170"/>
      <c r="EY133" s="172"/>
      <c r="EZ133" s="172"/>
      <c r="FA133" s="171"/>
      <c r="FB133" s="171"/>
      <c r="FC133" s="170"/>
      <c r="FG133" s="172"/>
      <c r="FH133" s="172"/>
      <c r="FI133" s="171"/>
      <c r="FJ133" s="171"/>
      <c r="FK133" s="170"/>
      <c r="FO133" s="172"/>
      <c r="FP133" s="172"/>
      <c r="FQ133" s="171"/>
      <c r="FR133" s="171"/>
      <c r="FS133" s="170"/>
      <c r="FW133" s="172"/>
      <c r="FX133" s="172"/>
      <c r="FY133" s="171"/>
      <c r="FZ133" s="171"/>
      <c r="GA133" s="170"/>
      <c r="GE133" s="172"/>
      <c r="GF133" s="172"/>
      <c r="GG133" s="171"/>
      <c r="GH133" s="171"/>
      <c r="GI133" s="170"/>
      <c r="GM133" s="172"/>
      <c r="GN133" s="172"/>
      <c r="GO133" s="171"/>
      <c r="GP133" s="171"/>
      <c r="GQ133" s="170"/>
      <c r="GU133" s="172"/>
      <c r="GV133" s="172"/>
      <c r="GW133" s="171"/>
      <c r="GX133" s="171"/>
      <c r="GY133" s="170"/>
      <c r="HC133" s="172"/>
      <c r="HD133" s="172"/>
      <c r="HE133" s="171"/>
      <c r="HF133" s="171"/>
      <c r="HG133" s="170"/>
      <c r="HK133" s="172"/>
      <c r="HL133" s="172"/>
      <c r="HM133" s="171"/>
      <c r="HN133" s="171"/>
      <c r="HO133" s="170"/>
      <c r="HS133" s="172"/>
      <c r="HT133" s="172"/>
      <c r="HU133" s="171"/>
      <c r="HV133" s="171"/>
      <c r="HW133" s="170"/>
      <c r="IA133" s="172"/>
      <c r="IB133" s="172"/>
      <c r="IC133" s="171"/>
      <c r="ID133" s="171"/>
      <c r="IE133" s="170"/>
      <c r="II133" s="172"/>
      <c r="IJ133" s="172"/>
      <c r="IK133" s="171"/>
      <c r="IL133" s="171"/>
      <c r="IM133" s="170"/>
    </row>
    <row r="134" spans="2:247" s="153" customFormat="1" ht="15" customHeight="1">
      <c r="B134" s="599" t="str">
        <f>'Dimens areas verdes'!C565</f>
        <v>barbante plastico</v>
      </c>
      <c r="C134" s="662">
        <f>'Dimens areas verdes'!$D$504</f>
        <v>1</v>
      </c>
      <c r="D134" s="215">
        <v>1</v>
      </c>
      <c r="E134" s="618">
        <f>'Dimens areas verdes'!D565</f>
        <v>200</v>
      </c>
      <c r="F134" s="297">
        <f>Banco!D43</f>
        <v>0.01</v>
      </c>
      <c r="G134" s="1113">
        <f t="shared" si="16"/>
        <v>2</v>
      </c>
      <c r="H134" s="143"/>
      <c r="K134" s="172"/>
      <c r="L134" s="172"/>
      <c r="M134" s="171"/>
      <c r="N134" s="171"/>
      <c r="O134" s="170"/>
      <c r="S134" s="172"/>
      <c r="T134" s="172"/>
      <c r="U134" s="171"/>
      <c r="V134" s="171"/>
      <c r="W134" s="170"/>
      <c r="AA134" s="172"/>
      <c r="AB134" s="172"/>
      <c r="AC134" s="171"/>
      <c r="AD134" s="171"/>
      <c r="AE134" s="170"/>
      <c r="AI134" s="172"/>
      <c r="AJ134" s="172"/>
      <c r="AK134" s="171"/>
      <c r="AL134" s="171"/>
      <c r="AM134" s="170"/>
      <c r="AQ134" s="172"/>
      <c r="AR134" s="172"/>
      <c r="AS134" s="171"/>
      <c r="AT134" s="171"/>
      <c r="AU134" s="170"/>
      <c r="AY134" s="172"/>
      <c r="AZ134" s="172"/>
      <c r="BA134" s="171"/>
      <c r="BB134" s="171"/>
      <c r="BC134" s="170"/>
      <c r="BG134" s="172"/>
      <c r="BH134" s="172"/>
      <c r="BI134" s="171"/>
      <c r="BJ134" s="171"/>
      <c r="BK134" s="170"/>
      <c r="BO134" s="172"/>
      <c r="BP134" s="172"/>
      <c r="BQ134" s="171"/>
      <c r="BR134" s="171"/>
      <c r="BS134" s="170"/>
      <c r="BW134" s="172"/>
      <c r="BX134" s="172"/>
      <c r="BY134" s="171"/>
      <c r="BZ134" s="171"/>
      <c r="CA134" s="170"/>
      <c r="CE134" s="172"/>
      <c r="CF134" s="172"/>
      <c r="CG134" s="171"/>
      <c r="CH134" s="171"/>
      <c r="CI134" s="170"/>
      <c r="CM134" s="172"/>
      <c r="CN134" s="172"/>
      <c r="CO134" s="171"/>
      <c r="CP134" s="171"/>
      <c r="CQ134" s="170"/>
      <c r="CU134" s="172"/>
      <c r="CV134" s="172"/>
      <c r="CW134" s="171"/>
      <c r="CX134" s="171"/>
      <c r="CY134" s="170"/>
      <c r="DC134" s="172"/>
      <c r="DD134" s="172"/>
      <c r="DE134" s="171"/>
      <c r="DF134" s="171"/>
      <c r="DG134" s="170"/>
      <c r="DK134" s="172"/>
      <c r="DL134" s="172"/>
      <c r="DM134" s="171"/>
      <c r="DN134" s="171"/>
      <c r="DO134" s="170"/>
      <c r="DS134" s="172"/>
      <c r="DT134" s="172"/>
      <c r="DU134" s="171"/>
      <c r="DV134" s="171"/>
      <c r="DW134" s="170"/>
      <c r="EA134" s="172"/>
      <c r="EB134" s="172"/>
      <c r="EC134" s="171"/>
      <c r="ED134" s="171"/>
      <c r="EE134" s="170"/>
      <c r="EI134" s="172"/>
      <c r="EJ134" s="172"/>
      <c r="EK134" s="171"/>
      <c r="EL134" s="171"/>
      <c r="EM134" s="170"/>
      <c r="EQ134" s="172"/>
      <c r="ER134" s="172"/>
      <c r="ES134" s="171"/>
      <c r="ET134" s="171"/>
      <c r="EU134" s="170"/>
      <c r="EY134" s="172"/>
      <c r="EZ134" s="172"/>
      <c r="FA134" s="171"/>
      <c r="FB134" s="171"/>
      <c r="FC134" s="170"/>
      <c r="FG134" s="172"/>
      <c r="FH134" s="172"/>
      <c r="FI134" s="171"/>
      <c r="FJ134" s="171"/>
      <c r="FK134" s="170"/>
      <c r="FO134" s="172"/>
      <c r="FP134" s="172"/>
      <c r="FQ134" s="171"/>
      <c r="FR134" s="171"/>
      <c r="FS134" s="170"/>
      <c r="FW134" s="172"/>
      <c r="FX134" s="172"/>
      <c r="FY134" s="171"/>
      <c r="FZ134" s="171"/>
      <c r="GA134" s="170"/>
      <c r="GE134" s="172"/>
      <c r="GF134" s="172"/>
      <c r="GG134" s="171"/>
      <c r="GH134" s="171"/>
      <c r="GI134" s="170"/>
      <c r="GM134" s="172"/>
      <c r="GN134" s="172"/>
      <c r="GO134" s="171"/>
      <c r="GP134" s="171"/>
      <c r="GQ134" s="170"/>
      <c r="GU134" s="172"/>
      <c r="GV134" s="172"/>
      <c r="GW134" s="171"/>
      <c r="GX134" s="171"/>
      <c r="GY134" s="170"/>
      <c r="HC134" s="172"/>
      <c r="HD134" s="172"/>
      <c r="HE134" s="171"/>
      <c r="HF134" s="171"/>
      <c r="HG134" s="170"/>
      <c r="HK134" s="172"/>
      <c r="HL134" s="172"/>
      <c r="HM134" s="171"/>
      <c r="HN134" s="171"/>
      <c r="HO134" s="170"/>
      <c r="HS134" s="172"/>
      <c r="HT134" s="172"/>
      <c r="HU134" s="171"/>
      <c r="HV134" s="171"/>
      <c r="HW134" s="170"/>
      <c r="IA134" s="172"/>
      <c r="IB134" s="172"/>
      <c r="IC134" s="171"/>
      <c r="ID134" s="171"/>
      <c r="IE134" s="170"/>
      <c r="II134" s="172"/>
      <c r="IJ134" s="172"/>
      <c r="IK134" s="171"/>
      <c r="IL134" s="171"/>
      <c r="IM134" s="170"/>
    </row>
    <row r="135" spans="2:247" s="153" customFormat="1" ht="15" customHeight="1">
      <c r="B135" s="599" t="str">
        <f>'Dimens areas verdes'!C566</f>
        <v>mudas de Ixora coccinea compacta</v>
      </c>
      <c r="C135" s="662">
        <f>'Dimens areas verdes'!$D$504</f>
        <v>1</v>
      </c>
      <c r="D135" s="215">
        <v>1</v>
      </c>
      <c r="E135" s="618">
        <f>'Dimens areas verdes'!D566</f>
        <v>1000</v>
      </c>
      <c r="F135" s="297">
        <f>Banco!D61</f>
        <v>4.8</v>
      </c>
      <c r="G135" s="1113">
        <f t="shared" si="16"/>
        <v>4800</v>
      </c>
      <c r="H135" s="143"/>
      <c r="K135" s="172"/>
      <c r="L135" s="172"/>
      <c r="M135" s="171"/>
      <c r="N135" s="171"/>
      <c r="O135" s="170"/>
      <c r="S135" s="172"/>
      <c r="T135" s="172"/>
      <c r="U135" s="171"/>
      <c r="V135" s="171"/>
      <c r="W135" s="170"/>
      <c r="AA135" s="172"/>
      <c r="AB135" s="172"/>
      <c r="AC135" s="171"/>
      <c r="AD135" s="171"/>
      <c r="AE135" s="170"/>
      <c r="AI135" s="172"/>
      <c r="AJ135" s="172"/>
      <c r="AK135" s="171"/>
      <c r="AL135" s="171"/>
      <c r="AM135" s="170"/>
      <c r="AQ135" s="172"/>
      <c r="AR135" s="172"/>
      <c r="AS135" s="171"/>
      <c r="AT135" s="171"/>
      <c r="AU135" s="170"/>
      <c r="AY135" s="172"/>
      <c r="AZ135" s="172"/>
      <c r="BA135" s="171"/>
      <c r="BB135" s="171"/>
      <c r="BC135" s="170"/>
      <c r="BG135" s="172"/>
      <c r="BH135" s="172"/>
      <c r="BI135" s="171"/>
      <c r="BJ135" s="171"/>
      <c r="BK135" s="170"/>
      <c r="BO135" s="172"/>
      <c r="BP135" s="172"/>
      <c r="BQ135" s="171"/>
      <c r="BR135" s="171"/>
      <c r="BS135" s="170"/>
      <c r="BW135" s="172"/>
      <c r="BX135" s="172"/>
      <c r="BY135" s="171"/>
      <c r="BZ135" s="171"/>
      <c r="CA135" s="170"/>
      <c r="CE135" s="172"/>
      <c r="CF135" s="172"/>
      <c r="CG135" s="171"/>
      <c r="CH135" s="171"/>
      <c r="CI135" s="170"/>
      <c r="CM135" s="172"/>
      <c r="CN135" s="172"/>
      <c r="CO135" s="171"/>
      <c r="CP135" s="171"/>
      <c r="CQ135" s="170"/>
      <c r="CU135" s="172"/>
      <c r="CV135" s="172"/>
      <c r="CW135" s="171"/>
      <c r="CX135" s="171"/>
      <c r="CY135" s="170"/>
      <c r="DC135" s="172"/>
      <c r="DD135" s="172"/>
      <c r="DE135" s="171"/>
      <c r="DF135" s="171"/>
      <c r="DG135" s="170"/>
      <c r="DK135" s="172"/>
      <c r="DL135" s="172"/>
      <c r="DM135" s="171"/>
      <c r="DN135" s="171"/>
      <c r="DO135" s="170"/>
      <c r="DS135" s="172"/>
      <c r="DT135" s="172"/>
      <c r="DU135" s="171"/>
      <c r="DV135" s="171"/>
      <c r="DW135" s="170"/>
      <c r="EA135" s="172"/>
      <c r="EB135" s="172"/>
      <c r="EC135" s="171"/>
      <c r="ED135" s="171"/>
      <c r="EE135" s="170"/>
      <c r="EI135" s="172"/>
      <c r="EJ135" s="172"/>
      <c r="EK135" s="171"/>
      <c r="EL135" s="171"/>
      <c r="EM135" s="170"/>
      <c r="EQ135" s="172"/>
      <c r="ER135" s="172"/>
      <c r="ES135" s="171"/>
      <c r="ET135" s="171"/>
      <c r="EU135" s="170"/>
      <c r="EY135" s="172"/>
      <c r="EZ135" s="172"/>
      <c r="FA135" s="171"/>
      <c r="FB135" s="171"/>
      <c r="FC135" s="170"/>
      <c r="FG135" s="172"/>
      <c r="FH135" s="172"/>
      <c r="FI135" s="171"/>
      <c r="FJ135" s="171"/>
      <c r="FK135" s="170"/>
      <c r="FO135" s="172"/>
      <c r="FP135" s="172"/>
      <c r="FQ135" s="171"/>
      <c r="FR135" s="171"/>
      <c r="FS135" s="170"/>
      <c r="FW135" s="172"/>
      <c r="FX135" s="172"/>
      <c r="FY135" s="171"/>
      <c r="FZ135" s="171"/>
      <c r="GA135" s="170"/>
      <c r="GE135" s="172"/>
      <c r="GF135" s="172"/>
      <c r="GG135" s="171"/>
      <c r="GH135" s="171"/>
      <c r="GI135" s="170"/>
      <c r="GM135" s="172"/>
      <c r="GN135" s="172"/>
      <c r="GO135" s="171"/>
      <c r="GP135" s="171"/>
      <c r="GQ135" s="170"/>
      <c r="GU135" s="172"/>
      <c r="GV135" s="172"/>
      <c r="GW135" s="171"/>
      <c r="GX135" s="171"/>
      <c r="GY135" s="170"/>
      <c r="HC135" s="172"/>
      <c r="HD135" s="172"/>
      <c r="HE135" s="171"/>
      <c r="HF135" s="171"/>
      <c r="HG135" s="170"/>
      <c r="HK135" s="172"/>
      <c r="HL135" s="172"/>
      <c r="HM135" s="171"/>
      <c r="HN135" s="171"/>
      <c r="HO135" s="170"/>
      <c r="HS135" s="172"/>
      <c r="HT135" s="172"/>
      <c r="HU135" s="171"/>
      <c r="HV135" s="171"/>
      <c r="HW135" s="170"/>
      <c r="IA135" s="172"/>
      <c r="IB135" s="172"/>
      <c r="IC135" s="171"/>
      <c r="ID135" s="171"/>
      <c r="IE135" s="170"/>
      <c r="II135" s="172"/>
      <c r="IJ135" s="172"/>
      <c r="IK135" s="171"/>
      <c r="IL135" s="171"/>
      <c r="IM135" s="170"/>
    </row>
    <row r="136" spans="2:247" s="153" customFormat="1" ht="15" customHeight="1">
      <c r="B136" s="599" t="str">
        <f>'Dimens areas verdes'!C567</f>
        <v>mudas de mini lantana amarela</v>
      </c>
      <c r="C136" s="662">
        <f>'Dimens areas verdes'!$D$504</f>
        <v>1</v>
      </c>
      <c r="D136" s="215">
        <v>1</v>
      </c>
      <c r="E136" s="618">
        <f>'Dimens areas verdes'!D567</f>
        <v>500</v>
      </c>
      <c r="F136" s="426">
        <f>Banco!D63</f>
        <v>12.99</v>
      </c>
      <c r="G136" s="1113">
        <f t="shared" si="16"/>
        <v>6495</v>
      </c>
      <c r="H136" s="143"/>
      <c r="K136" s="172"/>
      <c r="L136" s="172"/>
      <c r="M136" s="171"/>
      <c r="N136" s="171"/>
      <c r="O136" s="170"/>
      <c r="S136" s="172"/>
      <c r="T136" s="172"/>
      <c r="U136" s="171"/>
      <c r="V136" s="171"/>
      <c r="W136" s="170"/>
      <c r="AA136" s="172"/>
      <c r="AB136" s="172"/>
      <c r="AC136" s="171"/>
      <c r="AD136" s="171"/>
      <c r="AE136" s="170"/>
      <c r="AI136" s="172"/>
      <c r="AJ136" s="172"/>
      <c r="AK136" s="171"/>
      <c r="AL136" s="171"/>
      <c r="AM136" s="170"/>
      <c r="AQ136" s="172"/>
      <c r="AR136" s="172"/>
      <c r="AS136" s="171"/>
      <c r="AT136" s="171"/>
      <c r="AU136" s="170"/>
      <c r="AY136" s="172"/>
      <c r="AZ136" s="172"/>
      <c r="BA136" s="171"/>
      <c r="BB136" s="171"/>
      <c r="BC136" s="170"/>
      <c r="BG136" s="172"/>
      <c r="BH136" s="172"/>
      <c r="BI136" s="171"/>
      <c r="BJ136" s="171"/>
      <c r="BK136" s="170"/>
      <c r="BO136" s="172"/>
      <c r="BP136" s="172"/>
      <c r="BQ136" s="171"/>
      <c r="BR136" s="171"/>
      <c r="BS136" s="170"/>
      <c r="BW136" s="172"/>
      <c r="BX136" s="172"/>
      <c r="BY136" s="171"/>
      <c r="BZ136" s="171"/>
      <c r="CA136" s="170"/>
      <c r="CE136" s="172"/>
      <c r="CF136" s="172"/>
      <c r="CG136" s="171"/>
      <c r="CH136" s="171"/>
      <c r="CI136" s="170"/>
      <c r="CM136" s="172"/>
      <c r="CN136" s="172"/>
      <c r="CO136" s="171"/>
      <c r="CP136" s="171"/>
      <c r="CQ136" s="170"/>
      <c r="CU136" s="172"/>
      <c r="CV136" s="172"/>
      <c r="CW136" s="171"/>
      <c r="CX136" s="171"/>
      <c r="CY136" s="170"/>
      <c r="DC136" s="172"/>
      <c r="DD136" s="172"/>
      <c r="DE136" s="171"/>
      <c r="DF136" s="171"/>
      <c r="DG136" s="170"/>
      <c r="DK136" s="172"/>
      <c r="DL136" s="172"/>
      <c r="DM136" s="171"/>
      <c r="DN136" s="171"/>
      <c r="DO136" s="170"/>
      <c r="DS136" s="172"/>
      <c r="DT136" s="172"/>
      <c r="DU136" s="171"/>
      <c r="DV136" s="171"/>
      <c r="DW136" s="170"/>
      <c r="EA136" s="172"/>
      <c r="EB136" s="172"/>
      <c r="EC136" s="171"/>
      <c r="ED136" s="171"/>
      <c r="EE136" s="170"/>
      <c r="EI136" s="172"/>
      <c r="EJ136" s="172"/>
      <c r="EK136" s="171"/>
      <c r="EL136" s="171"/>
      <c r="EM136" s="170"/>
      <c r="EQ136" s="172"/>
      <c r="ER136" s="172"/>
      <c r="ES136" s="171"/>
      <c r="ET136" s="171"/>
      <c r="EU136" s="170"/>
      <c r="EY136" s="172"/>
      <c r="EZ136" s="172"/>
      <c r="FA136" s="171"/>
      <c r="FB136" s="171"/>
      <c r="FC136" s="170"/>
      <c r="FG136" s="172"/>
      <c r="FH136" s="172"/>
      <c r="FI136" s="171"/>
      <c r="FJ136" s="171"/>
      <c r="FK136" s="170"/>
      <c r="FO136" s="172"/>
      <c r="FP136" s="172"/>
      <c r="FQ136" s="171"/>
      <c r="FR136" s="171"/>
      <c r="FS136" s="170"/>
      <c r="FW136" s="172"/>
      <c r="FX136" s="172"/>
      <c r="FY136" s="171"/>
      <c r="FZ136" s="171"/>
      <c r="GA136" s="170"/>
      <c r="GE136" s="172"/>
      <c r="GF136" s="172"/>
      <c r="GG136" s="171"/>
      <c r="GH136" s="171"/>
      <c r="GI136" s="170"/>
      <c r="GM136" s="172"/>
      <c r="GN136" s="172"/>
      <c r="GO136" s="171"/>
      <c r="GP136" s="171"/>
      <c r="GQ136" s="170"/>
      <c r="GU136" s="172"/>
      <c r="GV136" s="172"/>
      <c r="GW136" s="171"/>
      <c r="GX136" s="171"/>
      <c r="GY136" s="170"/>
      <c r="HC136" s="172"/>
      <c r="HD136" s="172"/>
      <c r="HE136" s="171"/>
      <c r="HF136" s="171"/>
      <c r="HG136" s="170"/>
      <c r="HK136" s="172"/>
      <c r="HL136" s="172"/>
      <c r="HM136" s="171"/>
      <c r="HN136" s="171"/>
      <c r="HO136" s="170"/>
      <c r="HS136" s="172"/>
      <c r="HT136" s="172"/>
      <c r="HU136" s="171"/>
      <c r="HV136" s="171"/>
      <c r="HW136" s="170"/>
      <c r="IA136" s="172"/>
      <c r="IB136" s="172"/>
      <c r="IC136" s="171"/>
      <c r="ID136" s="171"/>
      <c r="IE136" s="170"/>
      <c r="II136" s="172"/>
      <c r="IJ136" s="172"/>
      <c r="IK136" s="171"/>
      <c r="IL136" s="171"/>
      <c r="IM136" s="170"/>
    </row>
    <row r="137" spans="2:247" s="153" customFormat="1" ht="15" customHeight="1">
      <c r="B137" s="599" t="str">
        <f>'Dimens areas verdes'!C568</f>
        <v>mudas de Ixora malvee</v>
      </c>
      <c r="C137" s="662">
        <f>'Dimens areas verdes'!$D$504</f>
        <v>1</v>
      </c>
      <c r="D137" s="215">
        <v>1</v>
      </c>
      <c r="E137" s="618">
        <f>'Dimens areas verdes'!D568</f>
        <v>500</v>
      </c>
      <c r="F137" s="426">
        <f>Banco!D62</f>
        <v>3.5</v>
      </c>
      <c r="G137" s="1113">
        <f t="shared" si="16"/>
        <v>1750</v>
      </c>
      <c r="H137" s="143"/>
      <c r="K137" s="172"/>
      <c r="L137" s="172"/>
      <c r="M137" s="171"/>
      <c r="N137" s="171"/>
      <c r="O137" s="170"/>
      <c r="S137" s="172"/>
      <c r="T137" s="172"/>
      <c r="U137" s="171"/>
      <c r="V137" s="171"/>
      <c r="W137" s="170"/>
      <c r="AA137" s="172"/>
      <c r="AB137" s="172"/>
      <c r="AC137" s="171"/>
      <c r="AD137" s="171"/>
      <c r="AE137" s="170"/>
      <c r="AI137" s="172"/>
      <c r="AJ137" s="172"/>
      <c r="AK137" s="171"/>
      <c r="AL137" s="171"/>
      <c r="AM137" s="170"/>
      <c r="AQ137" s="172"/>
      <c r="AR137" s="172"/>
      <c r="AS137" s="171"/>
      <c r="AT137" s="171"/>
      <c r="AU137" s="170"/>
      <c r="AY137" s="172"/>
      <c r="AZ137" s="172"/>
      <c r="BA137" s="171"/>
      <c r="BB137" s="171"/>
      <c r="BC137" s="170"/>
      <c r="BG137" s="172"/>
      <c r="BH137" s="172"/>
      <c r="BI137" s="171"/>
      <c r="BJ137" s="171"/>
      <c r="BK137" s="170"/>
      <c r="BO137" s="172"/>
      <c r="BP137" s="172"/>
      <c r="BQ137" s="171"/>
      <c r="BR137" s="171"/>
      <c r="BS137" s="170"/>
      <c r="BW137" s="172"/>
      <c r="BX137" s="172"/>
      <c r="BY137" s="171"/>
      <c r="BZ137" s="171"/>
      <c r="CA137" s="170"/>
      <c r="CE137" s="172"/>
      <c r="CF137" s="172"/>
      <c r="CG137" s="171"/>
      <c r="CH137" s="171"/>
      <c r="CI137" s="170"/>
      <c r="CM137" s="172"/>
      <c r="CN137" s="172"/>
      <c r="CO137" s="171"/>
      <c r="CP137" s="171"/>
      <c r="CQ137" s="170"/>
      <c r="CU137" s="172"/>
      <c r="CV137" s="172"/>
      <c r="CW137" s="171"/>
      <c r="CX137" s="171"/>
      <c r="CY137" s="170"/>
      <c r="DC137" s="172"/>
      <c r="DD137" s="172"/>
      <c r="DE137" s="171"/>
      <c r="DF137" s="171"/>
      <c r="DG137" s="170"/>
      <c r="DK137" s="172"/>
      <c r="DL137" s="172"/>
      <c r="DM137" s="171"/>
      <c r="DN137" s="171"/>
      <c r="DO137" s="170"/>
      <c r="DS137" s="172"/>
      <c r="DT137" s="172"/>
      <c r="DU137" s="171"/>
      <c r="DV137" s="171"/>
      <c r="DW137" s="170"/>
      <c r="EA137" s="172"/>
      <c r="EB137" s="172"/>
      <c r="EC137" s="171"/>
      <c r="ED137" s="171"/>
      <c r="EE137" s="170"/>
      <c r="EI137" s="172"/>
      <c r="EJ137" s="172"/>
      <c r="EK137" s="171"/>
      <c r="EL137" s="171"/>
      <c r="EM137" s="170"/>
      <c r="EQ137" s="172"/>
      <c r="ER137" s="172"/>
      <c r="ES137" s="171"/>
      <c r="ET137" s="171"/>
      <c r="EU137" s="170"/>
      <c r="EY137" s="172"/>
      <c r="EZ137" s="172"/>
      <c r="FA137" s="171"/>
      <c r="FB137" s="171"/>
      <c r="FC137" s="170"/>
      <c r="FG137" s="172"/>
      <c r="FH137" s="172"/>
      <c r="FI137" s="171"/>
      <c r="FJ137" s="171"/>
      <c r="FK137" s="170"/>
      <c r="FO137" s="172"/>
      <c r="FP137" s="172"/>
      <c r="FQ137" s="171"/>
      <c r="FR137" s="171"/>
      <c r="FS137" s="170"/>
      <c r="FW137" s="172"/>
      <c r="FX137" s="172"/>
      <c r="FY137" s="171"/>
      <c r="FZ137" s="171"/>
      <c r="GA137" s="170"/>
      <c r="GE137" s="172"/>
      <c r="GF137" s="172"/>
      <c r="GG137" s="171"/>
      <c r="GH137" s="171"/>
      <c r="GI137" s="170"/>
      <c r="GM137" s="172"/>
      <c r="GN137" s="172"/>
      <c r="GO137" s="171"/>
      <c r="GP137" s="171"/>
      <c r="GQ137" s="170"/>
      <c r="GU137" s="172"/>
      <c r="GV137" s="172"/>
      <c r="GW137" s="171"/>
      <c r="GX137" s="171"/>
      <c r="GY137" s="170"/>
      <c r="HC137" s="172"/>
      <c r="HD137" s="172"/>
      <c r="HE137" s="171"/>
      <c r="HF137" s="171"/>
      <c r="HG137" s="170"/>
      <c r="HK137" s="172"/>
      <c r="HL137" s="172"/>
      <c r="HM137" s="171"/>
      <c r="HN137" s="171"/>
      <c r="HO137" s="170"/>
      <c r="HS137" s="172"/>
      <c r="HT137" s="172"/>
      <c r="HU137" s="171"/>
      <c r="HV137" s="171"/>
      <c r="HW137" s="170"/>
      <c r="IA137" s="172"/>
      <c r="IB137" s="172"/>
      <c r="IC137" s="171"/>
      <c r="ID137" s="171"/>
      <c r="IE137" s="170"/>
      <c r="II137" s="172"/>
      <c r="IJ137" s="172"/>
      <c r="IK137" s="171"/>
      <c r="IL137" s="171"/>
      <c r="IM137" s="170"/>
    </row>
    <row r="138" spans="2:247" s="153" customFormat="1" ht="15" customHeight="1">
      <c r="B138" s="599" t="str">
        <f>'Dimens areas verdes'!C569</f>
        <v>calcareo dolomitico</v>
      </c>
      <c r="C138" s="662">
        <f>'Dimens areas verdes'!$D$504</f>
        <v>1</v>
      </c>
      <c r="D138" s="215">
        <v>1</v>
      </c>
      <c r="E138" s="618">
        <f>'Dimens areas verdes'!D569</f>
        <v>150</v>
      </c>
      <c r="F138" s="426">
        <f>Banco!D22</f>
        <v>1.2</v>
      </c>
      <c r="G138" s="1113">
        <f t="shared" si="16"/>
        <v>180</v>
      </c>
      <c r="H138" s="143"/>
      <c r="K138" s="172"/>
      <c r="L138" s="172"/>
      <c r="M138" s="171"/>
      <c r="N138" s="171"/>
      <c r="O138" s="170"/>
      <c r="S138" s="172"/>
      <c r="T138" s="172"/>
      <c r="U138" s="171"/>
      <c r="V138" s="171"/>
      <c r="W138" s="170"/>
      <c r="AA138" s="172"/>
      <c r="AB138" s="172"/>
      <c r="AC138" s="171"/>
      <c r="AD138" s="171"/>
      <c r="AE138" s="170"/>
      <c r="AI138" s="172"/>
      <c r="AJ138" s="172"/>
      <c r="AK138" s="171"/>
      <c r="AL138" s="171"/>
      <c r="AM138" s="170"/>
      <c r="AQ138" s="172"/>
      <c r="AR138" s="172"/>
      <c r="AS138" s="171"/>
      <c r="AT138" s="171"/>
      <c r="AU138" s="170"/>
      <c r="AY138" s="172"/>
      <c r="AZ138" s="172"/>
      <c r="BA138" s="171"/>
      <c r="BB138" s="171"/>
      <c r="BC138" s="170"/>
      <c r="BG138" s="172"/>
      <c r="BH138" s="172"/>
      <c r="BI138" s="171"/>
      <c r="BJ138" s="171"/>
      <c r="BK138" s="170"/>
      <c r="BO138" s="172"/>
      <c r="BP138" s="172"/>
      <c r="BQ138" s="171"/>
      <c r="BR138" s="171"/>
      <c r="BS138" s="170"/>
      <c r="BW138" s="172"/>
      <c r="BX138" s="172"/>
      <c r="BY138" s="171"/>
      <c r="BZ138" s="171"/>
      <c r="CA138" s="170"/>
      <c r="CE138" s="172"/>
      <c r="CF138" s="172"/>
      <c r="CG138" s="171"/>
      <c r="CH138" s="171"/>
      <c r="CI138" s="170"/>
      <c r="CM138" s="172"/>
      <c r="CN138" s="172"/>
      <c r="CO138" s="171"/>
      <c r="CP138" s="171"/>
      <c r="CQ138" s="170"/>
      <c r="CU138" s="172"/>
      <c r="CV138" s="172"/>
      <c r="CW138" s="171"/>
      <c r="CX138" s="171"/>
      <c r="CY138" s="170"/>
      <c r="DC138" s="172"/>
      <c r="DD138" s="172"/>
      <c r="DE138" s="171"/>
      <c r="DF138" s="171"/>
      <c r="DG138" s="170"/>
      <c r="DK138" s="172"/>
      <c r="DL138" s="172"/>
      <c r="DM138" s="171"/>
      <c r="DN138" s="171"/>
      <c r="DO138" s="170"/>
      <c r="DS138" s="172"/>
      <c r="DT138" s="172"/>
      <c r="DU138" s="171"/>
      <c r="DV138" s="171"/>
      <c r="DW138" s="170"/>
      <c r="EA138" s="172"/>
      <c r="EB138" s="172"/>
      <c r="EC138" s="171"/>
      <c r="ED138" s="171"/>
      <c r="EE138" s="170"/>
      <c r="EI138" s="172"/>
      <c r="EJ138" s="172"/>
      <c r="EK138" s="171"/>
      <c r="EL138" s="171"/>
      <c r="EM138" s="170"/>
      <c r="EQ138" s="172"/>
      <c r="ER138" s="172"/>
      <c r="ES138" s="171"/>
      <c r="ET138" s="171"/>
      <c r="EU138" s="170"/>
      <c r="EY138" s="172"/>
      <c r="EZ138" s="172"/>
      <c r="FA138" s="171"/>
      <c r="FB138" s="171"/>
      <c r="FC138" s="170"/>
      <c r="FG138" s="172"/>
      <c r="FH138" s="172"/>
      <c r="FI138" s="171"/>
      <c r="FJ138" s="171"/>
      <c r="FK138" s="170"/>
      <c r="FO138" s="172"/>
      <c r="FP138" s="172"/>
      <c r="FQ138" s="171"/>
      <c r="FR138" s="171"/>
      <c r="FS138" s="170"/>
      <c r="FW138" s="172"/>
      <c r="FX138" s="172"/>
      <c r="FY138" s="171"/>
      <c r="FZ138" s="171"/>
      <c r="GA138" s="170"/>
      <c r="GE138" s="172"/>
      <c r="GF138" s="172"/>
      <c r="GG138" s="171"/>
      <c r="GH138" s="171"/>
      <c r="GI138" s="170"/>
      <c r="GM138" s="172"/>
      <c r="GN138" s="172"/>
      <c r="GO138" s="171"/>
      <c r="GP138" s="171"/>
      <c r="GQ138" s="170"/>
      <c r="GU138" s="172"/>
      <c r="GV138" s="172"/>
      <c r="GW138" s="171"/>
      <c r="GX138" s="171"/>
      <c r="GY138" s="170"/>
      <c r="HC138" s="172"/>
      <c r="HD138" s="172"/>
      <c r="HE138" s="171"/>
      <c r="HF138" s="171"/>
      <c r="HG138" s="170"/>
      <c r="HK138" s="172"/>
      <c r="HL138" s="172"/>
      <c r="HM138" s="171"/>
      <c r="HN138" s="171"/>
      <c r="HO138" s="170"/>
      <c r="HS138" s="172"/>
      <c r="HT138" s="172"/>
      <c r="HU138" s="171"/>
      <c r="HV138" s="171"/>
      <c r="HW138" s="170"/>
      <c r="IA138" s="172"/>
      <c r="IB138" s="172"/>
      <c r="IC138" s="171"/>
      <c r="ID138" s="171"/>
      <c r="IE138" s="170"/>
      <c r="II138" s="172"/>
      <c r="IJ138" s="172"/>
      <c r="IK138" s="171"/>
      <c r="IL138" s="171"/>
      <c r="IM138" s="170"/>
    </row>
    <row r="139" spans="2:247" s="153" customFormat="1" ht="15" customHeight="1">
      <c r="B139" s="599" t="str">
        <f>'Dimens areas verdes'!C570</f>
        <v>sacola plastica 10 x 13 com</v>
      </c>
      <c r="C139" s="662">
        <f>'Dimens areas verdes'!$D$504</f>
        <v>1</v>
      </c>
      <c r="D139" s="215">
        <v>1</v>
      </c>
      <c r="E139" s="618">
        <f>'Dimens areas verdes'!D570</f>
        <v>25000</v>
      </c>
      <c r="F139" s="426">
        <f>Banco!D81</f>
        <v>0.02</v>
      </c>
      <c r="G139" s="1113">
        <f t="shared" si="16"/>
        <v>500</v>
      </c>
      <c r="H139" s="143"/>
      <c r="K139" s="172"/>
      <c r="L139" s="172"/>
      <c r="M139" s="171"/>
      <c r="N139" s="171"/>
      <c r="O139" s="170"/>
      <c r="S139" s="172"/>
      <c r="T139" s="172"/>
      <c r="U139" s="171"/>
      <c r="V139" s="171"/>
      <c r="W139" s="170"/>
      <c r="AA139" s="172"/>
      <c r="AB139" s="172"/>
      <c r="AC139" s="171"/>
      <c r="AD139" s="171"/>
      <c r="AE139" s="170"/>
      <c r="AI139" s="172"/>
      <c r="AJ139" s="172"/>
      <c r="AK139" s="171"/>
      <c r="AL139" s="171"/>
      <c r="AM139" s="170"/>
      <c r="AQ139" s="172"/>
      <c r="AR139" s="172"/>
      <c r="AS139" s="171"/>
      <c r="AT139" s="171"/>
      <c r="AU139" s="170"/>
      <c r="AY139" s="172"/>
      <c r="AZ139" s="172"/>
      <c r="BA139" s="171"/>
      <c r="BB139" s="171"/>
      <c r="BC139" s="170"/>
      <c r="BG139" s="172"/>
      <c r="BH139" s="172"/>
      <c r="BI139" s="171"/>
      <c r="BJ139" s="171"/>
      <c r="BK139" s="170"/>
      <c r="BO139" s="172"/>
      <c r="BP139" s="172"/>
      <c r="BQ139" s="171"/>
      <c r="BR139" s="171"/>
      <c r="BS139" s="170"/>
      <c r="BW139" s="172"/>
      <c r="BX139" s="172"/>
      <c r="BY139" s="171"/>
      <c r="BZ139" s="171"/>
      <c r="CA139" s="170"/>
      <c r="CE139" s="172"/>
      <c r="CF139" s="172"/>
      <c r="CG139" s="171"/>
      <c r="CH139" s="171"/>
      <c r="CI139" s="170"/>
      <c r="CM139" s="172"/>
      <c r="CN139" s="172"/>
      <c r="CO139" s="171"/>
      <c r="CP139" s="171"/>
      <c r="CQ139" s="170"/>
      <c r="CU139" s="172"/>
      <c r="CV139" s="172"/>
      <c r="CW139" s="171"/>
      <c r="CX139" s="171"/>
      <c r="CY139" s="170"/>
      <c r="DC139" s="172"/>
      <c r="DD139" s="172"/>
      <c r="DE139" s="171"/>
      <c r="DF139" s="171"/>
      <c r="DG139" s="170"/>
      <c r="DK139" s="172"/>
      <c r="DL139" s="172"/>
      <c r="DM139" s="171"/>
      <c r="DN139" s="171"/>
      <c r="DO139" s="170"/>
      <c r="DS139" s="172"/>
      <c r="DT139" s="172"/>
      <c r="DU139" s="171"/>
      <c r="DV139" s="171"/>
      <c r="DW139" s="170"/>
      <c r="EA139" s="172"/>
      <c r="EB139" s="172"/>
      <c r="EC139" s="171"/>
      <c r="ED139" s="171"/>
      <c r="EE139" s="170"/>
      <c r="EI139" s="172"/>
      <c r="EJ139" s="172"/>
      <c r="EK139" s="171"/>
      <c r="EL139" s="171"/>
      <c r="EM139" s="170"/>
      <c r="EQ139" s="172"/>
      <c r="ER139" s="172"/>
      <c r="ES139" s="171"/>
      <c r="ET139" s="171"/>
      <c r="EU139" s="170"/>
      <c r="EY139" s="172"/>
      <c r="EZ139" s="172"/>
      <c r="FA139" s="171"/>
      <c r="FB139" s="171"/>
      <c r="FC139" s="170"/>
      <c r="FG139" s="172"/>
      <c r="FH139" s="172"/>
      <c r="FI139" s="171"/>
      <c r="FJ139" s="171"/>
      <c r="FK139" s="170"/>
      <c r="FO139" s="172"/>
      <c r="FP139" s="172"/>
      <c r="FQ139" s="171"/>
      <c r="FR139" s="171"/>
      <c r="FS139" s="170"/>
      <c r="FW139" s="172"/>
      <c r="FX139" s="172"/>
      <c r="FY139" s="171"/>
      <c r="FZ139" s="171"/>
      <c r="GA139" s="170"/>
      <c r="GE139" s="172"/>
      <c r="GF139" s="172"/>
      <c r="GG139" s="171"/>
      <c r="GH139" s="171"/>
      <c r="GI139" s="170"/>
      <c r="GM139" s="172"/>
      <c r="GN139" s="172"/>
      <c r="GO139" s="171"/>
      <c r="GP139" s="171"/>
      <c r="GQ139" s="170"/>
      <c r="GU139" s="172"/>
      <c r="GV139" s="172"/>
      <c r="GW139" s="171"/>
      <c r="GX139" s="171"/>
      <c r="GY139" s="170"/>
      <c r="HC139" s="172"/>
      <c r="HD139" s="172"/>
      <c r="HE139" s="171"/>
      <c r="HF139" s="171"/>
      <c r="HG139" s="170"/>
      <c r="HK139" s="172"/>
      <c r="HL139" s="172"/>
      <c r="HM139" s="171"/>
      <c r="HN139" s="171"/>
      <c r="HO139" s="170"/>
      <c r="HS139" s="172"/>
      <c r="HT139" s="172"/>
      <c r="HU139" s="171"/>
      <c r="HV139" s="171"/>
      <c r="HW139" s="170"/>
      <c r="IA139" s="172"/>
      <c r="IB139" s="172"/>
      <c r="IC139" s="171"/>
      <c r="ID139" s="171"/>
      <c r="IE139" s="170"/>
      <c r="II139" s="172"/>
      <c r="IJ139" s="172"/>
      <c r="IK139" s="171"/>
      <c r="IL139" s="171"/>
      <c r="IM139" s="170"/>
    </row>
    <row r="140" spans="2:247" s="153" customFormat="1" ht="15" customHeight="1">
      <c r="B140" s="599" t="str">
        <f>'Dimens areas verdes'!C571</f>
        <v>vaso flexivel 1 l</v>
      </c>
      <c r="C140" s="662">
        <f>'Dimens areas verdes'!$D$504</f>
        <v>1</v>
      </c>
      <c r="D140" s="215">
        <v>1</v>
      </c>
      <c r="E140" s="618">
        <f>'Dimens areas verdes'!D571</f>
        <v>1000</v>
      </c>
      <c r="F140" s="426">
        <f>Banco!D95</f>
        <v>1.1000000000000001</v>
      </c>
      <c r="G140" s="1113">
        <f t="shared" si="16"/>
        <v>1100</v>
      </c>
      <c r="H140" s="143"/>
      <c r="K140" s="172"/>
      <c r="L140" s="172"/>
      <c r="M140" s="171"/>
      <c r="N140" s="171"/>
      <c r="O140" s="170"/>
      <c r="S140" s="172"/>
      <c r="T140" s="172"/>
      <c r="U140" s="171"/>
      <c r="V140" s="171"/>
      <c r="W140" s="170"/>
      <c r="AA140" s="172"/>
      <c r="AB140" s="172"/>
      <c r="AC140" s="171"/>
      <c r="AD140" s="171"/>
      <c r="AE140" s="170"/>
      <c r="AI140" s="172"/>
      <c r="AJ140" s="172"/>
      <c r="AK140" s="171"/>
      <c r="AL140" s="171"/>
      <c r="AM140" s="170"/>
      <c r="AQ140" s="172"/>
      <c r="AR140" s="172"/>
      <c r="AS140" s="171"/>
      <c r="AT140" s="171"/>
      <c r="AU140" s="170"/>
      <c r="AY140" s="172"/>
      <c r="AZ140" s="172"/>
      <c r="BA140" s="171"/>
      <c r="BB140" s="171"/>
      <c r="BC140" s="170"/>
      <c r="BG140" s="172"/>
      <c r="BH140" s="172"/>
      <c r="BI140" s="171"/>
      <c r="BJ140" s="171"/>
      <c r="BK140" s="170"/>
      <c r="BO140" s="172"/>
      <c r="BP140" s="172"/>
      <c r="BQ140" s="171"/>
      <c r="BR140" s="171"/>
      <c r="BS140" s="170"/>
      <c r="BW140" s="172"/>
      <c r="BX140" s="172"/>
      <c r="BY140" s="171"/>
      <c r="BZ140" s="171"/>
      <c r="CA140" s="170"/>
      <c r="CE140" s="172"/>
      <c r="CF140" s="172"/>
      <c r="CG140" s="171"/>
      <c r="CH140" s="171"/>
      <c r="CI140" s="170"/>
      <c r="CM140" s="172"/>
      <c r="CN140" s="172"/>
      <c r="CO140" s="171"/>
      <c r="CP140" s="171"/>
      <c r="CQ140" s="170"/>
      <c r="CU140" s="172"/>
      <c r="CV140" s="172"/>
      <c r="CW140" s="171"/>
      <c r="CX140" s="171"/>
      <c r="CY140" s="170"/>
      <c r="DC140" s="172"/>
      <c r="DD140" s="172"/>
      <c r="DE140" s="171"/>
      <c r="DF140" s="171"/>
      <c r="DG140" s="170"/>
      <c r="DK140" s="172"/>
      <c r="DL140" s="172"/>
      <c r="DM140" s="171"/>
      <c r="DN140" s="171"/>
      <c r="DO140" s="170"/>
      <c r="DS140" s="172"/>
      <c r="DT140" s="172"/>
      <c r="DU140" s="171"/>
      <c r="DV140" s="171"/>
      <c r="DW140" s="170"/>
      <c r="EA140" s="172"/>
      <c r="EB140" s="172"/>
      <c r="EC140" s="171"/>
      <c r="ED140" s="171"/>
      <c r="EE140" s="170"/>
      <c r="EI140" s="172"/>
      <c r="EJ140" s="172"/>
      <c r="EK140" s="171"/>
      <c r="EL140" s="171"/>
      <c r="EM140" s="170"/>
      <c r="EQ140" s="172"/>
      <c r="ER140" s="172"/>
      <c r="ES140" s="171"/>
      <c r="ET140" s="171"/>
      <c r="EU140" s="170"/>
      <c r="EY140" s="172"/>
      <c r="EZ140" s="172"/>
      <c r="FA140" s="171"/>
      <c r="FB140" s="171"/>
      <c r="FC140" s="170"/>
      <c r="FG140" s="172"/>
      <c r="FH140" s="172"/>
      <c r="FI140" s="171"/>
      <c r="FJ140" s="171"/>
      <c r="FK140" s="170"/>
      <c r="FO140" s="172"/>
      <c r="FP140" s="172"/>
      <c r="FQ140" s="171"/>
      <c r="FR140" s="171"/>
      <c r="FS140" s="170"/>
      <c r="FW140" s="172"/>
      <c r="FX140" s="172"/>
      <c r="FY140" s="171"/>
      <c r="FZ140" s="171"/>
      <c r="GA140" s="170"/>
      <c r="GE140" s="172"/>
      <c r="GF140" s="172"/>
      <c r="GG140" s="171"/>
      <c r="GH140" s="171"/>
      <c r="GI140" s="170"/>
      <c r="GM140" s="172"/>
      <c r="GN140" s="172"/>
      <c r="GO140" s="171"/>
      <c r="GP140" s="171"/>
      <c r="GQ140" s="170"/>
      <c r="GU140" s="172"/>
      <c r="GV140" s="172"/>
      <c r="GW140" s="171"/>
      <c r="GX140" s="171"/>
      <c r="GY140" s="170"/>
      <c r="HC140" s="172"/>
      <c r="HD140" s="172"/>
      <c r="HE140" s="171"/>
      <c r="HF140" s="171"/>
      <c r="HG140" s="170"/>
      <c r="HK140" s="172"/>
      <c r="HL140" s="172"/>
      <c r="HM140" s="171"/>
      <c r="HN140" s="171"/>
      <c r="HO140" s="170"/>
      <c r="HS140" s="172"/>
      <c r="HT140" s="172"/>
      <c r="HU140" s="171"/>
      <c r="HV140" s="171"/>
      <c r="HW140" s="170"/>
      <c r="IA140" s="172"/>
      <c r="IB140" s="172"/>
      <c r="IC140" s="171"/>
      <c r="ID140" s="171"/>
      <c r="IE140" s="170"/>
      <c r="II140" s="172"/>
      <c r="IJ140" s="172"/>
      <c r="IK140" s="171"/>
      <c r="IL140" s="171"/>
      <c r="IM140" s="170"/>
    </row>
    <row r="141" spans="2:247" s="153" customFormat="1" ht="15" customHeight="1">
      <c r="B141" s="599" t="str">
        <f>'Dimens areas verdes'!C572</f>
        <v>vaso flexivel 8 l</v>
      </c>
      <c r="C141" s="662">
        <f>'Dimens areas verdes'!$D$504</f>
        <v>1</v>
      </c>
      <c r="D141" s="215">
        <v>1</v>
      </c>
      <c r="E141" s="618">
        <f>'Dimens areas verdes'!D572</f>
        <v>150</v>
      </c>
      <c r="F141" s="426">
        <f>Banco!D96</f>
        <v>4.5979999999999999</v>
      </c>
      <c r="G141" s="1113">
        <f t="shared" si="16"/>
        <v>689.7</v>
      </c>
      <c r="H141" s="143"/>
      <c r="K141" s="172"/>
      <c r="L141" s="172"/>
      <c r="M141" s="171"/>
      <c r="N141" s="171"/>
      <c r="O141" s="170"/>
      <c r="S141" s="172"/>
      <c r="T141" s="172"/>
      <c r="U141" s="171"/>
      <c r="V141" s="171"/>
      <c r="W141" s="170"/>
      <c r="AA141" s="172"/>
      <c r="AB141" s="172"/>
      <c r="AC141" s="171"/>
      <c r="AD141" s="171"/>
      <c r="AE141" s="170"/>
      <c r="AI141" s="172"/>
      <c r="AJ141" s="172"/>
      <c r="AK141" s="171"/>
      <c r="AL141" s="171"/>
      <c r="AM141" s="170"/>
      <c r="AQ141" s="172"/>
      <c r="AR141" s="172"/>
      <c r="AS141" s="171"/>
      <c r="AT141" s="171"/>
      <c r="AU141" s="170"/>
      <c r="AY141" s="172"/>
      <c r="AZ141" s="172"/>
      <c r="BA141" s="171"/>
      <c r="BB141" s="171"/>
      <c r="BC141" s="170"/>
      <c r="BG141" s="172"/>
      <c r="BH141" s="172"/>
      <c r="BI141" s="171"/>
      <c r="BJ141" s="171"/>
      <c r="BK141" s="170"/>
      <c r="BO141" s="172"/>
      <c r="BP141" s="172"/>
      <c r="BQ141" s="171"/>
      <c r="BR141" s="171"/>
      <c r="BS141" s="170"/>
      <c r="BW141" s="172"/>
      <c r="BX141" s="172"/>
      <c r="BY141" s="171"/>
      <c r="BZ141" s="171"/>
      <c r="CA141" s="170"/>
      <c r="CE141" s="172"/>
      <c r="CF141" s="172"/>
      <c r="CG141" s="171"/>
      <c r="CH141" s="171"/>
      <c r="CI141" s="170"/>
      <c r="CM141" s="172"/>
      <c r="CN141" s="172"/>
      <c r="CO141" s="171"/>
      <c r="CP141" s="171"/>
      <c r="CQ141" s="170"/>
      <c r="CU141" s="172"/>
      <c r="CV141" s="172"/>
      <c r="CW141" s="171"/>
      <c r="CX141" s="171"/>
      <c r="CY141" s="170"/>
      <c r="DC141" s="172"/>
      <c r="DD141" s="172"/>
      <c r="DE141" s="171"/>
      <c r="DF141" s="171"/>
      <c r="DG141" s="170"/>
      <c r="DK141" s="172"/>
      <c r="DL141" s="172"/>
      <c r="DM141" s="171"/>
      <c r="DN141" s="171"/>
      <c r="DO141" s="170"/>
      <c r="DS141" s="172"/>
      <c r="DT141" s="172"/>
      <c r="DU141" s="171"/>
      <c r="DV141" s="171"/>
      <c r="DW141" s="170"/>
      <c r="EA141" s="172"/>
      <c r="EB141" s="172"/>
      <c r="EC141" s="171"/>
      <c r="ED141" s="171"/>
      <c r="EE141" s="170"/>
      <c r="EI141" s="172"/>
      <c r="EJ141" s="172"/>
      <c r="EK141" s="171"/>
      <c r="EL141" s="171"/>
      <c r="EM141" s="170"/>
      <c r="EQ141" s="172"/>
      <c r="ER141" s="172"/>
      <c r="ES141" s="171"/>
      <c r="ET141" s="171"/>
      <c r="EU141" s="170"/>
      <c r="EY141" s="172"/>
      <c r="EZ141" s="172"/>
      <c r="FA141" s="171"/>
      <c r="FB141" s="171"/>
      <c r="FC141" s="170"/>
      <c r="FG141" s="172"/>
      <c r="FH141" s="172"/>
      <c r="FI141" s="171"/>
      <c r="FJ141" s="171"/>
      <c r="FK141" s="170"/>
      <c r="FO141" s="172"/>
      <c r="FP141" s="172"/>
      <c r="FQ141" s="171"/>
      <c r="FR141" s="171"/>
      <c r="FS141" s="170"/>
      <c r="FW141" s="172"/>
      <c r="FX141" s="172"/>
      <c r="FY141" s="171"/>
      <c r="FZ141" s="171"/>
      <c r="GA141" s="170"/>
      <c r="GE141" s="172"/>
      <c r="GF141" s="172"/>
      <c r="GG141" s="171"/>
      <c r="GH141" s="171"/>
      <c r="GI141" s="170"/>
      <c r="GM141" s="172"/>
      <c r="GN141" s="172"/>
      <c r="GO141" s="171"/>
      <c r="GP141" s="171"/>
      <c r="GQ141" s="170"/>
      <c r="GU141" s="172"/>
      <c r="GV141" s="172"/>
      <c r="GW141" s="171"/>
      <c r="GX141" s="171"/>
      <c r="GY141" s="170"/>
      <c r="HC141" s="172"/>
      <c r="HD141" s="172"/>
      <c r="HE141" s="171"/>
      <c r="HF141" s="171"/>
      <c r="HG141" s="170"/>
      <c r="HK141" s="172"/>
      <c r="HL141" s="172"/>
      <c r="HM141" s="171"/>
      <c r="HN141" s="171"/>
      <c r="HO141" s="170"/>
      <c r="HS141" s="172"/>
      <c r="HT141" s="172"/>
      <c r="HU141" s="171"/>
      <c r="HV141" s="171"/>
      <c r="HW141" s="170"/>
      <c r="IA141" s="172"/>
      <c r="IB141" s="172"/>
      <c r="IC141" s="171"/>
      <c r="ID141" s="171"/>
      <c r="IE141" s="170"/>
      <c r="II141" s="172"/>
      <c r="IJ141" s="172"/>
      <c r="IK141" s="171"/>
      <c r="IL141" s="171"/>
      <c r="IM141" s="170"/>
    </row>
    <row r="142" spans="2:247" s="153" customFormat="1" ht="15" customHeight="1">
      <c r="B142" s="599" t="str">
        <f>'Dimens areas verdes'!C573</f>
        <v>vaso flexivel 24 l</v>
      </c>
      <c r="C142" s="662">
        <f>'Dimens areas verdes'!$D$504</f>
        <v>1</v>
      </c>
      <c r="D142" s="215">
        <v>1</v>
      </c>
      <c r="E142" s="618">
        <f>'Dimens areas verdes'!D573</f>
        <v>200</v>
      </c>
      <c r="F142" s="426">
        <f>Banco!D98</f>
        <v>38.230000000000004</v>
      </c>
      <c r="G142" s="1113">
        <f t="shared" si="16"/>
        <v>7646</v>
      </c>
      <c r="H142" s="143"/>
      <c r="K142" s="172"/>
      <c r="L142" s="172"/>
      <c r="M142" s="171"/>
      <c r="N142" s="171"/>
      <c r="O142" s="170"/>
      <c r="S142" s="172"/>
      <c r="T142" s="172"/>
      <c r="U142" s="171"/>
      <c r="V142" s="171"/>
      <c r="W142" s="170"/>
      <c r="AA142" s="172"/>
      <c r="AB142" s="172"/>
      <c r="AC142" s="171"/>
      <c r="AD142" s="171"/>
      <c r="AE142" s="170"/>
      <c r="AI142" s="172"/>
      <c r="AJ142" s="172"/>
      <c r="AK142" s="171"/>
      <c r="AL142" s="171"/>
      <c r="AM142" s="170"/>
      <c r="AQ142" s="172"/>
      <c r="AR142" s="172"/>
      <c r="AS142" s="171"/>
      <c r="AT142" s="171"/>
      <c r="AU142" s="170"/>
      <c r="AY142" s="172"/>
      <c r="AZ142" s="172"/>
      <c r="BA142" s="171"/>
      <c r="BB142" s="171"/>
      <c r="BC142" s="170"/>
      <c r="BG142" s="172"/>
      <c r="BH142" s="172"/>
      <c r="BI142" s="171"/>
      <c r="BJ142" s="171"/>
      <c r="BK142" s="170"/>
      <c r="BO142" s="172"/>
      <c r="BP142" s="172"/>
      <c r="BQ142" s="171"/>
      <c r="BR142" s="171"/>
      <c r="BS142" s="170"/>
      <c r="BW142" s="172"/>
      <c r="BX142" s="172"/>
      <c r="BY142" s="171"/>
      <c r="BZ142" s="171"/>
      <c r="CA142" s="170"/>
      <c r="CE142" s="172"/>
      <c r="CF142" s="172"/>
      <c r="CG142" s="171"/>
      <c r="CH142" s="171"/>
      <c r="CI142" s="170"/>
      <c r="CM142" s="172"/>
      <c r="CN142" s="172"/>
      <c r="CO142" s="171"/>
      <c r="CP142" s="171"/>
      <c r="CQ142" s="170"/>
      <c r="CU142" s="172"/>
      <c r="CV142" s="172"/>
      <c r="CW142" s="171"/>
      <c r="CX142" s="171"/>
      <c r="CY142" s="170"/>
      <c r="DC142" s="172"/>
      <c r="DD142" s="172"/>
      <c r="DE142" s="171"/>
      <c r="DF142" s="171"/>
      <c r="DG142" s="170"/>
      <c r="DK142" s="172"/>
      <c r="DL142" s="172"/>
      <c r="DM142" s="171"/>
      <c r="DN142" s="171"/>
      <c r="DO142" s="170"/>
      <c r="DS142" s="172"/>
      <c r="DT142" s="172"/>
      <c r="DU142" s="171"/>
      <c r="DV142" s="171"/>
      <c r="DW142" s="170"/>
      <c r="EA142" s="172"/>
      <c r="EB142" s="172"/>
      <c r="EC142" s="171"/>
      <c r="ED142" s="171"/>
      <c r="EE142" s="170"/>
      <c r="EI142" s="172"/>
      <c r="EJ142" s="172"/>
      <c r="EK142" s="171"/>
      <c r="EL142" s="171"/>
      <c r="EM142" s="170"/>
      <c r="EQ142" s="172"/>
      <c r="ER142" s="172"/>
      <c r="ES142" s="171"/>
      <c r="ET142" s="171"/>
      <c r="EU142" s="170"/>
      <c r="EY142" s="172"/>
      <c r="EZ142" s="172"/>
      <c r="FA142" s="171"/>
      <c r="FB142" s="171"/>
      <c r="FC142" s="170"/>
      <c r="FG142" s="172"/>
      <c r="FH142" s="172"/>
      <c r="FI142" s="171"/>
      <c r="FJ142" s="171"/>
      <c r="FK142" s="170"/>
      <c r="FO142" s="172"/>
      <c r="FP142" s="172"/>
      <c r="FQ142" s="171"/>
      <c r="FR142" s="171"/>
      <c r="FS142" s="170"/>
      <c r="FW142" s="172"/>
      <c r="FX142" s="172"/>
      <c r="FY142" s="171"/>
      <c r="FZ142" s="171"/>
      <c r="GA142" s="170"/>
      <c r="GE142" s="172"/>
      <c r="GF142" s="172"/>
      <c r="GG142" s="171"/>
      <c r="GH142" s="171"/>
      <c r="GI142" s="170"/>
      <c r="GM142" s="172"/>
      <c r="GN142" s="172"/>
      <c r="GO142" s="171"/>
      <c r="GP142" s="171"/>
      <c r="GQ142" s="170"/>
      <c r="GU142" s="172"/>
      <c r="GV142" s="172"/>
      <c r="GW142" s="171"/>
      <c r="GX142" s="171"/>
      <c r="GY142" s="170"/>
      <c r="HC142" s="172"/>
      <c r="HD142" s="172"/>
      <c r="HE142" s="171"/>
      <c r="HF142" s="171"/>
      <c r="HG142" s="170"/>
      <c r="HK142" s="172"/>
      <c r="HL142" s="172"/>
      <c r="HM142" s="171"/>
      <c r="HN142" s="171"/>
      <c r="HO142" s="170"/>
      <c r="HS142" s="172"/>
      <c r="HT142" s="172"/>
      <c r="HU142" s="171"/>
      <c r="HV142" s="171"/>
      <c r="HW142" s="170"/>
      <c r="IA142" s="172"/>
      <c r="IB142" s="172"/>
      <c r="IC142" s="171"/>
      <c r="ID142" s="171"/>
      <c r="IE142" s="170"/>
      <c r="II142" s="172"/>
      <c r="IJ142" s="172"/>
      <c r="IK142" s="171"/>
      <c r="IL142" s="171"/>
      <c r="IM142" s="170"/>
    </row>
    <row r="143" spans="2:247" s="153" customFormat="1" ht="15" customHeight="1" thickBot="1">
      <c r="B143" s="673" t="str">
        <f>'Dimens areas verdes'!C574</f>
        <v>grama esmeralda emplacas</v>
      </c>
      <c r="C143" s="920">
        <f>'Dimens areas verdes'!$D$504</f>
        <v>1</v>
      </c>
      <c r="D143" s="301">
        <v>1</v>
      </c>
      <c r="E143" s="921">
        <f>'Dimens areas verdes'!D574</f>
        <v>2000</v>
      </c>
      <c r="F143" s="622">
        <f>Banco!D48</f>
        <v>6.5</v>
      </c>
      <c r="G143" s="1114">
        <f t="shared" si="16"/>
        <v>13000</v>
      </c>
      <c r="H143" s="143"/>
      <c r="K143" s="172"/>
      <c r="L143" s="172"/>
      <c r="M143" s="171"/>
      <c r="N143" s="171"/>
      <c r="O143" s="170"/>
      <c r="S143" s="172"/>
      <c r="T143" s="172"/>
      <c r="U143" s="171"/>
      <c r="V143" s="171"/>
      <c r="W143" s="170"/>
      <c r="AA143" s="172"/>
      <c r="AB143" s="172"/>
      <c r="AC143" s="171"/>
      <c r="AD143" s="171"/>
      <c r="AE143" s="170"/>
      <c r="AI143" s="172"/>
      <c r="AJ143" s="172"/>
      <c r="AK143" s="171"/>
      <c r="AL143" s="171"/>
      <c r="AM143" s="170"/>
      <c r="AQ143" s="172"/>
      <c r="AR143" s="172"/>
      <c r="AS143" s="171"/>
      <c r="AT143" s="171"/>
      <c r="AU143" s="170"/>
      <c r="AY143" s="172"/>
      <c r="AZ143" s="172"/>
      <c r="BA143" s="171"/>
      <c r="BB143" s="171"/>
      <c r="BC143" s="170"/>
      <c r="BG143" s="172"/>
      <c r="BH143" s="172"/>
      <c r="BI143" s="171"/>
      <c r="BJ143" s="171"/>
      <c r="BK143" s="170"/>
      <c r="BO143" s="172"/>
      <c r="BP143" s="172"/>
      <c r="BQ143" s="171"/>
      <c r="BR143" s="171"/>
      <c r="BS143" s="170"/>
      <c r="BW143" s="172"/>
      <c r="BX143" s="172"/>
      <c r="BY143" s="171"/>
      <c r="BZ143" s="171"/>
      <c r="CA143" s="170"/>
      <c r="CE143" s="172"/>
      <c r="CF143" s="172"/>
      <c r="CG143" s="171"/>
      <c r="CH143" s="171"/>
      <c r="CI143" s="170"/>
      <c r="CM143" s="172"/>
      <c r="CN143" s="172"/>
      <c r="CO143" s="171"/>
      <c r="CP143" s="171"/>
      <c r="CQ143" s="170"/>
      <c r="CU143" s="172"/>
      <c r="CV143" s="172"/>
      <c r="CW143" s="171"/>
      <c r="CX143" s="171"/>
      <c r="CY143" s="170"/>
      <c r="DC143" s="172"/>
      <c r="DD143" s="172"/>
      <c r="DE143" s="171"/>
      <c r="DF143" s="171"/>
      <c r="DG143" s="170"/>
      <c r="DK143" s="172"/>
      <c r="DL143" s="172"/>
      <c r="DM143" s="171"/>
      <c r="DN143" s="171"/>
      <c r="DO143" s="170"/>
      <c r="DS143" s="172"/>
      <c r="DT143" s="172"/>
      <c r="DU143" s="171"/>
      <c r="DV143" s="171"/>
      <c r="DW143" s="170"/>
      <c r="EA143" s="172"/>
      <c r="EB143" s="172"/>
      <c r="EC143" s="171"/>
      <c r="ED143" s="171"/>
      <c r="EE143" s="170"/>
      <c r="EI143" s="172"/>
      <c r="EJ143" s="172"/>
      <c r="EK143" s="171"/>
      <c r="EL143" s="171"/>
      <c r="EM143" s="170"/>
      <c r="EQ143" s="172"/>
      <c r="ER143" s="172"/>
      <c r="ES143" s="171"/>
      <c r="ET143" s="171"/>
      <c r="EU143" s="170"/>
      <c r="EY143" s="172"/>
      <c r="EZ143" s="172"/>
      <c r="FA143" s="171"/>
      <c r="FB143" s="171"/>
      <c r="FC143" s="170"/>
      <c r="FG143" s="172"/>
      <c r="FH143" s="172"/>
      <c r="FI143" s="171"/>
      <c r="FJ143" s="171"/>
      <c r="FK143" s="170"/>
      <c r="FO143" s="172"/>
      <c r="FP143" s="172"/>
      <c r="FQ143" s="171"/>
      <c r="FR143" s="171"/>
      <c r="FS143" s="170"/>
      <c r="FW143" s="172"/>
      <c r="FX143" s="172"/>
      <c r="FY143" s="171"/>
      <c r="FZ143" s="171"/>
      <c r="GA143" s="170"/>
      <c r="GE143" s="172"/>
      <c r="GF143" s="172"/>
      <c r="GG143" s="171"/>
      <c r="GH143" s="171"/>
      <c r="GI143" s="170"/>
      <c r="GM143" s="172"/>
      <c r="GN143" s="172"/>
      <c r="GO143" s="171"/>
      <c r="GP143" s="171"/>
      <c r="GQ143" s="170"/>
      <c r="GU143" s="172"/>
      <c r="GV143" s="172"/>
      <c r="GW143" s="171"/>
      <c r="GX143" s="171"/>
      <c r="GY143" s="170"/>
      <c r="HC143" s="172"/>
      <c r="HD143" s="172"/>
      <c r="HE143" s="171"/>
      <c r="HF143" s="171"/>
      <c r="HG143" s="170"/>
      <c r="HK143" s="172"/>
      <c r="HL143" s="172"/>
      <c r="HM143" s="171"/>
      <c r="HN143" s="171"/>
      <c r="HO143" s="170"/>
      <c r="HS143" s="172"/>
      <c r="HT143" s="172"/>
      <c r="HU143" s="171"/>
      <c r="HV143" s="171"/>
      <c r="HW143" s="170"/>
      <c r="IA143" s="172"/>
      <c r="IB143" s="172"/>
      <c r="IC143" s="171"/>
      <c r="ID143" s="171"/>
      <c r="IE143" s="170"/>
      <c r="II143" s="172"/>
      <c r="IJ143" s="172"/>
      <c r="IK143" s="171"/>
      <c r="IL143" s="171"/>
      <c r="IM143" s="170"/>
    </row>
    <row r="144" spans="2:247" s="153" customFormat="1" ht="16.5" customHeight="1" thickBot="1">
      <c r="B144" s="637"/>
      <c r="C144" s="637"/>
      <c r="D144" s="639"/>
      <c r="E144" s="650"/>
      <c r="F144" s="665"/>
      <c r="G144" s="661">
        <f>SUM(G127:G143)</f>
        <v>79805.7</v>
      </c>
      <c r="H144" s="143"/>
      <c r="K144" s="172"/>
      <c r="L144" s="172"/>
      <c r="M144" s="171"/>
      <c r="N144" s="171"/>
      <c r="O144" s="170"/>
      <c r="S144" s="172"/>
      <c r="T144" s="172"/>
      <c r="U144" s="171"/>
      <c r="V144" s="171"/>
      <c r="W144" s="170"/>
      <c r="AA144" s="172"/>
      <c r="AB144" s="172"/>
      <c r="AC144" s="171"/>
      <c r="AD144" s="171"/>
      <c r="AE144" s="170"/>
      <c r="AI144" s="172"/>
      <c r="AJ144" s="172"/>
      <c r="AK144" s="171"/>
      <c r="AL144" s="171"/>
      <c r="AM144" s="170"/>
      <c r="AQ144" s="172"/>
      <c r="AR144" s="172"/>
      <c r="AS144" s="171"/>
      <c r="AT144" s="171"/>
      <c r="AU144" s="170"/>
      <c r="AY144" s="172"/>
      <c r="AZ144" s="172"/>
      <c r="BA144" s="171"/>
      <c r="BB144" s="171"/>
      <c r="BC144" s="170"/>
      <c r="BG144" s="172"/>
      <c r="BH144" s="172"/>
      <c r="BI144" s="171"/>
      <c r="BJ144" s="171"/>
      <c r="BK144" s="170"/>
      <c r="BO144" s="172"/>
      <c r="BP144" s="172"/>
      <c r="BQ144" s="171"/>
      <c r="BR144" s="171"/>
      <c r="BS144" s="170"/>
      <c r="BW144" s="172"/>
      <c r="BX144" s="172"/>
      <c r="BY144" s="171"/>
      <c r="BZ144" s="171"/>
      <c r="CA144" s="170"/>
      <c r="CE144" s="172"/>
      <c r="CF144" s="172"/>
      <c r="CG144" s="171"/>
      <c r="CH144" s="171"/>
      <c r="CI144" s="170"/>
      <c r="CM144" s="172"/>
      <c r="CN144" s="172"/>
      <c r="CO144" s="171"/>
      <c r="CP144" s="171"/>
      <c r="CQ144" s="170"/>
      <c r="CU144" s="172"/>
      <c r="CV144" s="172"/>
      <c r="CW144" s="171"/>
      <c r="CX144" s="171"/>
      <c r="CY144" s="170"/>
      <c r="DC144" s="172"/>
      <c r="DD144" s="172"/>
      <c r="DE144" s="171"/>
      <c r="DF144" s="171"/>
      <c r="DG144" s="170"/>
      <c r="DK144" s="172"/>
      <c r="DL144" s="172"/>
      <c r="DM144" s="171"/>
      <c r="DN144" s="171"/>
      <c r="DO144" s="170"/>
      <c r="DS144" s="172"/>
      <c r="DT144" s="172"/>
      <c r="DU144" s="171"/>
      <c r="DV144" s="171"/>
      <c r="DW144" s="170"/>
      <c r="EA144" s="172"/>
      <c r="EB144" s="172"/>
      <c r="EC144" s="171"/>
      <c r="ED144" s="171"/>
      <c r="EE144" s="170"/>
      <c r="EI144" s="172"/>
      <c r="EJ144" s="172"/>
      <c r="EK144" s="171"/>
      <c r="EL144" s="171"/>
      <c r="EM144" s="170"/>
      <c r="EQ144" s="172"/>
      <c r="ER144" s="172"/>
      <c r="ES144" s="171"/>
      <c r="ET144" s="171"/>
      <c r="EU144" s="170"/>
      <c r="EY144" s="172"/>
      <c r="EZ144" s="172"/>
      <c r="FA144" s="171"/>
      <c r="FB144" s="171"/>
      <c r="FC144" s="170"/>
      <c r="FG144" s="172"/>
      <c r="FH144" s="172"/>
      <c r="FI144" s="171"/>
      <c r="FJ144" s="171"/>
      <c r="FK144" s="170"/>
      <c r="FO144" s="172"/>
      <c r="FP144" s="172"/>
      <c r="FQ144" s="171"/>
      <c r="FR144" s="171"/>
      <c r="FS144" s="170"/>
      <c r="FW144" s="172"/>
      <c r="FX144" s="172"/>
      <c r="FY144" s="171"/>
      <c r="FZ144" s="171"/>
      <c r="GA144" s="170"/>
      <c r="GE144" s="172"/>
      <c r="GF144" s="172"/>
      <c r="GG144" s="171"/>
      <c r="GH144" s="171"/>
      <c r="GI144" s="170"/>
      <c r="GM144" s="172"/>
      <c r="GN144" s="172"/>
      <c r="GO144" s="171"/>
      <c r="GP144" s="171"/>
      <c r="GQ144" s="170"/>
      <c r="GU144" s="172"/>
      <c r="GV144" s="172"/>
      <c r="GW144" s="171"/>
      <c r="GX144" s="171"/>
      <c r="GY144" s="170"/>
      <c r="HC144" s="172"/>
      <c r="HD144" s="172"/>
      <c r="HE144" s="171"/>
      <c r="HF144" s="171"/>
      <c r="HG144" s="170"/>
      <c r="HK144" s="172"/>
      <c r="HL144" s="172"/>
      <c r="HM144" s="171"/>
      <c r="HN144" s="171"/>
      <c r="HO144" s="170"/>
      <c r="HS144" s="172"/>
      <c r="HT144" s="172"/>
      <c r="HU144" s="171"/>
      <c r="HV144" s="171"/>
      <c r="HW144" s="170"/>
      <c r="IA144" s="172"/>
      <c r="IB144" s="172"/>
      <c r="IC144" s="171"/>
      <c r="ID144" s="171"/>
      <c r="IE144" s="170"/>
      <c r="II144" s="172"/>
      <c r="IJ144" s="172"/>
      <c r="IK144" s="171"/>
      <c r="IL144" s="171"/>
      <c r="IM144" s="170"/>
    </row>
    <row r="145" spans="2:247" s="153" customFormat="1" ht="16.5" customHeight="1">
      <c r="B145" s="637"/>
      <c r="C145" s="637"/>
      <c r="D145" s="639"/>
      <c r="E145" s="650"/>
      <c r="F145" s="665"/>
      <c r="G145" s="614"/>
      <c r="H145" s="143"/>
      <c r="K145" s="172"/>
      <c r="L145" s="172"/>
      <c r="M145" s="171"/>
      <c r="N145" s="171"/>
      <c r="O145" s="170"/>
      <c r="S145" s="172"/>
      <c r="T145" s="172"/>
      <c r="U145" s="171"/>
      <c r="V145" s="171"/>
      <c r="W145" s="170"/>
      <c r="AA145" s="172"/>
      <c r="AB145" s="172"/>
      <c r="AC145" s="171"/>
      <c r="AD145" s="171"/>
      <c r="AE145" s="170"/>
      <c r="AI145" s="172"/>
      <c r="AJ145" s="172"/>
      <c r="AK145" s="171"/>
      <c r="AL145" s="171"/>
      <c r="AM145" s="170"/>
      <c r="AQ145" s="172"/>
      <c r="AR145" s="172"/>
      <c r="AS145" s="171"/>
      <c r="AT145" s="171"/>
      <c r="AU145" s="170"/>
      <c r="AY145" s="172"/>
      <c r="AZ145" s="172"/>
      <c r="BA145" s="171"/>
      <c r="BB145" s="171"/>
      <c r="BC145" s="170"/>
      <c r="BG145" s="172"/>
      <c r="BH145" s="172"/>
      <c r="BI145" s="171"/>
      <c r="BJ145" s="171"/>
      <c r="BK145" s="170"/>
      <c r="BO145" s="172"/>
      <c r="BP145" s="172"/>
      <c r="BQ145" s="171"/>
      <c r="BR145" s="171"/>
      <c r="BS145" s="170"/>
      <c r="BW145" s="172"/>
      <c r="BX145" s="172"/>
      <c r="BY145" s="171"/>
      <c r="BZ145" s="171"/>
      <c r="CA145" s="170"/>
      <c r="CE145" s="172"/>
      <c r="CF145" s="172"/>
      <c r="CG145" s="171"/>
      <c r="CH145" s="171"/>
      <c r="CI145" s="170"/>
      <c r="CM145" s="172"/>
      <c r="CN145" s="172"/>
      <c r="CO145" s="171"/>
      <c r="CP145" s="171"/>
      <c r="CQ145" s="170"/>
      <c r="CU145" s="172"/>
      <c r="CV145" s="172"/>
      <c r="CW145" s="171"/>
      <c r="CX145" s="171"/>
      <c r="CY145" s="170"/>
      <c r="DC145" s="172"/>
      <c r="DD145" s="172"/>
      <c r="DE145" s="171"/>
      <c r="DF145" s="171"/>
      <c r="DG145" s="170"/>
      <c r="DK145" s="172"/>
      <c r="DL145" s="172"/>
      <c r="DM145" s="171"/>
      <c r="DN145" s="171"/>
      <c r="DO145" s="170"/>
      <c r="DS145" s="172"/>
      <c r="DT145" s="172"/>
      <c r="DU145" s="171"/>
      <c r="DV145" s="171"/>
      <c r="DW145" s="170"/>
      <c r="EA145" s="172"/>
      <c r="EB145" s="172"/>
      <c r="EC145" s="171"/>
      <c r="ED145" s="171"/>
      <c r="EE145" s="170"/>
      <c r="EI145" s="172"/>
      <c r="EJ145" s="172"/>
      <c r="EK145" s="171"/>
      <c r="EL145" s="171"/>
      <c r="EM145" s="170"/>
      <c r="EQ145" s="172"/>
      <c r="ER145" s="172"/>
      <c r="ES145" s="171"/>
      <c r="ET145" s="171"/>
      <c r="EU145" s="170"/>
      <c r="EY145" s="172"/>
      <c r="EZ145" s="172"/>
      <c r="FA145" s="171"/>
      <c r="FB145" s="171"/>
      <c r="FC145" s="170"/>
      <c r="FG145" s="172"/>
      <c r="FH145" s="172"/>
      <c r="FI145" s="171"/>
      <c r="FJ145" s="171"/>
      <c r="FK145" s="170"/>
      <c r="FO145" s="172"/>
      <c r="FP145" s="172"/>
      <c r="FQ145" s="171"/>
      <c r="FR145" s="171"/>
      <c r="FS145" s="170"/>
      <c r="FW145" s="172"/>
      <c r="FX145" s="172"/>
      <c r="FY145" s="171"/>
      <c r="FZ145" s="171"/>
      <c r="GA145" s="170"/>
      <c r="GE145" s="172"/>
      <c r="GF145" s="172"/>
      <c r="GG145" s="171"/>
      <c r="GH145" s="171"/>
      <c r="GI145" s="170"/>
      <c r="GM145" s="172"/>
      <c r="GN145" s="172"/>
      <c r="GO145" s="171"/>
      <c r="GP145" s="171"/>
      <c r="GQ145" s="170"/>
      <c r="GU145" s="172"/>
      <c r="GV145" s="172"/>
      <c r="GW145" s="171"/>
      <c r="GX145" s="171"/>
      <c r="GY145" s="170"/>
      <c r="HC145" s="172"/>
      <c r="HD145" s="172"/>
      <c r="HE145" s="171"/>
      <c r="HF145" s="171"/>
      <c r="HG145" s="170"/>
      <c r="HK145" s="172"/>
      <c r="HL145" s="172"/>
      <c r="HM145" s="171"/>
      <c r="HN145" s="171"/>
      <c r="HO145" s="170"/>
      <c r="HS145" s="172"/>
      <c r="HT145" s="172"/>
      <c r="HU145" s="171"/>
      <c r="HV145" s="171"/>
      <c r="HW145" s="170"/>
      <c r="IA145" s="172"/>
      <c r="IB145" s="172"/>
      <c r="IC145" s="171"/>
      <c r="ID145" s="171"/>
      <c r="IE145" s="170"/>
      <c r="II145" s="172"/>
      <c r="IJ145" s="172"/>
      <c r="IK145" s="171"/>
      <c r="IL145" s="171"/>
      <c r="IM145" s="170"/>
    </row>
    <row r="146" spans="2:247" ht="13.5" thickBot="1">
      <c r="B146" s="335" t="s">
        <v>1746</v>
      </c>
      <c r="C146" s="320"/>
      <c r="D146" s="320"/>
      <c r="E146" s="415"/>
      <c r="F146" s="356"/>
      <c r="G146" s="666"/>
    </row>
    <row r="147" spans="2:247">
      <c r="B147" s="335"/>
      <c r="C147" s="320"/>
      <c r="D147" s="320"/>
      <c r="E147" s="667" t="s">
        <v>36</v>
      </c>
      <c r="F147" s="668"/>
      <c r="G147" s="197">
        <f>'Dimens areas verdes'!D519</f>
        <v>1512.1232876712329</v>
      </c>
    </row>
    <row r="148" spans="2:247" ht="13.5" thickBot="1">
      <c r="B148" s="357" t="s">
        <v>38</v>
      </c>
      <c r="C148" s="320"/>
      <c r="D148" s="320"/>
      <c r="E148" s="669" t="s">
        <v>1669</v>
      </c>
      <c r="F148" s="356"/>
      <c r="G148" s="198">
        <f>'Dimens areas verdes'!D516</f>
        <v>1</v>
      </c>
    </row>
    <row r="149" spans="2:247" ht="13.5" thickBot="1">
      <c r="B149" s="670"/>
      <c r="C149" s="722" t="s">
        <v>39</v>
      </c>
      <c r="D149" s="671" t="s">
        <v>40</v>
      </c>
      <c r="E149" s="671" t="s">
        <v>41</v>
      </c>
      <c r="F149" s="672" t="s">
        <v>26</v>
      </c>
      <c r="G149" s="356"/>
    </row>
    <row r="150" spans="2:247" ht="20.100000000000001" customHeight="1" thickBot="1">
      <c r="B150" s="673" t="s">
        <v>110</v>
      </c>
      <c r="C150" s="674">
        <f>G147</f>
        <v>1512.1232876712329</v>
      </c>
      <c r="D150" s="609">
        <f>Banco!D67</f>
        <v>4.2300000000000004</v>
      </c>
      <c r="E150" s="704">
        <f>Banco!D221</f>
        <v>5</v>
      </c>
      <c r="F150" s="427">
        <f>(C150*D150)/E150</f>
        <v>1279.2563013698632</v>
      </c>
      <c r="G150" s="356"/>
    </row>
    <row r="151" spans="2:247">
      <c r="B151" s="320"/>
      <c r="C151" s="320"/>
      <c r="D151" s="320"/>
      <c r="E151" s="320"/>
      <c r="F151" s="320"/>
      <c r="G151" s="320"/>
    </row>
    <row r="152" spans="2:247" ht="13.5" thickBot="1">
      <c r="B152" s="383" t="s">
        <v>42</v>
      </c>
      <c r="C152" s="320"/>
      <c r="D152" s="320"/>
      <c r="E152" s="320"/>
      <c r="F152" s="320"/>
      <c r="G152" s="320"/>
    </row>
    <row r="153" spans="2:247" ht="13.5" thickBot="1">
      <c r="B153" s="595" t="s">
        <v>393</v>
      </c>
      <c r="C153" s="676"/>
      <c r="D153" s="677"/>
      <c r="E153" s="677">
        <f>Banco!D229</f>
        <v>0.1</v>
      </c>
      <c r="F153" s="672" t="s">
        <v>26</v>
      </c>
      <c r="G153" s="320"/>
    </row>
    <row r="154" spans="2:247" ht="13.5" thickBot="1">
      <c r="B154" s="608" t="s">
        <v>105</v>
      </c>
      <c r="C154" s="678"/>
      <c r="D154" s="678"/>
      <c r="E154" s="679"/>
      <c r="F154" s="427">
        <f>F150*E153</f>
        <v>127.92563013698633</v>
      </c>
      <c r="G154" s="320"/>
    </row>
    <row r="155" spans="2:247">
      <c r="B155" s="357"/>
      <c r="C155" s="356"/>
      <c r="D155" s="356"/>
      <c r="E155" s="356"/>
      <c r="F155" s="403"/>
      <c r="G155" s="320"/>
    </row>
    <row r="156" spans="2:247" ht="13.5" thickBot="1">
      <c r="B156" s="357" t="s">
        <v>44</v>
      </c>
      <c r="C156" s="320"/>
      <c r="D156" s="320"/>
      <c r="E156" s="320"/>
      <c r="F156" s="320"/>
      <c r="G156" s="320"/>
    </row>
    <row r="157" spans="2:247">
      <c r="B157" s="625"/>
      <c r="C157" s="680" t="s">
        <v>45</v>
      </c>
      <c r="D157" s="627" t="s">
        <v>32</v>
      </c>
      <c r="E157" s="891" t="s">
        <v>26</v>
      </c>
      <c r="F157" s="320"/>
      <c r="G157" s="320"/>
      <c r="H157" s="161"/>
    </row>
    <row r="158" spans="2:247" ht="13.5" thickBot="1">
      <c r="B158" s="673" t="s">
        <v>109</v>
      </c>
      <c r="C158" s="682">
        <f>G148*'Dimens areas verdes'!D121</f>
        <v>8</v>
      </c>
      <c r="D158" s="683">
        <f>Banco!D185</f>
        <v>35</v>
      </c>
      <c r="E158" s="675">
        <f>C158*D158</f>
        <v>280</v>
      </c>
      <c r="F158" s="320"/>
      <c r="G158" s="320"/>
    </row>
    <row r="159" spans="2:247">
      <c r="B159" s="320"/>
      <c r="C159" s="320"/>
      <c r="D159" s="320"/>
      <c r="E159" s="320"/>
      <c r="F159" s="320"/>
      <c r="G159" s="320"/>
    </row>
    <row r="160" spans="2:247" ht="13.5" thickBot="1">
      <c r="B160" s="383" t="s">
        <v>46</v>
      </c>
      <c r="C160" s="335"/>
      <c r="D160" s="335"/>
      <c r="E160" s="335"/>
      <c r="F160" s="320"/>
      <c r="G160" s="320"/>
      <c r="H160" s="161"/>
    </row>
    <row r="161" spans="2:7" ht="13.5" thickBot="1">
      <c r="B161" s="615" t="s">
        <v>28</v>
      </c>
      <c r="C161" s="616" t="s">
        <v>50</v>
      </c>
      <c r="D161" s="616" t="s">
        <v>32</v>
      </c>
      <c r="E161" s="617" t="s">
        <v>76</v>
      </c>
      <c r="F161" s="320"/>
      <c r="G161" s="320"/>
    </row>
    <row r="162" spans="2:7">
      <c r="B162" s="599" t="s">
        <v>47</v>
      </c>
      <c r="C162" s="213">
        <v>6</v>
      </c>
      <c r="D162" s="297">
        <f>Banco!D107</f>
        <v>1605</v>
      </c>
      <c r="E162" s="687">
        <f>D162*C162</f>
        <v>9630</v>
      </c>
      <c r="F162" s="356"/>
      <c r="G162" s="320"/>
    </row>
    <row r="163" spans="2:7">
      <c r="B163" s="602" t="s">
        <v>49</v>
      </c>
      <c r="C163" s="180">
        <v>12</v>
      </c>
      <c r="D163" s="892">
        <f>Banco!D109</f>
        <v>394</v>
      </c>
      <c r="E163" s="687">
        <f t="shared" ref="E163" si="17">D163*C163</f>
        <v>4728</v>
      </c>
      <c r="F163" s="320"/>
      <c r="G163" s="320"/>
    </row>
    <row r="164" spans="2:7" ht="13.5" thickBot="1">
      <c r="B164" s="689" t="s">
        <v>106</v>
      </c>
      <c r="C164" s="690"/>
      <c r="D164" s="690"/>
      <c r="E164" s="691">
        <f>SUM(E162:E163)</f>
        <v>14358</v>
      </c>
      <c r="F164" s="320"/>
      <c r="G164" s="320"/>
    </row>
    <row r="165" spans="2:7" ht="13.5" thickBot="1">
      <c r="B165" s="320"/>
      <c r="C165" s="320"/>
      <c r="D165" s="320"/>
      <c r="E165" s="320"/>
      <c r="F165" s="320"/>
      <c r="G165" s="320"/>
    </row>
    <row r="166" spans="2:7" ht="13.5" thickBot="1">
      <c r="B166" s="437" t="s">
        <v>409</v>
      </c>
      <c r="C166" s="438"/>
      <c r="D166" s="438"/>
      <c r="E166" s="692">
        <f>Banco!D249</f>
        <v>80000</v>
      </c>
      <c r="F166" s="320"/>
      <c r="G166" s="320"/>
    </row>
    <row r="167" spans="2:7" ht="13.5" thickBot="1">
      <c r="B167" s="357"/>
      <c r="C167" s="356"/>
      <c r="D167" s="356"/>
      <c r="E167" s="395"/>
      <c r="F167" s="320"/>
      <c r="G167" s="320"/>
    </row>
    <row r="168" spans="2:7" ht="13.5" thickBot="1">
      <c r="B168" s="320"/>
      <c r="C168" s="320"/>
      <c r="D168" s="320"/>
      <c r="E168" s="693" t="s">
        <v>26</v>
      </c>
      <c r="F168" s="320"/>
      <c r="G168" s="320"/>
    </row>
    <row r="169" spans="2:7" ht="13.5" thickBot="1">
      <c r="B169" s="437" t="s">
        <v>107</v>
      </c>
      <c r="C169" s="438"/>
      <c r="D169" s="438"/>
      <c r="E169" s="427">
        <f>(E164*C150)/E166</f>
        <v>271.3883270547945</v>
      </c>
      <c r="F169" s="320"/>
      <c r="G169" s="320"/>
    </row>
    <row r="170" spans="2:7">
      <c r="B170" s="320"/>
      <c r="C170" s="320"/>
      <c r="D170" s="320"/>
      <c r="E170" s="320"/>
      <c r="F170" s="320"/>
      <c r="G170" s="320"/>
    </row>
    <row r="171" spans="2:7" ht="15" customHeight="1">
      <c r="B171" s="357" t="s">
        <v>51</v>
      </c>
      <c r="C171" s="320"/>
      <c r="D171" s="320"/>
      <c r="E171" s="320"/>
      <c r="F171" s="320"/>
      <c r="G171" s="320"/>
    </row>
    <row r="172" spans="2:7" ht="13.5" thickBot="1">
      <c r="B172" s="320"/>
      <c r="C172" s="320"/>
      <c r="D172" s="320"/>
      <c r="E172" s="320"/>
      <c r="F172" s="320"/>
      <c r="G172" s="320"/>
    </row>
    <row r="173" spans="2:7">
      <c r="B173" s="1374" t="s">
        <v>1670</v>
      </c>
      <c r="C173" s="1375"/>
      <c r="D173" s="1375"/>
      <c r="E173" s="694">
        <f>Banco!D236</f>
        <v>0.25</v>
      </c>
      <c r="F173" s="320"/>
      <c r="G173" s="320"/>
    </row>
    <row r="174" spans="2:7" ht="13.5" thickBot="1">
      <c r="B174" s="1376" t="s">
        <v>1671</v>
      </c>
      <c r="C174" s="1377"/>
      <c r="D174" s="1377"/>
      <c r="E174" s="695">
        <f>Banco!D234</f>
        <v>0.2</v>
      </c>
      <c r="F174" s="320"/>
      <c r="G174" s="320"/>
    </row>
    <row r="175" spans="2:7">
      <c r="B175" s="320"/>
      <c r="C175" s="320"/>
      <c r="D175" s="320"/>
      <c r="E175" s="320"/>
      <c r="F175" s="320"/>
      <c r="G175" s="320"/>
    </row>
    <row r="176" spans="2:7" ht="13.5" thickBot="1">
      <c r="B176" s="357" t="s">
        <v>1672</v>
      </c>
      <c r="C176" s="320"/>
      <c r="D176" s="320"/>
      <c r="E176" s="320"/>
      <c r="F176" s="320"/>
      <c r="G176" s="320"/>
    </row>
    <row r="177" spans="2:7" ht="13.5" thickBot="1">
      <c r="B177" s="696"/>
      <c r="C177" s="627" t="s">
        <v>43</v>
      </c>
      <c r="D177" s="627" t="s">
        <v>81</v>
      </c>
      <c r="E177" s="627" t="s">
        <v>80</v>
      </c>
      <c r="F177" s="482" t="s">
        <v>1328</v>
      </c>
      <c r="G177" s="672" t="s">
        <v>26</v>
      </c>
    </row>
    <row r="178" spans="2:7" ht="13.5" thickBot="1">
      <c r="B178" s="634" t="s">
        <v>1673</v>
      </c>
      <c r="C178" s="621">
        <f>G148</f>
        <v>1</v>
      </c>
      <c r="D178" s="697">
        <f>Banco!D162</f>
        <v>238383</v>
      </c>
      <c r="E178" s="698">
        <f>D178*E173</f>
        <v>59595.75</v>
      </c>
      <c r="F178" s="699">
        <f>Banco!D280</f>
        <v>30</v>
      </c>
      <c r="G178" s="427">
        <f>C178*E178/F178</f>
        <v>1986.5250000000001</v>
      </c>
    </row>
    <row r="179" spans="2:7">
      <c r="B179" s="357"/>
      <c r="C179" s="356"/>
      <c r="D179" s="700"/>
      <c r="E179" s="700"/>
      <c r="F179" s="356"/>
      <c r="G179" s="403"/>
    </row>
    <row r="180" spans="2:7" ht="13.5" thickBot="1">
      <c r="B180" s="357" t="s">
        <v>636</v>
      </c>
      <c r="C180" s="320"/>
      <c r="D180" s="320"/>
      <c r="E180" s="320"/>
      <c r="F180" s="320"/>
      <c r="G180" s="320"/>
    </row>
    <row r="181" spans="2:7" ht="13.5" thickBot="1">
      <c r="B181" s="696"/>
      <c r="C181" s="627" t="s">
        <v>43</v>
      </c>
      <c r="D181" s="627" t="s">
        <v>81</v>
      </c>
      <c r="E181" s="627" t="s">
        <v>80</v>
      </c>
      <c r="F181" s="482" t="s">
        <v>1328</v>
      </c>
      <c r="G181" s="672" t="s">
        <v>26</v>
      </c>
    </row>
    <row r="182" spans="2:7" ht="13.5" thickBot="1">
      <c r="B182" s="634" t="s">
        <v>1674</v>
      </c>
      <c r="C182" s="621">
        <f>C178</f>
        <v>1</v>
      </c>
      <c r="D182" s="697">
        <f>Banco!D149+Banco!D144</f>
        <v>22000</v>
      </c>
      <c r="E182" s="698">
        <f>D182*E174</f>
        <v>4400</v>
      </c>
      <c r="F182" s="699">
        <f>F178</f>
        <v>30</v>
      </c>
      <c r="G182" s="427">
        <f>C182*E182/F182</f>
        <v>146.66666666666666</v>
      </c>
    </row>
    <row r="183" spans="2:7">
      <c r="B183" s="357"/>
      <c r="C183" s="356"/>
      <c r="D183" s="700"/>
      <c r="E183" s="700"/>
      <c r="F183" s="356"/>
      <c r="G183" s="403"/>
    </row>
    <row r="184" spans="2:7">
      <c r="B184" s="357" t="s">
        <v>53</v>
      </c>
      <c r="C184" s="320"/>
      <c r="D184" s="320"/>
      <c r="E184" s="320"/>
      <c r="F184" s="320"/>
      <c r="G184" s="320"/>
    </row>
    <row r="185" spans="2:7" ht="13.5" thickBot="1">
      <c r="B185" s="357"/>
      <c r="C185" s="320"/>
      <c r="D185" s="320"/>
      <c r="E185" s="320"/>
      <c r="F185" s="320"/>
      <c r="G185" s="320"/>
    </row>
    <row r="186" spans="2:7">
      <c r="B186" s="1374" t="s">
        <v>1670</v>
      </c>
      <c r="C186" s="1375"/>
      <c r="D186" s="1375"/>
      <c r="E186" s="694">
        <f>1-Banco!F163</f>
        <v>0.37</v>
      </c>
      <c r="F186" s="320"/>
      <c r="G186" s="320"/>
    </row>
    <row r="187" spans="2:7" ht="13.5" thickBot="1">
      <c r="B187" s="1376" t="s">
        <v>635</v>
      </c>
      <c r="C187" s="1377"/>
      <c r="D187" s="1377"/>
      <c r="E187" s="695">
        <f>1-Banco!F146</f>
        <v>0.35</v>
      </c>
      <c r="F187" s="320"/>
      <c r="G187" s="320"/>
    </row>
    <row r="188" spans="2:7">
      <c r="B188" s="357"/>
      <c r="C188" s="320"/>
      <c r="D188" s="320"/>
      <c r="E188" s="320"/>
      <c r="F188" s="320"/>
      <c r="G188" s="320"/>
    </row>
    <row r="189" spans="2:7" ht="13.5" thickBot="1">
      <c r="B189" s="357" t="s">
        <v>1747</v>
      </c>
      <c r="C189" s="320"/>
      <c r="D189" s="320"/>
      <c r="E189" s="320"/>
      <c r="F189" s="320"/>
      <c r="G189" s="320"/>
    </row>
    <row r="190" spans="2:7" ht="13.5" thickBot="1">
      <c r="B190" s="696"/>
      <c r="C190" s="627" t="s">
        <v>43</v>
      </c>
      <c r="D190" s="627" t="s">
        <v>81</v>
      </c>
      <c r="E190" s="627" t="s">
        <v>1036</v>
      </c>
      <c r="F190" s="482" t="s">
        <v>1328</v>
      </c>
      <c r="G190" s="672" t="s">
        <v>26</v>
      </c>
    </row>
    <row r="191" spans="2:7" ht="13.5" thickBot="1">
      <c r="B191" s="634" t="s">
        <v>1748</v>
      </c>
      <c r="C191" s="701">
        <f>G148</f>
        <v>1</v>
      </c>
      <c r="D191" s="697">
        <f>D178</f>
        <v>238383</v>
      </c>
      <c r="E191" s="698">
        <f>D191*E186</f>
        <v>88201.709999999992</v>
      </c>
      <c r="F191" s="699">
        <f>F178</f>
        <v>30</v>
      </c>
      <c r="G191" s="427">
        <f>C191*E191/F191</f>
        <v>2940.0569999999998</v>
      </c>
    </row>
    <row r="192" spans="2:7">
      <c r="B192" s="357"/>
      <c r="C192" s="356"/>
      <c r="D192" s="700"/>
      <c r="E192" s="700"/>
      <c r="F192" s="356"/>
      <c r="G192" s="403"/>
    </row>
    <row r="193" spans="2:8" ht="13.5" thickBot="1">
      <c r="B193" s="357" t="s">
        <v>637</v>
      </c>
      <c r="C193" s="320"/>
      <c r="D193" s="320"/>
      <c r="E193" s="320"/>
      <c r="F193" s="320"/>
      <c r="G193" s="320"/>
    </row>
    <row r="194" spans="2:8" ht="13.5" thickBot="1">
      <c r="B194" s="696"/>
      <c r="C194" s="627" t="s">
        <v>43</v>
      </c>
      <c r="D194" s="627" t="s">
        <v>81</v>
      </c>
      <c r="E194" s="627" t="s">
        <v>1036</v>
      </c>
      <c r="F194" s="482" t="s">
        <v>1328</v>
      </c>
      <c r="G194" s="672" t="s">
        <v>26</v>
      </c>
    </row>
    <row r="195" spans="2:8" ht="13.5" thickBot="1">
      <c r="B195" s="634" t="s">
        <v>1127</v>
      </c>
      <c r="C195" s="621">
        <f>C191</f>
        <v>1</v>
      </c>
      <c r="D195" s="697">
        <f>D182</f>
        <v>22000</v>
      </c>
      <c r="E195" s="698">
        <f>D195*E187</f>
        <v>7699.9999999999991</v>
      </c>
      <c r="F195" s="699">
        <f>F191</f>
        <v>30</v>
      </c>
      <c r="G195" s="427">
        <f>C195*E195/F195</f>
        <v>256.66666666666663</v>
      </c>
    </row>
    <row r="196" spans="2:8">
      <c r="B196" s="357"/>
      <c r="C196" s="647"/>
      <c r="D196" s="700"/>
      <c r="E196" s="894"/>
      <c r="F196" s="895"/>
      <c r="G196" s="401"/>
    </row>
    <row r="197" spans="2:8">
      <c r="B197" s="357"/>
      <c r="C197" s="647"/>
      <c r="D197" s="700"/>
      <c r="E197" s="894"/>
      <c r="F197" s="895"/>
      <c r="G197" s="401"/>
    </row>
    <row r="198" spans="2:8" ht="13.5" thickBot="1">
      <c r="B198" s="383" t="s">
        <v>970</v>
      </c>
      <c r="C198" s="320"/>
      <c r="D198" s="320"/>
      <c r="E198" s="320"/>
      <c r="F198" s="895"/>
      <c r="G198" s="401"/>
      <c r="H198" s="169"/>
    </row>
    <row r="199" spans="2:8" ht="15" customHeight="1" thickBot="1">
      <c r="B199" s="615" t="s">
        <v>28</v>
      </c>
      <c r="C199" s="617" t="s">
        <v>79</v>
      </c>
      <c r="D199" s="320"/>
      <c r="E199" s="320"/>
      <c r="F199" s="895"/>
      <c r="G199" s="401"/>
      <c r="H199" s="169"/>
    </row>
    <row r="200" spans="2:8">
      <c r="B200" s="599" t="s">
        <v>54</v>
      </c>
      <c r="C200" s="687">
        <f>Banco!D269*D178</f>
        <v>2383.83</v>
      </c>
      <c r="D200" s="320"/>
      <c r="E200" s="320"/>
      <c r="F200" s="895"/>
      <c r="G200" s="401"/>
    </row>
    <row r="201" spans="2:8">
      <c r="B201" s="602" t="s">
        <v>55</v>
      </c>
      <c r="C201" s="688">
        <f>Banco!D267</f>
        <v>5.78</v>
      </c>
      <c r="D201" s="320"/>
      <c r="E201" s="320"/>
      <c r="F201" s="895"/>
      <c r="G201" s="401"/>
    </row>
    <row r="202" spans="2:8" ht="13.5" thickBot="1">
      <c r="B202" s="602" t="s">
        <v>56</v>
      </c>
      <c r="C202" s="688">
        <f>D178*Banco!D272</f>
        <v>3575.7449999999999</v>
      </c>
      <c r="D202" s="320"/>
      <c r="E202" s="320"/>
      <c r="F202" s="895"/>
      <c r="G202" s="401"/>
    </row>
    <row r="203" spans="2:8" ht="13.5" thickBot="1">
      <c r="B203" s="602" t="s">
        <v>85</v>
      </c>
      <c r="C203" s="688">
        <f>SUM(C200:C202)</f>
        <v>5965.3549999999996</v>
      </c>
      <c r="D203" s="693" t="s">
        <v>26</v>
      </c>
      <c r="E203" s="320"/>
      <c r="F203" s="895"/>
      <c r="G203" s="401"/>
    </row>
    <row r="204" spans="2:8" ht="13.5" thickBot="1">
      <c r="B204" s="608" t="s">
        <v>86</v>
      </c>
      <c r="C204" s="702">
        <f>C203/12</f>
        <v>497.11291666666665</v>
      </c>
      <c r="D204" s="703">
        <f>G148*C204</f>
        <v>497.11291666666665</v>
      </c>
      <c r="E204" s="320"/>
      <c r="F204" s="895"/>
      <c r="G204" s="401"/>
    </row>
    <row r="205" spans="2:8">
      <c r="B205" s="357"/>
      <c r="C205" s="700"/>
      <c r="D205" s="852"/>
      <c r="E205" s="320"/>
      <c r="F205" s="895"/>
      <c r="G205" s="401"/>
    </row>
    <row r="206" spans="2:8" ht="13.5" thickBot="1">
      <c r="B206" s="357" t="s">
        <v>971</v>
      </c>
      <c r="C206" s="320"/>
      <c r="D206" s="320"/>
      <c r="E206" s="415"/>
      <c r="F206" s="895"/>
      <c r="G206" s="401"/>
    </row>
    <row r="207" spans="2:8" ht="13.5" thickBot="1">
      <c r="B207" s="670"/>
      <c r="C207" s="722" t="s">
        <v>442</v>
      </c>
      <c r="D207" s="627" t="s">
        <v>81</v>
      </c>
      <c r="E207" s="672" t="s">
        <v>26</v>
      </c>
      <c r="F207" s="895"/>
      <c r="G207" s="401"/>
    </row>
    <row r="208" spans="2:8" ht="13.5" thickBot="1">
      <c r="B208" s="673" t="s">
        <v>441</v>
      </c>
      <c r="C208" s="674">
        <f>G148</f>
        <v>1</v>
      </c>
      <c r="D208" s="704">
        <f>Banco!D274</f>
        <v>160</v>
      </c>
      <c r="E208" s="661">
        <f>C208*D208</f>
        <v>160</v>
      </c>
      <c r="F208" s="895"/>
      <c r="G208" s="401"/>
    </row>
    <row r="209" spans="2:7" ht="13.5" thickBot="1">
      <c r="B209" s="357"/>
      <c r="C209" s="647"/>
      <c r="D209" s="700"/>
      <c r="E209" s="894"/>
      <c r="F209" s="895"/>
      <c r="G209" s="401"/>
    </row>
    <row r="210" spans="2:7" ht="13.5" thickBot="1">
      <c r="B210" s="320"/>
      <c r="C210" s="320"/>
      <c r="D210" s="320"/>
      <c r="E210" s="320"/>
      <c r="F210" s="320"/>
      <c r="G210" s="693" t="s">
        <v>26</v>
      </c>
    </row>
    <row r="211" spans="2:7" ht="13.5" thickBot="1">
      <c r="B211" s="1371" t="s">
        <v>1749</v>
      </c>
      <c r="C211" s="1372"/>
      <c r="D211" s="1372"/>
      <c r="E211" s="1372"/>
      <c r="F211" s="1372"/>
      <c r="G211" s="427">
        <f>D204+E208+G195+G191+G182+G178+E169+E158+F154+F150</f>
        <v>7945.598508561643</v>
      </c>
    </row>
    <row r="212" spans="2:7">
      <c r="B212" s="357"/>
      <c r="C212" s="356"/>
      <c r="D212" s="356"/>
      <c r="E212" s="356"/>
      <c r="F212" s="356"/>
      <c r="G212" s="395"/>
    </row>
    <row r="213" spans="2:7">
      <c r="B213" s="335" t="s">
        <v>1782</v>
      </c>
      <c r="C213" s="705"/>
      <c r="D213" s="705"/>
      <c r="E213" s="705"/>
      <c r="F213" s="705"/>
      <c r="G213" s="401"/>
    </row>
    <row r="214" spans="2:7" ht="13.5" thickBot="1">
      <c r="B214" s="705"/>
      <c r="C214" s="705"/>
      <c r="D214" s="705"/>
      <c r="E214" s="705"/>
      <c r="F214" s="705"/>
      <c r="G214" s="401"/>
    </row>
    <row r="215" spans="2:7" ht="13.5" thickBot="1">
      <c r="B215" s="745"/>
      <c r="C215" s="319"/>
      <c r="D215" s="319"/>
      <c r="E215" s="803" t="s">
        <v>825</v>
      </c>
      <c r="F215" s="804"/>
      <c r="G215" s="196">
        <f>'Dimens areas verdes'!D525</f>
        <v>95</v>
      </c>
    </row>
    <row r="216" spans="2:7" ht="13.5" thickBot="1">
      <c r="B216" s="805" t="s">
        <v>82</v>
      </c>
      <c r="C216" s="319"/>
      <c r="D216" s="319"/>
      <c r="E216" s="856" t="s">
        <v>863</v>
      </c>
      <c r="F216" s="807"/>
      <c r="G216" s="293">
        <f>'Dimens areas verdes'!D524</f>
        <v>1</v>
      </c>
    </row>
    <row r="217" spans="2:7" ht="13.5" thickBot="1">
      <c r="B217" s="808"/>
      <c r="C217" s="871" t="s">
        <v>448</v>
      </c>
      <c r="D217" s="809" t="s">
        <v>40</v>
      </c>
      <c r="E217" s="809" t="s">
        <v>1587</v>
      </c>
      <c r="F217" s="810" t="s">
        <v>26</v>
      </c>
      <c r="G217" s="807"/>
    </row>
    <row r="218" spans="2:7" ht="13.5" thickBot="1">
      <c r="B218" s="811" t="s">
        <v>110</v>
      </c>
      <c r="C218" s="812">
        <f>G215</f>
        <v>95</v>
      </c>
      <c r="D218" s="740">
        <f>Banco!D47</f>
        <v>5.49</v>
      </c>
      <c r="E218" s="813">
        <f>Banco!D225</f>
        <v>0.37524999999999997</v>
      </c>
      <c r="F218" s="814">
        <f>C218*D218*E218</f>
        <v>195.71163750000002</v>
      </c>
      <c r="G218" s="807"/>
    </row>
    <row r="219" spans="2:7">
      <c r="B219" s="319"/>
      <c r="C219" s="319"/>
      <c r="D219" s="319"/>
      <c r="E219" s="319"/>
      <c r="F219" s="319"/>
      <c r="G219" s="319"/>
    </row>
    <row r="220" spans="2:7" ht="13.5" thickBot="1">
      <c r="B220" s="829" t="s">
        <v>83</v>
      </c>
      <c r="C220" s="319"/>
      <c r="D220" s="319"/>
      <c r="E220" s="319"/>
      <c r="F220" s="319"/>
      <c r="G220" s="319"/>
    </row>
    <row r="221" spans="2:7" ht="13.5" thickBot="1">
      <c r="B221" s="815" t="s">
        <v>1588</v>
      </c>
      <c r="C221" s="1073" t="s">
        <v>1589</v>
      </c>
      <c r="D221" s="809" t="s">
        <v>40</v>
      </c>
      <c r="E221" s="1074" t="s">
        <v>1590</v>
      </c>
      <c r="F221" s="810" t="s">
        <v>26</v>
      </c>
      <c r="G221" s="319"/>
    </row>
    <row r="222" spans="2:7" ht="13.5" thickBot="1">
      <c r="B222" s="818" t="s">
        <v>105</v>
      </c>
      <c r="C222" s="753">
        <f>C218*E218</f>
        <v>35.64875</v>
      </c>
      <c r="D222" s="753">
        <f>Banco!D68</f>
        <v>28</v>
      </c>
      <c r="E222" s="1075">
        <f>Banco!D231</f>
        <v>0.03</v>
      </c>
      <c r="F222" s="814">
        <f>C222*D222*E222</f>
        <v>29.944949999999999</v>
      </c>
      <c r="G222" s="319"/>
    </row>
    <row r="223" spans="2:7">
      <c r="B223" s="705"/>
      <c r="C223" s="705"/>
      <c r="D223" s="705"/>
      <c r="E223" s="705"/>
      <c r="F223" s="705"/>
      <c r="G223" s="401"/>
    </row>
    <row r="224" spans="2:7">
      <c r="B224" s="357" t="s">
        <v>1644</v>
      </c>
      <c r="C224" s="320"/>
      <c r="D224" s="320"/>
      <c r="E224" s="320"/>
      <c r="F224" s="320"/>
      <c r="G224" s="320"/>
    </row>
    <row r="225" spans="2:7" ht="13.5" thickBot="1">
      <c r="B225" s="320"/>
      <c r="C225" s="320"/>
      <c r="D225" s="320"/>
      <c r="E225" s="320"/>
      <c r="F225" s="320"/>
      <c r="G225" s="320"/>
    </row>
    <row r="226" spans="2:7" ht="13.5" thickBot="1">
      <c r="B226" s="1369" t="s">
        <v>775</v>
      </c>
      <c r="C226" s="1370"/>
      <c r="D226" s="1370"/>
      <c r="E226" s="708">
        <f>Banco!D237</f>
        <v>0.25</v>
      </c>
      <c r="F226" s="320"/>
      <c r="G226" s="320"/>
    </row>
    <row r="227" spans="2:7">
      <c r="B227" s="320"/>
      <c r="C227" s="320"/>
      <c r="D227" s="320"/>
      <c r="E227" s="320"/>
      <c r="F227" s="320"/>
      <c r="G227" s="320"/>
    </row>
    <row r="228" spans="2:7" ht="13.5" thickBot="1">
      <c r="B228" s="357" t="s">
        <v>776</v>
      </c>
      <c r="C228" s="320"/>
      <c r="D228" s="320"/>
      <c r="E228" s="320"/>
      <c r="F228" s="320"/>
      <c r="G228" s="320"/>
    </row>
    <row r="229" spans="2:7" ht="13.5" thickBot="1">
      <c r="B229" s="696"/>
      <c r="C229" s="627" t="s">
        <v>43</v>
      </c>
      <c r="D229" s="627" t="s">
        <v>81</v>
      </c>
      <c r="E229" s="627" t="s">
        <v>80</v>
      </c>
      <c r="F229" s="482" t="s">
        <v>1328</v>
      </c>
      <c r="G229" s="672" t="s">
        <v>26</v>
      </c>
    </row>
    <row r="230" spans="2:7" ht="13.5" thickBot="1">
      <c r="B230" s="634" t="s">
        <v>1134</v>
      </c>
      <c r="C230" s="960">
        <f>G216</f>
        <v>1</v>
      </c>
      <c r="D230" s="697">
        <f>Banco!D171</f>
        <v>2249.9</v>
      </c>
      <c r="E230" s="698">
        <f>D230*E226</f>
        <v>562.47500000000002</v>
      </c>
      <c r="F230" s="699">
        <f>Banco!D280</f>
        <v>30</v>
      </c>
      <c r="G230" s="427">
        <f>C230*E230/F230</f>
        <v>18.749166666666667</v>
      </c>
    </row>
    <row r="231" spans="2:7">
      <c r="B231" s="357"/>
      <c r="C231" s="356"/>
      <c r="D231" s="700"/>
      <c r="E231" s="700"/>
      <c r="F231" s="356"/>
      <c r="G231" s="403"/>
    </row>
    <row r="232" spans="2:7">
      <c r="B232" s="357" t="s">
        <v>1646</v>
      </c>
      <c r="C232" s="320"/>
      <c r="D232" s="320"/>
      <c r="E232" s="320"/>
      <c r="F232" s="320"/>
      <c r="G232" s="320"/>
    </row>
    <row r="233" spans="2:7" ht="13.5" thickBot="1">
      <c r="B233" s="357"/>
      <c r="C233" s="320"/>
      <c r="D233" s="320"/>
      <c r="E233" s="320"/>
      <c r="F233" s="320"/>
      <c r="G233" s="320"/>
    </row>
    <row r="234" spans="2:7" ht="13.5" thickBot="1">
      <c r="B234" s="1369" t="s">
        <v>777</v>
      </c>
      <c r="C234" s="1370"/>
      <c r="D234" s="1370"/>
      <c r="E234" s="708">
        <f>1-Banco!F171</f>
        <v>0.75</v>
      </c>
      <c r="F234" s="320"/>
      <c r="G234" s="320"/>
    </row>
    <row r="235" spans="2:7">
      <c r="B235" s="357"/>
      <c r="C235" s="320"/>
      <c r="D235" s="320"/>
      <c r="E235" s="320"/>
      <c r="F235" s="320"/>
      <c r="G235" s="320"/>
    </row>
    <row r="236" spans="2:7" ht="13.5" thickBot="1">
      <c r="B236" s="357" t="s">
        <v>778</v>
      </c>
      <c r="C236" s="320"/>
      <c r="D236" s="320"/>
      <c r="E236" s="320"/>
      <c r="F236" s="320"/>
      <c r="G236" s="320"/>
    </row>
    <row r="237" spans="2:7" ht="13.5" thickBot="1">
      <c r="B237" s="696"/>
      <c r="C237" s="627" t="s">
        <v>43</v>
      </c>
      <c r="D237" s="627" t="s">
        <v>81</v>
      </c>
      <c r="E237" s="627" t="s">
        <v>1036</v>
      </c>
      <c r="F237" s="482" t="s">
        <v>1328</v>
      </c>
      <c r="G237" s="672" t="s">
        <v>26</v>
      </c>
    </row>
    <row r="238" spans="2:7" ht="13.5" thickBot="1">
      <c r="B238" s="634" t="s">
        <v>1135</v>
      </c>
      <c r="C238" s="701">
        <f>C230</f>
        <v>1</v>
      </c>
      <c r="D238" s="697">
        <f>D230</f>
        <v>2249.9</v>
      </c>
      <c r="E238" s="698">
        <f>D238*E234</f>
        <v>1687.4250000000002</v>
      </c>
      <c r="F238" s="699">
        <f>F230</f>
        <v>30</v>
      </c>
      <c r="G238" s="427">
        <f>C238*E238/F238</f>
        <v>56.247500000000009</v>
      </c>
    </row>
    <row r="239" spans="2:7" ht="13.5" thickBot="1">
      <c r="B239" s="357"/>
      <c r="C239" s="893"/>
      <c r="D239" s="700"/>
      <c r="E239" s="894"/>
      <c r="F239" s="895"/>
      <c r="G239" s="401"/>
    </row>
    <row r="240" spans="2:7" ht="13.5" thickBot="1">
      <c r="B240" s="320"/>
      <c r="C240" s="320"/>
      <c r="D240" s="320"/>
      <c r="E240" s="320"/>
      <c r="F240" s="320"/>
      <c r="G240" s="693" t="s">
        <v>26</v>
      </c>
    </row>
    <row r="241" spans="2:7" ht="13.5" thickBot="1">
      <c r="B241" s="1371" t="s">
        <v>1783</v>
      </c>
      <c r="C241" s="1372"/>
      <c r="D241" s="1372"/>
      <c r="E241" s="1372"/>
      <c r="F241" s="1373"/>
      <c r="G241" s="710">
        <f>F218+F222+G238+G230</f>
        <v>300.65325416666673</v>
      </c>
    </row>
    <row r="242" spans="2:7">
      <c r="B242" s="357"/>
      <c r="C242" s="356"/>
      <c r="D242" s="356"/>
      <c r="E242" s="356"/>
      <c r="F242" s="356"/>
      <c r="G242" s="395"/>
    </row>
    <row r="243" spans="2:7">
      <c r="B243" s="335" t="s">
        <v>1784</v>
      </c>
      <c r="C243" s="320"/>
      <c r="D243" s="320"/>
      <c r="E243" s="415"/>
      <c r="F243" s="356"/>
      <c r="G243" s="666"/>
    </row>
    <row r="244" spans="2:7" ht="13.5" thickBot="1">
      <c r="B244" s="335"/>
      <c r="C244" s="320"/>
      <c r="D244" s="320"/>
      <c r="E244" s="415"/>
      <c r="F244" s="356"/>
      <c r="G244" s="666"/>
    </row>
    <row r="245" spans="2:7" ht="13.5" thickBot="1">
      <c r="B245" s="745"/>
      <c r="C245" s="319"/>
      <c r="D245" s="319"/>
      <c r="E245" s="803" t="s">
        <v>825</v>
      </c>
      <c r="F245" s="804"/>
      <c r="G245" s="196">
        <f>'Dimens areas verdes'!D522</f>
        <v>95</v>
      </c>
    </row>
    <row r="246" spans="2:7" ht="13.5" thickBot="1">
      <c r="B246" s="805" t="s">
        <v>831</v>
      </c>
      <c r="C246" s="319"/>
      <c r="D246" s="319"/>
      <c r="E246" s="856" t="s">
        <v>1640</v>
      </c>
      <c r="F246" s="807"/>
      <c r="G246" s="293">
        <f>'Dimens areas verdes'!D521</f>
        <v>1</v>
      </c>
    </row>
    <row r="247" spans="2:7" ht="13.5" thickBot="1">
      <c r="B247" s="808"/>
      <c r="C247" s="871" t="s">
        <v>448</v>
      </c>
      <c r="D247" s="809" t="s">
        <v>40</v>
      </c>
      <c r="E247" s="809" t="s">
        <v>1587</v>
      </c>
      <c r="F247" s="810" t="s">
        <v>26</v>
      </c>
      <c r="G247" s="807"/>
    </row>
    <row r="248" spans="2:7" ht="13.5" thickBot="1">
      <c r="B248" s="811" t="s">
        <v>110</v>
      </c>
      <c r="C248" s="812">
        <f>G245</f>
        <v>95</v>
      </c>
      <c r="D248" s="740">
        <f>D218</f>
        <v>5.49</v>
      </c>
      <c r="E248" s="813">
        <f>Banco!D223</f>
        <v>0.63200000000000001</v>
      </c>
      <c r="F248" s="814">
        <f>C248*D248*E248</f>
        <v>329.61960000000005</v>
      </c>
      <c r="G248" s="807"/>
    </row>
    <row r="249" spans="2:7">
      <c r="B249" s="319"/>
      <c r="C249" s="319"/>
      <c r="D249" s="319"/>
      <c r="E249" s="319"/>
      <c r="F249" s="319"/>
      <c r="G249" s="319"/>
    </row>
    <row r="250" spans="2:7" ht="13.5" thickBot="1">
      <c r="B250" s="829" t="s">
        <v>832</v>
      </c>
      <c r="C250" s="319"/>
      <c r="D250" s="319"/>
      <c r="E250" s="319"/>
      <c r="F250" s="319"/>
      <c r="G250" s="319"/>
    </row>
    <row r="251" spans="2:7" ht="13.5" thickBot="1">
      <c r="B251" s="815" t="s">
        <v>1588</v>
      </c>
      <c r="C251" s="1073" t="s">
        <v>1589</v>
      </c>
      <c r="D251" s="809" t="s">
        <v>40</v>
      </c>
      <c r="E251" s="1074" t="s">
        <v>1590</v>
      </c>
      <c r="F251" s="810" t="s">
        <v>26</v>
      </c>
      <c r="G251" s="319"/>
    </row>
    <row r="252" spans="2:7" ht="13.5" thickBot="1">
      <c r="B252" s="818" t="s">
        <v>105</v>
      </c>
      <c r="C252" s="753">
        <f>C248*E248</f>
        <v>60.04</v>
      </c>
      <c r="D252" s="753">
        <f>D222</f>
        <v>28</v>
      </c>
      <c r="E252" s="1075">
        <f>E222</f>
        <v>0.03</v>
      </c>
      <c r="F252" s="814">
        <f>C252*D252*E252</f>
        <v>50.433599999999991</v>
      </c>
      <c r="G252" s="319"/>
    </row>
    <row r="253" spans="2:7">
      <c r="B253" s="335"/>
      <c r="C253" s="320"/>
      <c r="D253" s="320"/>
      <c r="E253" s="415"/>
      <c r="F253" s="356"/>
      <c r="G253" s="666"/>
    </row>
    <row r="254" spans="2:7">
      <c r="B254" s="357" t="s">
        <v>1591</v>
      </c>
      <c r="C254" s="320"/>
      <c r="D254" s="320"/>
      <c r="E254" s="320"/>
      <c r="F254" s="320"/>
      <c r="G254" s="320"/>
    </row>
    <row r="255" spans="2:7" ht="13.5" thickBot="1">
      <c r="B255" s="320"/>
      <c r="C255" s="320"/>
      <c r="D255" s="320"/>
      <c r="E255" s="320"/>
      <c r="F255" s="320"/>
      <c r="G255" s="320"/>
    </row>
    <row r="256" spans="2:7">
      <c r="B256" s="1374" t="s">
        <v>689</v>
      </c>
      <c r="C256" s="1375"/>
      <c r="D256" s="1375"/>
      <c r="E256" s="694">
        <f>Banco!D237</f>
        <v>0.25</v>
      </c>
      <c r="F256" s="320"/>
      <c r="G256" s="320"/>
    </row>
    <row r="257" spans="2:7">
      <c r="B257" s="320"/>
      <c r="C257" s="320"/>
      <c r="D257" s="320"/>
      <c r="E257" s="320"/>
      <c r="F257" s="320"/>
      <c r="G257" s="320"/>
    </row>
    <row r="258" spans="2:7" ht="13.5" thickBot="1">
      <c r="B258" s="357" t="s">
        <v>1785</v>
      </c>
      <c r="C258" s="320"/>
      <c r="D258" s="320"/>
      <c r="E258" s="320"/>
      <c r="F258" s="320"/>
      <c r="G258" s="320"/>
    </row>
    <row r="259" spans="2:7" ht="13.5" thickBot="1">
      <c r="B259" s="696"/>
      <c r="C259" s="627" t="s">
        <v>43</v>
      </c>
      <c r="D259" s="627" t="s">
        <v>81</v>
      </c>
      <c r="E259" s="627" t="s">
        <v>80</v>
      </c>
      <c r="F259" s="482" t="s">
        <v>1328</v>
      </c>
      <c r="G259" s="672" t="s">
        <v>26</v>
      </c>
    </row>
    <row r="260" spans="2:7" ht="13.5" thickBot="1">
      <c r="B260" s="634" t="s">
        <v>1151</v>
      </c>
      <c r="C260" s="960">
        <f>G246</f>
        <v>1</v>
      </c>
      <c r="D260" s="697">
        <f>Banco!D181</f>
        <v>2063.6799999999998</v>
      </c>
      <c r="E260" s="698">
        <f>D260*E256</f>
        <v>515.91999999999996</v>
      </c>
      <c r="F260" s="699">
        <f>F230</f>
        <v>30</v>
      </c>
      <c r="G260" s="427">
        <f>C260*E260/F260</f>
        <v>17.197333333333333</v>
      </c>
    </row>
    <row r="261" spans="2:7">
      <c r="B261" s="357"/>
      <c r="C261" s="356"/>
      <c r="D261" s="700"/>
      <c r="E261" s="700"/>
      <c r="F261" s="356"/>
      <c r="G261" s="403"/>
    </row>
    <row r="262" spans="2:7">
      <c r="B262" s="357" t="s">
        <v>1592</v>
      </c>
      <c r="C262" s="320"/>
      <c r="D262" s="320"/>
      <c r="E262" s="320"/>
      <c r="F262" s="320"/>
      <c r="G262" s="320"/>
    </row>
    <row r="263" spans="2:7" ht="13.5" thickBot="1">
      <c r="B263" s="357"/>
      <c r="C263" s="320"/>
      <c r="D263" s="320"/>
      <c r="E263" s="320"/>
      <c r="F263" s="320"/>
      <c r="G263" s="320"/>
    </row>
    <row r="264" spans="2:7">
      <c r="B264" s="1374" t="s">
        <v>689</v>
      </c>
      <c r="C264" s="1375"/>
      <c r="D264" s="1375"/>
      <c r="E264" s="694">
        <f>1-Banco!F181</f>
        <v>0.75</v>
      </c>
      <c r="F264" s="320"/>
      <c r="G264" s="320"/>
    </row>
    <row r="265" spans="2:7">
      <c r="B265" s="357"/>
      <c r="C265" s="320"/>
      <c r="D265" s="320"/>
      <c r="E265" s="320"/>
      <c r="F265" s="320"/>
      <c r="G265" s="320"/>
    </row>
    <row r="266" spans="2:7" ht="13.5" thickBot="1">
      <c r="B266" s="357" t="s">
        <v>1786</v>
      </c>
      <c r="C266" s="320"/>
      <c r="D266" s="320"/>
      <c r="E266" s="320"/>
      <c r="F266" s="320"/>
      <c r="G266" s="320"/>
    </row>
    <row r="267" spans="2:7" ht="13.5" thickBot="1">
      <c r="B267" s="696"/>
      <c r="C267" s="627" t="s">
        <v>43</v>
      </c>
      <c r="D267" s="627" t="s">
        <v>81</v>
      </c>
      <c r="E267" s="627" t="s">
        <v>1036</v>
      </c>
      <c r="F267" s="482" t="s">
        <v>1328</v>
      </c>
      <c r="G267" s="672" t="s">
        <v>26</v>
      </c>
    </row>
    <row r="268" spans="2:7" ht="13.5" thickBot="1">
      <c r="B268" s="634" t="s">
        <v>1152</v>
      </c>
      <c r="C268" s="726">
        <f>C260</f>
        <v>1</v>
      </c>
      <c r="D268" s="697">
        <f>D260</f>
        <v>2063.6799999999998</v>
      </c>
      <c r="E268" s="698">
        <f>D268*E264</f>
        <v>1547.7599999999998</v>
      </c>
      <c r="F268" s="699">
        <f>F238</f>
        <v>30</v>
      </c>
      <c r="G268" s="427">
        <f>C268*E268/F268</f>
        <v>51.591999999999992</v>
      </c>
    </row>
    <row r="269" spans="2:7" ht="13.5" thickBot="1">
      <c r="B269" s="357"/>
      <c r="C269" s="356"/>
      <c r="D269" s="700"/>
      <c r="E269" s="700"/>
      <c r="F269" s="356"/>
      <c r="G269" s="403"/>
    </row>
    <row r="270" spans="2:7" ht="13.5" thickBot="1">
      <c r="B270" s="320"/>
      <c r="C270" s="320"/>
      <c r="D270" s="320"/>
      <c r="E270" s="320"/>
      <c r="F270" s="320"/>
      <c r="G270" s="693" t="s">
        <v>26</v>
      </c>
    </row>
    <row r="271" spans="2:7" ht="13.5" thickBot="1">
      <c r="B271" s="1371" t="s">
        <v>1787</v>
      </c>
      <c r="C271" s="1372"/>
      <c r="D271" s="1372"/>
      <c r="E271" s="1372"/>
      <c r="F271" s="1373"/>
      <c r="G271" s="710">
        <f>F248+F252+G260+G268</f>
        <v>448.84253333333339</v>
      </c>
    </row>
    <row r="272" spans="2:7">
      <c r="B272" s="357"/>
      <c r="C272" s="356"/>
      <c r="D272" s="356"/>
      <c r="E272" s="356"/>
      <c r="F272" s="356"/>
      <c r="G272" s="395"/>
    </row>
    <row r="273" spans="2:7" ht="13.5" thickBot="1">
      <c r="B273" s="335" t="s">
        <v>1858</v>
      </c>
      <c r="C273" s="320"/>
      <c r="D273" s="320"/>
      <c r="E273" s="320"/>
      <c r="F273" s="320"/>
      <c r="G273" s="166"/>
    </row>
    <row r="274" spans="2:7">
      <c r="B274" s="335"/>
      <c r="C274" s="320"/>
      <c r="D274" s="320"/>
      <c r="E274" s="353" t="s">
        <v>1014</v>
      </c>
      <c r="F274" s="1251">
        <f>'Dimens areas verdes'!D527</f>
        <v>0.2</v>
      </c>
      <c r="G274" s="166"/>
    </row>
    <row r="275" spans="2:7" ht="13.5" thickBot="1">
      <c r="B275" s="357" t="s">
        <v>1585</v>
      </c>
      <c r="C275" s="320"/>
      <c r="D275" s="320"/>
      <c r="E275" s="358" t="s">
        <v>1015</v>
      </c>
      <c r="F275" s="369">
        <f>'Dimens areas verdes'!D530</f>
        <v>302.40000000000003</v>
      </c>
      <c r="G275" s="166"/>
    </row>
    <row r="276" spans="2:7">
      <c r="B276" s="362" t="s">
        <v>1016</v>
      </c>
      <c r="C276" s="363" t="s">
        <v>1017</v>
      </c>
      <c r="D276" s="364" t="s">
        <v>1018</v>
      </c>
      <c r="E276" s="364" t="s">
        <v>1019</v>
      </c>
      <c r="F276" s="365" t="s">
        <v>26</v>
      </c>
      <c r="G276" s="166"/>
    </row>
    <row r="277" spans="2:7" ht="13.5" thickBot="1">
      <c r="B277" s="366" t="s">
        <v>110</v>
      </c>
      <c r="C277" s="367">
        <f>F275</f>
        <v>302.40000000000003</v>
      </c>
      <c r="D277" s="368">
        <f>'Irrigação Diurno'!D152</f>
        <v>5.49</v>
      </c>
      <c r="E277" s="369">
        <f>'Irrigação Diurno'!E152</f>
        <v>6</v>
      </c>
      <c r="F277" s="413">
        <f>C277*D277/E277</f>
        <v>276.69600000000003</v>
      </c>
      <c r="G277" s="166"/>
    </row>
    <row r="278" spans="2:7">
      <c r="B278" s="320"/>
      <c r="C278" s="320"/>
      <c r="D278" s="320"/>
      <c r="E278" s="320"/>
      <c r="F278" s="320"/>
      <c r="G278" s="166"/>
    </row>
    <row r="279" spans="2:7" ht="13.5" thickBot="1">
      <c r="B279" s="357" t="s">
        <v>1586</v>
      </c>
      <c r="C279" s="320"/>
      <c r="D279" s="320"/>
      <c r="E279" s="320"/>
      <c r="F279" s="320"/>
      <c r="G279" s="166"/>
    </row>
    <row r="280" spans="2:7">
      <c r="B280" s="371" t="s">
        <v>1020</v>
      </c>
      <c r="C280" s="372"/>
      <c r="D280" s="373"/>
      <c r="E280" s="374">
        <f>'Irrigação Diurno'!E155</f>
        <v>0.08</v>
      </c>
      <c r="F280" s="375" t="s">
        <v>26</v>
      </c>
      <c r="G280" s="166"/>
    </row>
    <row r="281" spans="2:7" ht="13.5" thickBot="1">
      <c r="B281" s="377" t="s">
        <v>105</v>
      </c>
      <c r="C281" s="378"/>
      <c r="D281" s="378"/>
      <c r="E281" s="378"/>
      <c r="F281" s="342">
        <f>F277*E280</f>
        <v>22.135680000000004</v>
      </c>
      <c r="G281" s="166"/>
    </row>
    <row r="282" spans="2:7">
      <c r="B282" s="357"/>
      <c r="C282" s="356"/>
      <c r="D282" s="356"/>
      <c r="E282" s="356"/>
      <c r="F282" s="356"/>
      <c r="G282" s="166"/>
    </row>
    <row r="283" spans="2:7" ht="13.5" thickBot="1">
      <c r="B283" s="357" t="s">
        <v>1859</v>
      </c>
      <c r="C283" s="320"/>
      <c r="D283" s="320"/>
      <c r="E283" s="320"/>
      <c r="F283" s="356"/>
      <c r="G283" s="166"/>
    </row>
    <row r="284" spans="2:7">
      <c r="B284" s="362" t="s">
        <v>1021</v>
      </c>
      <c r="C284" s="379" t="s">
        <v>45</v>
      </c>
      <c r="D284" s="337" t="s">
        <v>32</v>
      </c>
      <c r="E284" s="338" t="s">
        <v>26</v>
      </c>
      <c r="F284" s="320"/>
      <c r="G284" s="166"/>
    </row>
    <row r="285" spans="2:7" ht="13.5" thickBot="1">
      <c r="B285" s="366" t="s">
        <v>109</v>
      </c>
      <c r="C285" s="1252">
        <f>F274*'Dimens areas verdes'!D121</f>
        <v>1.6</v>
      </c>
      <c r="D285" s="381">
        <f>Banco!D185</f>
        <v>35</v>
      </c>
      <c r="E285" s="342">
        <f>C285*D285</f>
        <v>56</v>
      </c>
      <c r="F285" s="382"/>
      <c r="G285" s="166"/>
    </row>
    <row r="286" spans="2:7">
      <c r="B286" s="357"/>
      <c r="C286" s="356"/>
      <c r="D286" s="356"/>
      <c r="E286" s="356"/>
      <c r="F286" s="356"/>
      <c r="G286" s="166"/>
    </row>
    <row r="287" spans="2:7" ht="13.5" thickBot="1">
      <c r="B287" s="383" t="s">
        <v>1860</v>
      </c>
      <c r="C287" s="335"/>
      <c r="D287" s="335"/>
      <c r="E287" s="335"/>
      <c r="F287" s="320"/>
      <c r="G287" s="166"/>
    </row>
    <row r="288" spans="2:7">
      <c r="B288" s="336" t="s">
        <v>28</v>
      </c>
      <c r="C288" s="337" t="s">
        <v>50</v>
      </c>
      <c r="D288" s="337" t="s">
        <v>32</v>
      </c>
      <c r="E288" s="338" t="s">
        <v>76</v>
      </c>
      <c r="F288" s="320"/>
      <c r="G288" s="166"/>
    </row>
    <row r="289" spans="2:7">
      <c r="B289" s="334" t="s">
        <v>47</v>
      </c>
      <c r="C289" s="384">
        <v>4</v>
      </c>
      <c r="D289" s="385">
        <f>Banco!D110</f>
        <v>482.9</v>
      </c>
      <c r="E289" s="386">
        <f>D289*C289</f>
        <v>1931.6</v>
      </c>
      <c r="F289" s="356"/>
      <c r="G289" s="166"/>
    </row>
    <row r="290" spans="2:7" ht="13.5" thickBot="1">
      <c r="B290" s="389" t="s">
        <v>106</v>
      </c>
      <c r="C290" s="390"/>
      <c r="D290" s="390"/>
      <c r="E290" s="391">
        <f>SUM(E289:E289)</f>
        <v>1931.6</v>
      </c>
      <c r="F290" s="320"/>
      <c r="G290" s="166"/>
    </row>
    <row r="291" spans="2:7" ht="13.5" thickBot="1">
      <c r="B291" s="320"/>
      <c r="C291" s="320"/>
      <c r="D291" s="320"/>
      <c r="E291" s="320"/>
      <c r="F291" s="320"/>
      <c r="G291" s="166"/>
    </row>
    <row r="292" spans="2:7" ht="13.5" thickBot="1">
      <c r="B292" s="392" t="s">
        <v>108</v>
      </c>
      <c r="C292" s="393"/>
      <c r="D292" s="393"/>
      <c r="E292" s="394">
        <f>Banco!D250</f>
        <v>50000</v>
      </c>
      <c r="F292" s="320"/>
      <c r="G292" s="166"/>
    </row>
    <row r="293" spans="2:7" ht="13.5" thickBot="1">
      <c r="B293" s="357"/>
      <c r="C293" s="356"/>
      <c r="D293" s="356"/>
      <c r="E293" s="395"/>
      <c r="F293" s="320"/>
      <c r="G293" s="166"/>
    </row>
    <row r="294" spans="2:7" ht="13.5" thickBot="1">
      <c r="B294" s="320"/>
      <c r="C294" s="320"/>
      <c r="D294" s="320"/>
      <c r="E294" s="396" t="s">
        <v>26</v>
      </c>
      <c r="F294" s="320"/>
      <c r="G294" s="166"/>
    </row>
    <row r="295" spans="2:7" ht="13.5" thickBot="1">
      <c r="B295" s="392" t="s">
        <v>107</v>
      </c>
      <c r="C295" s="393"/>
      <c r="D295" s="393"/>
      <c r="E295" s="342">
        <f>(E290*C277)/E292</f>
        <v>11.682316800000002</v>
      </c>
      <c r="F295" s="320"/>
      <c r="G295" s="166"/>
    </row>
    <row r="296" spans="2:7">
      <c r="B296" s="320"/>
      <c r="C296" s="320"/>
      <c r="D296" s="320"/>
      <c r="E296" s="320"/>
      <c r="F296" s="320"/>
      <c r="G296" s="166"/>
    </row>
    <row r="297" spans="2:7">
      <c r="B297" s="357" t="s">
        <v>1861</v>
      </c>
      <c r="C297" s="320"/>
      <c r="D297" s="320"/>
      <c r="E297" s="320"/>
      <c r="F297" s="320"/>
      <c r="G297" s="320"/>
    </row>
    <row r="298" spans="2:7" ht="13.5" thickBot="1">
      <c r="B298" s="320"/>
      <c r="C298" s="320"/>
      <c r="D298" s="320"/>
      <c r="E298" s="320"/>
      <c r="F298" s="320"/>
      <c r="G298" s="320"/>
    </row>
    <row r="299" spans="2:7" ht="13.5" thickBot="1">
      <c r="B299" s="1358" t="s">
        <v>1022</v>
      </c>
      <c r="C299" s="1358"/>
      <c r="D299" s="1358"/>
      <c r="E299" s="397">
        <f>Banco!D235</f>
        <v>0.25</v>
      </c>
      <c r="F299" s="320"/>
      <c r="G299" s="320"/>
    </row>
    <row r="300" spans="2:7">
      <c r="B300" s="320"/>
      <c r="C300" s="320"/>
      <c r="D300" s="320"/>
      <c r="E300" s="320"/>
      <c r="F300" s="320"/>
      <c r="G300" s="320"/>
    </row>
    <row r="301" spans="2:7" ht="13.5" thickBot="1">
      <c r="B301" s="357" t="s">
        <v>1023</v>
      </c>
      <c r="C301" s="320"/>
      <c r="D301" s="320"/>
      <c r="E301" s="320"/>
      <c r="F301" s="320"/>
      <c r="G301" s="320"/>
    </row>
    <row r="302" spans="2:7">
      <c r="B302" s="362" t="s">
        <v>1024</v>
      </c>
      <c r="C302" s="337" t="s">
        <v>43</v>
      </c>
      <c r="D302" s="337" t="s">
        <v>81</v>
      </c>
      <c r="E302" s="337" t="s">
        <v>80</v>
      </c>
      <c r="F302" s="337" t="s">
        <v>1328</v>
      </c>
      <c r="G302" s="365" t="s">
        <v>26</v>
      </c>
    </row>
    <row r="303" spans="2:7" ht="13.5" thickBot="1">
      <c r="B303" s="377" t="s">
        <v>1118</v>
      </c>
      <c r="C303" s="1253">
        <f>F274</f>
        <v>0.2</v>
      </c>
      <c r="D303" s="368">
        <f>Banco!D173</f>
        <v>64733</v>
      </c>
      <c r="E303" s="399">
        <f>D303*E299</f>
        <v>16183.25</v>
      </c>
      <c r="F303" s="400">
        <f>F230</f>
        <v>30</v>
      </c>
      <c r="G303" s="342">
        <f>C303*E303/F303</f>
        <v>107.88833333333334</v>
      </c>
    </row>
    <row r="304" spans="2:7">
      <c r="B304" s="357"/>
      <c r="C304" s="356"/>
      <c r="D304" s="402"/>
      <c r="E304" s="402"/>
      <c r="F304" s="356"/>
      <c r="G304" s="403"/>
    </row>
    <row r="305" spans="2:7">
      <c r="B305" s="357" t="s">
        <v>1862</v>
      </c>
      <c r="C305" s="320"/>
      <c r="D305" s="320"/>
      <c r="E305" s="320"/>
      <c r="F305" s="320"/>
      <c r="G305" s="320"/>
    </row>
    <row r="306" spans="2:7" ht="13.5" thickBot="1">
      <c r="B306" s="357"/>
      <c r="C306" s="320"/>
      <c r="D306" s="320"/>
      <c r="E306" s="320"/>
      <c r="F306" s="320"/>
      <c r="G306" s="320"/>
    </row>
    <row r="307" spans="2:7">
      <c r="B307" s="1359" t="s">
        <v>1022</v>
      </c>
      <c r="C307" s="1359"/>
      <c r="D307" s="1359"/>
      <c r="E307" s="404">
        <f>1-Banco!F174</f>
        <v>0.35</v>
      </c>
      <c r="F307" s="320"/>
      <c r="G307" s="320"/>
    </row>
    <row r="308" spans="2:7">
      <c r="B308" s="357"/>
      <c r="C308" s="320"/>
      <c r="D308" s="320"/>
      <c r="E308" s="320"/>
      <c r="F308" s="320"/>
      <c r="G308" s="320"/>
    </row>
    <row r="309" spans="2:7" ht="13.5" thickBot="1">
      <c r="B309" s="357" t="s">
        <v>1025</v>
      </c>
      <c r="C309" s="320"/>
      <c r="D309" s="320"/>
      <c r="E309" s="320"/>
      <c r="F309" s="320"/>
      <c r="G309" s="320"/>
    </row>
    <row r="310" spans="2:7">
      <c r="B310" s="362" t="s">
        <v>1026</v>
      </c>
      <c r="C310" s="337" t="s">
        <v>43</v>
      </c>
      <c r="D310" s="337" t="s">
        <v>81</v>
      </c>
      <c r="E310" s="405" t="s">
        <v>80</v>
      </c>
      <c r="F310" s="337" t="s">
        <v>1328</v>
      </c>
      <c r="G310" s="365" t="s">
        <v>26</v>
      </c>
    </row>
    <row r="311" spans="2:7" ht="13.5" thickBot="1">
      <c r="B311" s="377" t="s">
        <v>1119</v>
      </c>
      <c r="C311" s="1254">
        <f>C303</f>
        <v>0.2</v>
      </c>
      <c r="D311" s="368">
        <f>D303</f>
        <v>64733</v>
      </c>
      <c r="E311" s="399">
        <f>D311*E307</f>
        <v>22656.55</v>
      </c>
      <c r="F311" s="400">
        <f>F303</f>
        <v>30</v>
      </c>
      <c r="G311" s="342">
        <f>C311*E311/F311</f>
        <v>151.04366666666667</v>
      </c>
    </row>
    <row r="312" spans="2:7">
      <c r="B312" s="357"/>
      <c r="C312" s="356"/>
      <c r="D312" s="402"/>
      <c r="E312" s="402"/>
      <c r="F312" s="356"/>
      <c r="G312" s="403"/>
    </row>
    <row r="313" spans="2:7" ht="13.5" thickBot="1">
      <c r="B313" s="383" t="s">
        <v>1863</v>
      </c>
      <c r="C313" s="320"/>
      <c r="D313" s="320"/>
      <c r="E313" s="320"/>
      <c r="F313" s="356"/>
      <c r="G313" s="320"/>
    </row>
    <row r="314" spans="2:7">
      <c r="B314" s="336" t="s">
        <v>28</v>
      </c>
      <c r="C314" s="407" t="s">
        <v>79</v>
      </c>
      <c r="D314" s="338" t="s">
        <v>26</v>
      </c>
      <c r="E314" s="320"/>
      <c r="F314" s="356"/>
      <c r="G314" s="320"/>
    </row>
    <row r="315" spans="2:7">
      <c r="B315" s="334" t="s">
        <v>54</v>
      </c>
      <c r="C315" s="408">
        <f>D303*Banco!D270</f>
        <v>1294.6600000000001</v>
      </c>
      <c r="D315" s="409"/>
      <c r="E315" s="320"/>
      <c r="F315" s="356"/>
      <c r="G315" s="320"/>
    </row>
    <row r="316" spans="2:7">
      <c r="B316" s="387" t="s">
        <v>55</v>
      </c>
      <c r="C316" s="410">
        <f>Banco!D266</f>
        <v>5.23</v>
      </c>
      <c r="D316" s="409"/>
      <c r="E316" s="320"/>
      <c r="F316" s="356"/>
      <c r="G316" s="320"/>
    </row>
    <row r="317" spans="2:7">
      <c r="B317" s="387" t="s">
        <v>56</v>
      </c>
      <c r="C317" s="410">
        <f>D303*Banco!D271</f>
        <v>1618.325</v>
      </c>
      <c r="D317" s="409"/>
      <c r="E317" s="320"/>
      <c r="F317" s="356"/>
      <c r="G317" s="320"/>
    </row>
    <row r="318" spans="2:7" ht="13.5" thickBot="1">
      <c r="B318" s="387" t="s">
        <v>85</v>
      </c>
      <c r="C318" s="410">
        <f>SUM(C315:C317)</f>
        <v>2918.2150000000001</v>
      </c>
      <c r="D318" s="409"/>
      <c r="E318" s="320"/>
      <c r="F318" s="356"/>
      <c r="G318" s="320"/>
    </row>
    <row r="319" spans="2:7" ht="13.5" thickBot="1">
      <c r="B319" s="358" t="s">
        <v>86</v>
      </c>
      <c r="C319" s="411">
        <f>C318/12</f>
        <v>243.18458333333334</v>
      </c>
      <c r="D319" s="412">
        <f>F274*C319</f>
        <v>48.636916666666671</v>
      </c>
      <c r="E319" s="320"/>
      <c r="F319" s="356"/>
      <c r="G319" s="320"/>
    </row>
    <row r="320" spans="2:7" ht="13.5" thickBot="1">
      <c r="B320" s="162"/>
      <c r="C320" s="153"/>
      <c r="D320" s="153"/>
      <c r="E320" s="153"/>
      <c r="F320" s="153"/>
      <c r="G320" s="166"/>
    </row>
    <row r="321" spans="2:7" ht="13.5" thickBot="1">
      <c r="B321" s="383"/>
      <c r="C321" s="320"/>
      <c r="D321" s="320"/>
      <c r="E321" s="320"/>
      <c r="F321" s="320"/>
      <c r="G321" s="396" t="s">
        <v>26</v>
      </c>
    </row>
    <row r="322" spans="2:7" ht="13.5" thickBot="1">
      <c r="B322" s="392" t="s">
        <v>1864</v>
      </c>
      <c r="C322" s="393"/>
      <c r="D322" s="393"/>
      <c r="E322" s="393"/>
      <c r="F322" s="393"/>
      <c r="G322" s="413">
        <f>F277+F281+E285+E295+G303+G311+D319</f>
        <v>674.0829134666667</v>
      </c>
    </row>
    <row r="323" spans="2:7">
      <c r="B323" s="357"/>
      <c r="C323" s="356"/>
      <c r="D323" s="356"/>
      <c r="E323" s="356"/>
      <c r="F323" s="356"/>
      <c r="G323" s="395"/>
    </row>
    <row r="324" spans="2:7">
      <c r="B324" s="160" t="s">
        <v>61</v>
      </c>
    </row>
    <row r="325" spans="2:7" ht="13.5" thickBot="1"/>
    <row r="326" spans="2:7">
      <c r="B326" s="159" t="s">
        <v>57</v>
      </c>
      <c r="C326" s="158"/>
      <c r="D326" s="158"/>
      <c r="E326" s="157"/>
      <c r="F326" s="156">
        <f>E32</f>
        <v>88674.46</v>
      </c>
    </row>
    <row r="327" spans="2:7">
      <c r="B327" s="154" t="s">
        <v>124</v>
      </c>
      <c r="C327" s="153"/>
      <c r="D327" s="153"/>
      <c r="E327" s="152"/>
      <c r="F327" s="155">
        <f>E95</f>
        <v>1151.48</v>
      </c>
    </row>
    <row r="328" spans="2:7">
      <c r="B328" s="154" t="s">
        <v>125</v>
      </c>
      <c r="C328" s="153"/>
      <c r="D328" s="153"/>
      <c r="E328" s="152"/>
      <c r="F328" s="155">
        <f>G123</f>
        <v>1606.9900000000002</v>
      </c>
    </row>
    <row r="329" spans="2:7">
      <c r="B329" s="154" t="s">
        <v>903</v>
      </c>
      <c r="C329" s="153"/>
      <c r="D329" s="153"/>
      <c r="E329" s="152"/>
      <c r="F329" s="155">
        <f>G211</f>
        <v>7945.598508561643</v>
      </c>
    </row>
    <row r="330" spans="2:7">
      <c r="B330" s="154" t="s">
        <v>1789</v>
      </c>
      <c r="C330" s="153"/>
      <c r="D330" s="153"/>
      <c r="E330" s="152"/>
      <c r="F330" s="155">
        <f>G241</f>
        <v>300.65325416666673</v>
      </c>
    </row>
    <row r="331" spans="2:7">
      <c r="B331" s="154" t="s">
        <v>1788</v>
      </c>
      <c r="C331" s="153"/>
      <c r="D331" s="153"/>
      <c r="E331" s="152"/>
      <c r="F331" s="155">
        <f>G271</f>
        <v>448.84253333333339</v>
      </c>
    </row>
    <row r="332" spans="2:7" ht="13.5" thickBot="1">
      <c r="B332" s="154" t="s">
        <v>1890</v>
      </c>
      <c r="C332" s="153"/>
      <c r="D332" s="153"/>
      <c r="E332" s="152"/>
      <c r="F332" s="155">
        <f>G322</f>
        <v>674.0829134666667</v>
      </c>
    </row>
    <row r="333" spans="2:7">
      <c r="B333" s="159" t="s">
        <v>1827</v>
      </c>
      <c r="C333" s="158"/>
      <c r="D333" s="158"/>
      <c r="E333" s="157"/>
      <c r="F333" s="156">
        <f>SUM(F326:F332)</f>
        <v>100802.10720952832</v>
      </c>
    </row>
    <row r="334" spans="2:7" ht="13.5" thickBot="1">
      <c r="B334" s="146" t="s">
        <v>669</v>
      </c>
      <c r="C334" s="145"/>
      <c r="D334" s="446">
        <f>Banco!D211</f>
        <v>0.38690000000000002</v>
      </c>
      <c r="E334" s="144"/>
      <c r="F334" s="447">
        <f>D334*F333</f>
        <v>39000.335279366511</v>
      </c>
    </row>
    <row r="335" spans="2:7" ht="13.5" thickBot="1">
      <c r="B335" s="150" t="s">
        <v>58</v>
      </c>
      <c r="C335" s="149"/>
      <c r="D335" s="149"/>
      <c r="E335" s="148"/>
      <c r="F335" s="151">
        <f>F334+F333</f>
        <v>139802.44248889483</v>
      </c>
    </row>
    <row r="336" spans="2:7" ht="13.5" thickBot="1">
      <c r="B336" s="150" t="s">
        <v>471</v>
      </c>
      <c r="C336" s="149"/>
      <c r="D336" s="149"/>
      <c r="E336" s="148"/>
      <c r="F336" s="147">
        <f>'Dimens areas verdes'!D505</f>
        <v>25.202054794520549</v>
      </c>
    </row>
    <row r="337" spans="2:6" ht="13.5" thickBot="1">
      <c r="B337" s="146" t="s">
        <v>787</v>
      </c>
      <c r="C337" s="145"/>
      <c r="D337" s="145"/>
      <c r="E337" s="144"/>
      <c r="F337" s="590">
        <f>ROUND(F335/F336,2)</f>
        <v>5547.26</v>
      </c>
    </row>
  </sheetData>
  <mergeCells count="13">
    <mergeCell ref="B299:D299"/>
    <mergeCell ref="B307:D307"/>
    <mergeCell ref="B173:D173"/>
    <mergeCell ref="B174:D174"/>
    <mergeCell ref="B186:D186"/>
    <mergeCell ref="B187:D187"/>
    <mergeCell ref="B211:F211"/>
    <mergeCell ref="B271:F271"/>
    <mergeCell ref="B226:D226"/>
    <mergeCell ref="B234:D234"/>
    <mergeCell ref="B241:F241"/>
    <mergeCell ref="B256:D256"/>
    <mergeCell ref="B264:D264"/>
  </mergeCells>
  <printOptions horizontalCentered="1"/>
  <pageMargins left="0.59055118110236227" right="0.39370078740157483" top="0.59055118110236227" bottom="0.43307086614173229" header="0" footer="0"/>
  <pageSetup paperSize="9" scale="74" fitToHeight="4" orientation="portrait" r:id="rId1"/>
  <headerFooter alignWithMargins="0"/>
  <rowBreaks count="2" manualBreakCount="2">
    <brk id="96" min="1" max="6" man="1"/>
    <brk id="183" min="1" max="6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M238"/>
  <sheetViews>
    <sheetView showGridLines="0" view="pageBreakPreview" topLeftCell="A215" zoomScaleNormal="100" zoomScaleSheetLayoutView="100" workbookViewId="0">
      <selection activeCell="B9" sqref="B9:E21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2" spans="1:9">
      <c r="A2" s="320"/>
      <c r="B2" s="320"/>
      <c r="C2" s="320"/>
      <c r="D2" s="320"/>
      <c r="E2" s="320"/>
      <c r="F2" s="320"/>
      <c r="G2" s="320"/>
      <c r="H2" s="320"/>
    </row>
    <row r="3" spans="1:9">
      <c r="A3" s="320"/>
      <c r="B3" s="335" t="s">
        <v>60</v>
      </c>
      <c r="C3" s="320"/>
      <c r="D3" s="320"/>
      <c r="E3" s="320"/>
      <c r="F3" s="320"/>
      <c r="G3" s="320"/>
      <c r="H3" s="320"/>
    </row>
    <row r="4" spans="1:9">
      <c r="A4" s="320"/>
      <c r="B4" s="335" t="s">
        <v>1686</v>
      </c>
      <c r="C4" s="320"/>
      <c r="D4" s="320"/>
      <c r="E4" s="320"/>
      <c r="F4" s="320"/>
      <c r="G4" s="320"/>
      <c r="H4" s="320"/>
    </row>
    <row r="5" spans="1:9">
      <c r="A5" s="320"/>
      <c r="B5" s="335"/>
      <c r="C5" s="320"/>
      <c r="D5" s="320"/>
      <c r="E5" s="320"/>
      <c r="F5" s="320"/>
      <c r="G5" s="320"/>
      <c r="H5" s="320"/>
    </row>
    <row r="6" spans="1:9">
      <c r="A6" s="320"/>
      <c r="B6" s="335" t="s">
        <v>19</v>
      </c>
      <c r="C6" s="320"/>
      <c r="D6" s="320"/>
      <c r="E6" s="320"/>
      <c r="F6" s="320"/>
      <c r="G6" s="320"/>
      <c r="H6" s="320"/>
    </row>
    <row r="7" spans="1:9" ht="13.5" thickBot="1">
      <c r="A7" s="320"/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1:9" s="184" customFormat="1" ht="26.25" thickBot="1">
      <c r="A8" s="899"/>
      <c r="B8" s="923" t="s">
        <v>20</v>
      </c>
      <c r="C8" s="924" t="s">
        <v>798</v>
      </c>
      <c r="D8" s="924" t="s">
        <v>874</v>
      </c>
      <c r="E8" s="1266" t="s">
        <v>1169</v>
      </c>
      <c r="F8" s="594"/>
      <c r="G8" s="594"/>
      <c r="H8" s="594"/>
      <c r="I8" s="276"/>
    </row>
    <row r="9" spans="1:9">
      <c r="A9" s="320"/>
      <c r="B9" s="595" t="s">
        <v>22</v>
      </c>
      <c r="C9" s="596">
        <f>'Salários 01 2021'!C48</f>
        <v>2014.55</v>
      </c>
      <c r="D9" s="596">
        <f>'Salários 01 2021'!C56</f>
        <v>2177.0700000000002</v>
      </c>
      <c r="E9" s="597">
        <f>'Salários 01 2021'!C19</f>
        <v>9000</v>
      </c>
      <c r="F9" s="598"/>
      <c r="G9" s="598"/>
      <c r="H9" s="598"/>
      <c r="I9" s="153"/>
    </row>
    <row r="10" spans="1:9">
      <c r="A10" s="320"/>
      <c r="B10" s="602" t="s">
        <v>95</v>
      </c>
      <c r="C10" s="926"/>
      <c r="D10" s="926"/>
      <c r="E10" s="927"/>
      <c r="F10" s="598"/>
      <c r="G10" s="598"/>
      <c r="H10" s="598"/>
      <c r="I10" s="153"/>
    </row>
    <row r="11" spans="1:9">
      <c r="A11" s="320"/>
      <c r="B11" s="602" t="s">
        <v>96</v>
      </c>
      <c r="C11" s="926"/>
      <c r="D11" s="926"/>
      <c r="E11" s="927"/>
      <c r="F11" s="598"/>
      <c r="G11" s="598"/>
      <c r="H11" s="598"/>
      <c r="I11" s="153"/>
    </row>
    <row r="12" spans="1:9">
      <c r="A12" s="320"/>
      <c r="B12" s="602" t="s">
        <v>23</v>
      </c>
      <c r="C12" s="603">
        <f>'Salários 01 2021'!D48</f>
        <v>508.84799999999996</v>
      </c>
      <c r="D12" s="603"/>
      <c r="E12" s="604"/>
      <c r="F12" s="323"/>
      <c r="G12" s="323"/>
      <c r="H12" s="323"/>
      <c r="I12" s="153"/>
    </row>
    <row r="13" spans="1:9">
      <c r="A13" s="320"/>
      <c r="B13" s="602" t="s">
        <v>87</v>
      </c>
      <c r="C13" s="603"/>
      <c r="D13" s="603"/>
      <c r="E13" s="604"/>
      <c r="F13" s="323"/>
      <c r="G13" s="323"/>
      <c r="H13" s="323"/>
      <c r="I13" s="153"/>
    </row>
    <row r="14" spans="1:9">
      <c r="A14" s="320"/>
      <c r="B14" s="602" t="s">
        <v>987</v>
      </c>
      <c r="C14" s="603"/>
      <c r="D14" s="603">
        <f>'Salários 01 2021'!H7</f>
        <v>287.32</v>
      </c>
      <c r="E14" s="604">
        <v>0</v>
      </c>
      <c r="F14" s="323"/>
      <c r="G14" s="323"/>
      <c r="H14" s="323"/>
      <c r="I14" s="153"/>
    </row>
    <row r="15" spans="1:9">
      <c r="A15" s="320"/>
      <c r="B15" s="602" t="s">
        <v>24</v>
      </c>
      <c r="C15" s="603">
        <f>SUM(C9:C14)*$E$7</f>
        <v>1868.0210714400002</v>
      </c>
      <c r="D15" s="603">
        <f>SUM(D9:D14)*$E$7</f>
        <v>1824.3386292000005</v>
      </c>
      <c r="E15" s="604">
        <f>SUM(E9:E14)*$E$7</f>
        <v>6662.52</v>
      </c>
      <c r="F15" s="323"/>
      <c r="G15" s="323"/>
      <c r="H15" s="323"/>
      <c r="I15" s="153"/>
    </row>
    <row r="16" spans="1:9">
      <c r="A16" s="320"/>
      <c r="B16" s="602" t="s">
        <v>390</v>
      </c>
      <c r="C16" s="455">
        <f>'Salários 01 2021'!$J$14</f>
        <v>599</v>
      </c>
      <c r="D16" s="603"/>
      <c r="E16" s="456">
        <f>'Salários 01 2021'!$J$14</f>
        <v>599</v>
      </c>
      <c r="F16" s="323"/>
      <c r="G16" s="323"/>
      <c r="H16" s="323"/>
      <c r="I16" s="153"/>
    </row>
    <row r="17" spans="1:9">
      <c r="A17" s="320"/>
      <c r="B17" s="602" t="s">
        <v>1004</v>
      </c>
      <c r="C17" s="603">
        <f>'Salários 01 2021'!$K$15</f>
        <v>65</v>
      </c>
      <c r="D17" s="603">
        <f>'Salários 01 2021'!$K$15</f>
        <v>65</v>
      </c>
      <c r="E17" s="604">
        <f>'Salários 01 2021'!$K$15</f>
        <v>65</v>
      </c>
      <c r="F17" s="323"/>
      <c r="G17" s="323"/>
      <c r="H17" s="323"/>
      <c r="I17" s="153"/>
    </row>
    <row r="18" spans="1:9">
      <c r="A18" s="320"/>
      <c r="B18" s="602" t="s">
        <v>389</v>
      </c>
      <c r="C18" s="603"/>
      <c r="D18" s="603">
        <f>'Salários 01 2021'!$J$15</f>
        <v>641.75</v>
      </c>
      <c r="E18" s="604"/>
      <c r="F18" s="323"/>
      <c r="G18" s="323"/>
      <c r="H18" s="323"/>
      <c r="I18" s="153"/>
    </row>
    <row r="19" spans="1:9">
      <c r="A19" s="320"/>
      <c r="B19" s="602" t="s">
        <v>97</v>
      </c>
      <c r="C19" s="603">
        <f>Banco!$D$197</f>
        <v>72</v>
      </c>
      <c r="D19" s="603">
        <f>Banco!$D$197</f>
        <v>72</v>
      </c>
      <c r="E19" s="604">
        <f>Banco!$D$197</f>
        <v>72</v>
      </c>
      <c r="F19" s="323"/>
      <c r="G19" s="323"/>
      <c r="H19" s="323"/>
      <c r="I19" s="153"/>
    </row>
    <row r="20" spans="1:9">
      <c r="A20" s="320"/>
      <c r="B20" s="454" t="s">
        <v>1775</v>
      </c>
      <c r="C20" s="455">
        <f>Banco!$D$198</f>
        <v>8.5</v>
      </c>
      <c r="D20" s="455">
        <f>Banco!$D$198</f>
        <v>8.5</v>
      </c>
      <c r="E20" s="456">
        <f>Banco!$D$198</f>
        <v>8.5</v>
      </c>
      <c r="F20" s="323"/>
      <c r="G20" s="323"/>
      <c r="H20" s="323"/>
      <c r="I20" s="153"/>
    </row>
    <row r="21" spans="1:9" ht="13.5" thickBot="1">
      <c r="A21" s="320"/>
      <c r="B21" s="608" t="s">
        <v>25</v>
      </c>
      <c r="C21" s="609">
        <f>'Salários 01 2021'!L46</f>
        <v>109.76663835616441</v>
      </c>
      <c r="D21" s="609">
        <f>'Salários 01 2021'!L56</f>
        <v>70.992238356164393</v>
      </c>
      <c r="E21" s="610">
        <f>'Salários 01 2021'!L19</f>
        <v>0</v>
      </c>
      <c r="F21" s="323"/>
      <c r="G21" s="323"/>
      <c r="H21" s="323"/>
      <c r="I21" s="153"/>
    </row>
    <row r="22" spans="1:9" ht="13.5" thickBot="1">
      <c r="A22" s="320"/>
      <c r="B22" s="928" t="s">
        <v>26</v>
      </c>
      <c r="C22" s="1180">
        <f>SUM(C9:C21)</f>
        <v>5245.6857097961647</v>
      </c>
      <c r="D22" s="1180">
        <f>SUM(D9:D21)</f>
        <v>5146.9708675561651</v>
      </c>
      <c r="E22" s="929">
        <f>SUM(E9:E21)</f>
        <v>16407.02</v>
      </c>
      <c r="F22" s="614"/>
      <c r="G22" s="614"/>
      <c r="H22" s="614"/>
      <c r="I22" s="153"/>
    </row>
    <row r="23" spans="1:9">
      <c r="A23" s="320"/>
      <c r="B23" s="320"/>
      <c r="C23" s="320"/>
      <c r="D23" s="320"/>
      <c r="E23" s="320"/>
      <c r="F23" s="356"/>
      <c r="G23" s="356"/>
      <c r="H23" s="356"/>
      <c r="I23" s="153"/>
    </row>
    <row r="24" spans="1:9" ht="13.5" thickBot="1">
      <c r="A24" s="320"/>
      <c r="B24" s="335" t="s">
        <v>27</v>
      </c>
      <c r="C24" s="320"/>
      <c r="D24" s="320"/>
      <c r="E24" s="320"/>
      <c r="F24" s="320"/>
      <c r="G24" s="320"/>
      <c r="H24" s="320"/>
    </row>
    <row r="25" spans="1:9" ht="13.5" thickBot="1">
      <c r="A25" s="320"/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1:9">
      <c r="A26" s="320"/>
      <c r="B26" s="599" t="str">
        <f>'Dimens areas verdes'!C584</f>
        <v>Agente controlador</v>
      </c>
      <c r="C26" s="214">
        <f>'Dimens areas verdes'!D584</f>
        <v>3</v>
      </c>
      <c r="D26" s="297">
        <f>C22</f>
        <v>5245.6857097961647</v>
      </c>
      <c r="E26" s="619">
        <f>ROUND(D26*C26,2)</f>
        <v>15737.06</v>
      </c>
      <c r="F26" s="320"/>
      <c r="G26" s="320"/>
      <c r="H26" s="320"/>
    </row>
    <row r="27" spans="1:9">
      <c r="A27" s="320"/>
      <c r="B27" s="599" t="str">
        <f>'Dimens areas verdes'!C585</f>
        <v>Motorista carro leve</v>
      </c>
      <c r="C27" s="194">
        <f>'Dimens areas verdes'!D585</f>
        <v>1</v>
      </c>
      <c r="D27" s="426">
        <f>D22</f>
        <v>5146.9708675561651</v>
      </c>
      <c r="E27" s="620">
        <f>ROUND(D27*C27,2)</f>
        <v>5146.97</v>
      </c>
      <c r="F27" s="320"/>
      <c r="G27" s="320"/>
      <c r="H27" s="320"/>
    </row>
    <row r="28" spans="1:9" ht="13.5" thickBot="1">
      <c r="A28" s="320"/>
      <c r="B28" s="608" t="str">
        <f>E8</f>
        <v>Engenheiro Agrônomo</v>
      </c>
      <c r="C28" s="609">
        <f>'Dimens areas verdes'!D586</f>
        <v>0.5</v>
      </c>
      <c r="D28" s="622">
        <f>E22</f>
        <v>16407.02</v>
      </c>
      <c r="E28" s="619">
        <f>ROUND(D28*C28,2)</f>
        <v>8203.51</v>
      </c>
      <c r="F28" s="320"/>
      <c r="G28" s="320"/>
      <c r="H28" s="320"/>
    </row>
    <row r="29" spans="1:9" ht="13.5" thickBot="1">
      <c r="A29" s="320"/>
      <c r="B29" s="624"/>
      <c r="C29" s="624"/>
      <c r="D29" s="624"/>
      <c r="E29" s="427">
        <f>SUM(E26:E28)</f>
        <v>29087.54</v>
      </c>
      <c r="F29" s="320"/>
      <c r="G29" s="320"/>
      <c r="H29" s="320"/>
    </row>
    <row r="30" spans="1:9">
      <c r="A30" s="320"/>
      <c r="B30" s="320"/>
      <c r="C30" s="320"/>
      <c r="D30" s="320"/>
      <c r="E30" s="320"/>
      <c r="F30" s="320"/>
      <c r="G30" s="320"/>
      <c r="H30" s="320"/>
    </row>
    <row r="31" spans="1:9">
      <c r="A31" s="320"/>
      <c r="B31" s="335" t="s">
        <v>98</v>
      </c>
      <c r="C31" s="320"/>
      <c r="D31" s="320"/>
      <c r="E31" s="320"/>
      <c r="F31" s="320"/>
      <c r="G31" s="320"/>
      <c r="H31" s="320"/>
    </row>
    <row r="32" spans="1:9" ht="13.5" thickBot="1">
      <c r="A32" s="320"/>
      <c r="B32" s="335" t="s">
        <v>99</v>
      </c>
      <c r="C32" s="320"/>
      <c r="D32" s="320"/>
      <c r="E32" s="320"/>
      <c r="F32" s="320"/>
      <c r="G32" s="320"/>
      <c r="H32" s="320"/>
    </row>
    <row r="33" spans="1:10" ht="13.5" thickBot="1">
      <c r="A33" s="320"/>
      <c r="B33" s="615" t="s">
        <v>28</v>
      </c>
      <c r="C33" s="616" t="s">
        <v>20</v>
      </c>
      <c r="D33" s="616" t="s">
        <v>31</v>
      </c>
      <c r="E33" s="616" t="s">
        <v>32</v>
      </c>
      <c r="F33" s="617" t="s">
        <v>26</v>
      </c>
      <c r="G33" s="320"/>
      <c r="H33" s="320"/>
    </row>
    <row r="34" spans="1:10">
      <c r="A34" s="320"/>
      <c r="B34" s="625"/>
      <c r="C34" s="887" t="str">
        <f>'Dimens areas verdes'!D71</f>
        <v>Claça de brim</v>
      </c>
      <c r="D34" s="671">
        <f>'Dimens areas verdes'!E71</f>
        <v>4</v>
      </c>
      <c r="E34" s="918">
        <f>Banco!D125</f>
        <v>29.8</v>
      </c>
      <c r="F34" s="885">
        <f t="shared" ref="F34:F43" si="0">ROUND(E34*D34/12,2)</f>
        <v>9.93</v>
      </c>
      <c r="G34" s="320"/>
      <c r="H34" s="320"/>
    </row>
    <row r="35" spans="1:10">
      <c r="A35" s="320"/>
      <c r="B35" s="630"/>
      <c r="C35" s="643" t="str">
        <f>'Dimens areas verdes'!D72</f>
        <v>Camisa de brim</v>
      </c>
      <c r="D35" s="934">
        <f>'Dimens areas verdes'!E72</f>
        <v>4</v>
      </c>
      <c r="E35" s="426">
        <f>Banco!D127</f>
        <v>32.5</v>
      </c>
      <c r="F35" s="604">
        <f t="shared" si="0"/>
        <v>10.83</v>
      </c>
      <c r="G35" s="320"/>
      <c r="H35" s="320"/>
    </row>
    <row r="36" spans="1:10">
      <c r="A36" s="320"/>
      <c r="B36" s="633" t="str">
        <f>B26</f>
        <v>Agente controlador</v>
      </c>
      <c r="C36" s="643" t="str">
        <f>'Dimens areas verdes'!D73</f>
        <v>Bota</v>
      </c>
      <c r="D36" s="934">
        <f>'Dimens areas verdes'!E73</f>
        <v>3</v>
      </c>
      <c r="E36" s="426">
        <f>Banco!D122</f>
        <v>31.53</v>
      </c>
      <c r="F36" s="604">
        <f t="shared" si="0"/>
        <v>7.88</v>
      </c>
      <c r="G36" s="320"/>
      <c r="H36" s="320"/>
    </row>
    <row r="37" spans="1:10">
      <c r="A37" s="320"/>
      <c r="B37" s="630"/>
      <c r="C37" s="643" t="str">
        <f>'Dimens areas verdes'!D74</f>
        <v>Capa impermeável</v>
      </c>
      <c r="D37" s="934">
        <f>'Dimens areas verdes'!E74</f>
        <v>6</v>
      </c>
      <c r="E37" s="426">
        <f>Banco!D128</f>
        <v>10.8</v>
      </c>
      <c r="F37" s="604">
        <f t="shared" si="0"/>
        <v>5.4</v>
      </c>
      <c r="G37" s="320"/>
      <c r="H37" s="320"/>
    </row>
    <row r="38" spans="1:10">
      <c r="A38" s="320"/>
      <c r="B38" s="630"/>
      <c r="C38" s="643" t="str">
        <f>'Dimens areas verdes'!D75</f>
        <v>Boné</v>
      </c>
      <c r="D38" s="934">
        <f>'Dimens areas verdes'!E75</f>
        <v>2</v>
      </c>
      <c r="E38" s="426">
        <f>Banco!D120</f>
        <v>6</v>
      </c>
      <c r="F38" s="604">
        <f t="shared" si="0"/>
        <v>1</v>
      </c>
      <c r="G38" s="320"/>
      <c r="H38" s="320"/>
    </row>
    <row r="39" spans="1:10">
      <c r="A39" s="320"/>
      <c r="B39" s="630"/>
      <c r="C39" s="643" t="str">
        <f>'Dimens areas verdes'!D76</f>
        <v>Colete refletivo</v>
      </c>
      <c r="D39" s="934">
        <f>'Dimens areas verdes'!E76</f>
        <v>3</v>
      </c>
      <c r="E39" s="426">
        <f>Banco!D133</f>
        <v>17.55</v>
      </c>
      <c r="F39" s="604">
        <f t="shared" si="0"/>
        <v>4.3899999999999997</v>
      </c>
      <c r="G39" s="320"/>
      <c r="H39" s="320"/>
    </row>
    <row r="40" spans="1:10">
      <c r="A40" s="320"/>
      <c r="B40" s="630"/>
      <c r="C40" s="643" t="str">
        <f>'Dimens areas verdes'!D77</f>
        <v>Luvas cano alto</v>
      </c>
      <c r="D40" s="934">
        <f>'Dimens areas verdes'!E77</f>
        <v>4</v>
      </c>
      <c r="E40" s="426">
        <f>Banco!D132</f>
        <v>11.89</v>
      </c>
      <c r="F40" s="604">
        <f t="shared" si="0"/>
        <v>3.96</v>
      </c>
      <c r="G40" s="320"/>
      <c r="H40" s="320"/>
    </row>
    <row r="41" spans="1:10">
      <c r="A41" s="320"/>
      <c r="B41" s="630"/>
      <c r="C41" s="643" t="str">
        <f>'Dimens areas verdes'!D78</f>
        <v>Macacão impermeavel</v>
      </c>
      <c r="D41" s="934">
        <f>'Dimens areas verdes'!E78</f>
        <v>2</v>
      </c>
      <c r="E41" s="426">
        <f>Banco!D137</f>
        <v>30</v>
      </c>
      <c r="F41" s="604">
        <f t="shared" si="0"/>
        <v>5</v>
      </c>
      <c r="G41" s="320"/>
      <c r="H41" s="320"/>
    </row>
    <row r="42" spans="1:10">
      <c r="A42" s="320"/>
      <c r="B42" s="630"/>
      <c r="C42" s="643" t="str">
        <f>'Dimens areas verdes'!D79</f>
        <v>Mascara prod quimicos</v>
      </c>
      <c r="D42" s="934">
        <f>'Dimens areas verdes'!E79</f>
        <v>4</v>
      </c>
      <c r="E42" s="426">
        <f>Banco!D135</f>
        <v>83.9</v>
      </c>
      <c r="F42" s="604">
        <f t="shared" si="0"/>
        <v>27.97</v>
      </c>
      <c r="G42" s="320"/>
      <c r="H42" s="320"/>
    </row>
    <row r="43" spans="1:10" ht="13.5" thickBot="1">
      <c r="A43" s="320"/>
      <c r="B43" s="634"/>
      <c r="C43" s="645" t="str">
        <f>'Dimens areas verdes'!D80</f>
        <v>Viseira de proteção</v>
      </c>
      <c r="D43" s="646">
        <f>'Dimens areas verdes'!E80</f>
        <v>4</v>
      </c>
      <c r="E43" s="622">
        <f>Banco!D139</f>
        <v>5.6</v>
      </c>
      <c r="F43" s="610">
        <f t="shared" si="0"/>
        <v>1.87</v>
      </c>
      <c r="G43" s="320"/>
      <c r="H43" s="320"/>
    </row>
    <row r="44" spans="1:10" ht="13.5" thickBot="1">
      <c r="A44" s="320"/>
      <c r="B44" s="637"/>
      <c r="C44" s="325"/>
      <c r="D44" s="638"/>
      <c r="E44" s="639"/>
      <c r="F44" s="640">
        <f>SUM(F34:F43)</f>
        <v>78.23</v>
      </c>
      <c r="G44" s="320"/>
      <c r="H44" s="320"/>
    </row>
    <row r="45" spans="1:10" ht="13.5" thickBot="1">
      <c r="A45" s="320"/>
      <c r="B45" s="637"/>
      <c r="C45" s="325"/>
      <c r="D45" s="638"/>
      <c r="E45" s="639"/>
      <c r="F45" s="641"/>
      <c r="G45" s="320"/>
      <c r="H45" s="320"/>
    </row>
    <row r="46" spans="1:10">
      <c r="A46" s="320"/>
      <c r="B46" s="625"/>
      <c r="C46" s="626" t="str">
        <f>'Dimens areas verdes'!D27</f>
        <v>Calça de brim</v>
      </c>
      <c r="D46" s="642">
        <f>'Dimens areas verdes'!E27</f>
        <v>3</v>
      </c>
      <c r="E46" s="628">
        <f>E34</f>
        <v>29.8</v>
      </c>
      <c r="F46" s="629">
        <f>ROUND(E46*D46/12,2)</f>
        <v>7.45</v>
      </c>
      <c r="G46" s="320"/>
      <c r="H46" s="320"/>
      <c r="J46" s="174"/>
    </row>
    <row r="47" spans="1:10">
      <c r="A47" s="320"/>
      <c r="B47" s="630"/>
      <c r="C47" s="643" t="str">
        <f>'Dimens areas verdes'!D28</f>
        <v>Camisa de brim</v>
      </c>
      <c r="D47" s="644">
        <f>'Dimens areas verdes'!E28</f>
        <v>3</v>
      </c>
      <c r="E47" s="426">
        <f>E35</f>
        <v>32.5</v>
      </c>
      <c r="F47" s="604">
        <f>ROUND(E47*D47/12,2)</f>
        <v>8.1300000000000008</v>
      </c>
      <c r="G47" s="320"/>
      <c r="H47" s="320"/>
      <c r="J47" s="174"/>
    </row>
    <row r="48" spans="1:10">
      <c r="A48" s="320"/>
      <c r="B48" s="633" t="str">
        <f>B27</f>
        <v>Motorista carro leve</v>
      </c>
      <c r="C48" s="643" t="str">
        <f>'Dimens areas verdes'!D29</f>
        <v>Calçado de proteção</v>
      </c>
      <c r="D48" s="644">
        <f>'Dimens areas verdes'!E29</f>
        <v>2</v>
      </c>
      <c r="E48" s="426">
        <f>Banco!D126</f>
        <v>33.166666666666664</v>
      </c>
      <c r="F48" s="604">
        <f>ROUND(E48*D48/12,2)</f>
        <v>5.53</v>
      </c>
      <c r="G48" s="320"/>
      <c r="H48" s="320"/>
      <c r="J48" s="174"/>
    </row>
    <row r="49" spans="1:10">
      <c r="A49" s="320"/>
      <c r="B49" s="630"/>
      <c r="C49" s="643" t="str">
        <f>'Dimens areas verdes'!D30</f>
        <v>Capa impermeável</v>
      </c>
      <c r="D49" s="644">
        <f>'Dimens areas verdes'!E30</f>
        <v>3</v>
      </c>
      <c r="E49" s="426">
        <f>E37</f>
        <v>10.8</v>
      </c>
      <c r="F49" s="604">
        <f>ROUND(E49*D49/12,2)</f>
        <v>2.7</v>
      </c>
      <c r="G49" s="320"/>
      <c r="H49" s="320"/>
      <c r="J49" s="174"/>
    </row>
    <row r="50" spans="1:10" ht="13.5" thickBot="1">
      <c r="A50" s="320"/>
      <c r="B50" s="634"/>
      <c r="C50" s="645" t="str">
        <f>'Dimens areas verdes'!D31</f>
        <v>Boné</v>
      </c>
      <c r="D50" s="646">
        <f>'Dimens areas verdes'!E31</f>
        <v>2</v>
      </c>
      <c r="E50" s="622">
        <f>E38</f>
        <v>6</v>
      </c>
      <c r="F50" s="610">
        <f>ROUND(E50*D50/12,2)</f>
        <v>1</v>
      </c>
      <c r="G50" s="320"/>
      <c r="H50" s="320"/>
      <c r="J50" s="174"/>
    </row>
    <row r="51" spans="1:10" ht="13.5" thickBot="1">
      <c r="A51" s="320"/>
      <c r="B51" s="357"/>
      <c r="C51" s="325"/>
      <c r="D51" s="647"/>
      <c r="E51" s="648"/>
      <c r="F51" s="649">
        <f>SUM(F46:F50)</f>
        <v>24.810000000000002</v>
      </c>
      <c r="G51" s="320"/>
      <c r="H51" s="320"/>
    </row>
    <row r="52" spans="1:10" ht="13.5" thickBot="1">
      <c r="A52" s="320"/>
      <c r="B52" s="637"/>
      <c r="C52" s="637"/>
      <c r="D52" s="638"/>
      <c r="E52" s="639"/>
      <c r="F52" s="650"/>
      <c r="G52" s="320"/>
      <c r="H52" s="320"/>
    </row>
    <row r="53" spans="1:10">
      <c r="A53" s="320"/>
      <c r="B53" s="625"/>
      <c r="C53" s="887" t="str">
        <f>C46</f>
        <v>Calça de brim</v>
      </c>
      <c r="D53" s="888">
        <f>D46</f>
        <v>3</v>
      </c>
      <c r="E53" s="918">
        <f>E46</f>
        <v>29.8</v>
      </c>
      <c r="F53" s="629">
        <f>ROUND(E53*D53/12,2)</f>
        <v>7.45</v>
      </c>
      <c r="G53" s="320"/>
      <c r="H53" s="320"/>
    </row>
    <row r="54" spans="1:10">
      <c r="A54" s="320"/>
      <c r="B54" s="630"/>
      <c r="C54" s="643" t="str">
        <f t="shared" ref="C54:E54" si="1">C47</f>
        <v>Camisa de brim</v>
      </c>
      <c r="D54" s="644">
        <f t="shared" si="1"/>
        <v>3</v>
      </c>
      <c r="E54" s="426">
        <f t="shared" si="1"/>
        <v>32.5</v>
      </c>
      <c r="F54" s="604">
        <f>ROUND(E54*D54/12,2)</f>
        <v>8.1300000000000008</v>
      </c>
      <c r="G54" s="320"/>
      <c r="H54" s="320"/>
    </row>
    <row r="55" spans="1:10">
      <c r="A55" s="320"/>
      <c r="B55" s="633" t="str">
        <f>B28</f>
        <v>Engenheiro Agrônomo</v>
      </c>
      <c r="C55" s="643" t="str">
        <f t="shared" ref="C55:E55" si="2">C48</f>
        <v>Calçado de proteção</v>
      </c>
      <c r="D55" s="644">
        <f t="shared" si="2"/>
        <v>2</v>
      </c>
      <c r="E55" s="426">
        <f t="shared" si="2"/>
        <v>33.166666666666664</v>
      </c>
      <c r="F55" s="604">
        <f>ROUND(E55*D55/12,2)</f>
        <v>5.53</v>
      </c>
      <c r="G55" s="320"/>
      <c r="H55" s="320"/>
    </row>
    <row r="56" spans="1:10">
      <c r="A56" s="320"/>
      <c r="B56" s="630"/>
      <c r="C56" s="643" t="str">
        <f t="shared" ref="C56:E56" si="3">C49</f>
        <v>Capa impermeável</v>
      </c>
      <c r="D56" s="644">
        <f t="shared" si="3"/>
        <v>3</v>
      </c>
      <c r="E56" s="426">
        <f t="shared" si="3"/>
        <v>10.8</v>
      </c>
      <c r="F56" s="604">
        <f>ROUND(E56*D56/12,2)</f>
        <v>2.7</v>
      </c>
      <c r="G56" s="320"/>
      <c r="H56" s="320"/>
    </row>
    <row r="57" spans="1:10" ht="13.5" thickBot="1">
      <c r="A57" s="320"/>
      <c r="B57" s="634"/>
      <c r="C57" s="635" t="str">
        <f t="shared" ref="C57:E57" si="4">C50</f>
        <v>Boné</v>
      </c>
      <c r="D57" s="889">
        <f t="shared" si="4"/>
        <v>2</v>
      </c>
      <c r="E57" s="883">
        <f t="shared" si="4"/>
        <v>6</v>
      </c>
      <c r="F57" s="610">
        <f>ROUND(E57*D57/12,2)</f>
        <v>1</v>
      </c>
      <c r="G57" s="320"/>
      <c r="H57" s="320"/>
    </row>
    <row r="58" spans="1:10" ht="13.5" thickBot="1">
      <c r="A58" s="320"/>
      <c r="B58" s="357"/>
      <c r="C58" s="325"/>
      <c r="D58" s="647"/>
      <c r="E58" s="648"/>
      <c r="F58" s="649">
        <f>SUM(F53:F57)</f>
        <v>24.810000000000002</v>
      </c>
      <c r="G58" s="320"/>
      <c r="H58" s="320"/>
    </row>
    <row r="59" spans="1:10">
      <c r="A59" s="320"/>
      <c r="B59" s="320"/>
      <c r="C59" s="320"/>
      <c r="D59" s="320"/>
      <c r="E59" s="320"/>
      <c r="F59" s="320"/>
      <c r="G59" s="320"/>
      <c r="H59" s="320"/>
    </row>
    <row r="60" spans="1:10">
      <c r="A60" s="320"/>
      <c r="B60" s="320"/>
      <c r="C60" s="320"/>
      <c r="D60" s="320"/>
      <c r="E60" s="320"/>
      <c r="F60" s="320"/>
      <c r="G60" s="320"/>
      <c r="H60" s="320"/>
    </row>
    <row r="61" spans="1:10" ht="13.5" thickBot="1">
      <c r="A61" s="320"/>
      <c r="B61" s="335" t="s">
        <v>115</v>
      </c>
      <c r="C61" s="320"/>
      <c r="D61" s="320"/>
      <c r="E61" s="320"/>
      <c r="F61" s="320"/>
      <c r="G61" s="320"/>
      <c r="H61" s="320"/>
    </row>
    <row r="62" spans="1:10" ht="13.5" thickBot="1">
      <c r="A62" s="320"/>
      <c r="B62" s="615" t="s">
        <v>28</v>
      </c>
      <c r="C62" s="616" t="s">
        <v>33</v>
      </c>
      <c r="D62" s="616" t="s">
        <v>34</v>
      </c>
      <c r="E62" s="617" t="s">
        <v>26</v>
      </c>
      <c r="F62" s="320"/>
      <c r="G62" s="320"/>
      <c r="H62" s="320"/>
    </row>
    <row r="63" spans="1:10">
      <c r="A63" s="320"/>
      <c r="B63" s="599" t="str">
        <f t="shared" ref="B63:C65" si="5">B26</f>
        <v>Agente controlador</v>
      </c>
      <c r="C63" s="214">
        <f t="shared" si="5"/>
        <v>3</v>
      </c>
      <c r="D63" s="297">
        <f>F44</f>
        <v>78.23</v>
      </c>
      <c r="E63" s="656">
        <f>ROUND(D63*C63,2)</f>
        <v>234.69</v>
      </c>
      <c r="F63" s="320"/>
      <c r="G63" s="320"/>
      <c r="H63" s="320"/>
    </row>
    <row r="64" spans="1:10">
      <c r="A64" s="320"/>
      <c r="B64" s="602" t="str">
        <f t="shared" si="5"/>
        <v>Motorista carro leve</v>
      </c>
      <c r="C64" s="194">
        <f t="shared" si="5"/>
        <v>1</v>
      </c>
      <c r="D64" s="426">
        <f>F51</f>
        <v>24.810000000000002</v>
      </c>
      <c r="E64" s="604">
        <f>ROUND(D64*C64,2)</f>
        <v>24.81</v>
      </c>
      <c r="F64" s="320"/>
      <c r="G64" s="320"/>
      <c r="H64" s="320"/>
    </row>
    <row r="65" spans="1:247" ht="15.75" customHeight="1" thickBot="1">
      <c r="A65" s="320"/>
      <c r="B65" s="608" t="str">
        <f t="shared" si="5"/>
        <v>Engenheiro Agrônomo</v>
      </c>
      <c r="C65" s="1105">
        <f t="shared" si="5"/>
        <v>0.5</v>
      </c>
      <c r="D65" s="659">
        <f>F58</f>
        <v>24.810000000000002</v>
      </c>
      <c r="E65" s="604">
        <f>ROUND(D65*C65,2)</f>
        <v>12.41</v>
      </c>
      <c r="F65" s="320"/>
      <c r="G65" s="320"/>
      <c r="H65" s="320"/>
    </row>
    <row r="66" spans="1:247" ht="15.75" customHeight="1" thickBot="1">
      <c r="A66" s="320"/>
      <c r="B66" s="357"/>
      <c r="C66" s="624"/>
      <c r="D66" s="660"/>
      <c r="E66" s="661">
        <f>SUM(E63:E65)</f>
        <v>271.91000000000003</v>
      </c>
      <c r="F66" s="320"/>
      <c r="G66" s="320"/>
      <c r="H66" s="320"/>
    </row>
    <row r="67" spans="1:247">
      <c r="A67" s="320"/>
      <c r="B67" s="320"/>
      <c r="C67" s="320"/>
      <c r="D67" s="320"/>
      <c r="E67" s="320"/>
      <c r="F67" s="320"/>
      <c r="G67" s="320"/>
      <c r="H67" s="320"/>
    </row>
    <row r="68" spans="1:247" ht="13.5" thickBot="1">
      <c r="A68" s="320"/>
      <c r="B68" s="335" t="s">
        <v>1607</v>
      </c>
      <c r="C68" s="320"/>
      <c r="D68" s="320"/>
      <c r="E68" s="320"/>
      <c r="F68" s="320"/>
      <c r="G68" s="320"/>
      <c r="H68" s="320"/>
    </row>
    <row r="69" spans="1:247" s="153" customFormat="1" ht="13.5" thickBot="1">
      <c r="A69" s="356"/>
      <c r="B69" s="615" t="s">
        <v>28</v>
      </c>
      <c r="C69" s="616" t="s">
        <v>102</v>
      </c>
      <c r="D69" s="616" t="s">
        <v>103</v>
      </c>
      <c r="E69" s="616" t="s">
        <v>114</v>
      </c>
      <c r="F69" s="616" t="s">
        <v>32</v>
      </c>
      <c r="G69" s="617" t="s">
        <v>26</v>
      </c>
      <c r="H69" s="320"/>
      <c r="I69" s="181"/>
    </row>
    <row r="70" spans="1:247" s="153" customFormat="1">
      <c r="A70" s="356"/>
      <c r="B70" s="595" t="str">
        <f>'Dimens areas verdes'!C603</f>
        <v>cone de sinalização</v>
      </c>
      <c r="C70" s="915">
        <f>'Dimens areas verdes'!D580</f>
        <v>1</v>
      </c>
      <c r="D70" s="300">
        <v>1</v>
      </c>
      <c r="E70" s="919">
        <f>'Dimens areas verdes'!D603</f>
        <v>0.5</v>
      </c>
      <c r="F70" s="628">
        <f>Banco!D32</f>
        <v>64.900000000000006</v>
      </c>
      <c r="G70" s="629">
        <f t="shared" ref="G70:G73" si="6">ROUND(C70*D70*E70*F70,2)</f>
        <v>32.450000000000003</v>
      </c>
      <c r="H70" s="320"/>
      <c r="L70" s="177"/>
      <c r="M70" s="176"/>
      <c r="N70" s="166"/>
      <c r="O70" s="175"/>
      <c r="T70" s="177"/>
      <c r="U70" s="176"/>
      <c r="V70" s="166"/>
      <c r="W70" s="175"/>
      <c r="AB70" s="177"/>
      <c r="AC70" s="176"/>
      <c r="AD70" s="166"/>
      <c r="AE70" s="175"/>
      <c r="AJ70" s="177"/>
      <c r="AK70" s="176"/>
      <c r="AL70" s="166"/>
      <c r="AM70" s="175"/>
      <c r="AR70" s="177"/>
      <c r="AS70" s="176"/>
      <c r="AT70" s="166"/>
      <c r="AU70" s="175"/>
      <c r="AZ70" s="177"/>
      <c r="BA70" s="176"/>
      <c r="BB70" s="166"/>
      <c r="BC70" s="175"/>
      <c r="BH70" s="177"/>
      <c r="BI70" s="176"/>
      <c r="BJ70" s="166"/>
      <c r="BK70" s="175"/>
      <c r="BP70" s="177"/>
      <c r="BQ70" s="176"/>
      <c r="BR70" s="166"/>
      <c r="BS70" s="175"/>
      <c r="BX70" s="177"/>
      <c r="BY70" s="176"/>
      <c r="BZ70" s="166"/>
      <c r="CA70" s="175"/>
      <c r="CF70" s="177"/>
      <c r="CG70" s="176"/>
      <c r="CH70" s="166"/>
      <c r="CI70" s="175"/>
      <c r="CN70" s="177"/>
      <c r="CO70" s="176"/>
      <c r="CP70" s="166"/>
      <c r="CQ70" s="175"/>
      <c r="CV70" s="177"/>
      <c r="CW70" s="176"/>
      <c r="CX70" s="166"/>
      <c r="CY70" s="175"/>
      <c r="DD70" s="177"/>
      <c r="DE70" s="176"/>
      <c r="DF70" s="166"/>
      <c r="DG70" s="175"/>
      <c r="DL70" s="177"/>
      <c r="DM70" s="176"/>
      <c r="DN70" s="166"/>
      <c r="DO70" s="175"/>
      <c r="DT70" s="177"/>
      <c r="DU70" s="176"/>
      <c r="DV70" s="166"/>
      <c r="DW70" s="175"/>
      <c r="EB70" s="177"/>
      <c r="EC70" s="176"/>
      <c r="ED70" s="166"/>
      <c r="EE70" s="175"/>
      <c r="EJ70" s="177"/>
      <c r="EK70" s="176"/>
      <c r="EL70" s="166"/>
      <c r="EM70" s="175"/>
      <c r="ER70" s="177"/>
      <c r="ES70" s="176"/>
      <c r="ET70" s="166"/>
      <c r="EU70" s="175"/>
      <c r="EZ70" s="177"/>
      <c r="FA70" s="176"/>
      <c r="FB70" s="166"/>
      <c r="FC70" s="175"/>
      <c r="FH70" s="177"/>
      <c r="FI70" s="176"/>
      <c r="FJ70" s="166"/>
      <c r="FK70" s="175"/>
      <c r="FP70" s="177"/>
      <c r="FQ70" s="176"/>
      <c r="FR70" s="166"/>
      <c r="FS70" s="175"/>
      <c r="FX70" s="177"/>
      <c r="FY70" s="176"/>
      <c r="FZ70" s="166"/>
      <c r="GA70" s="175"/>
      <c r="GF70" s="177"/>
      <c r="GG70" s="176"/>
      <c r="GH70" s="166"/>
      <c r="GI70" s="175"/>
      <c r="GN70" s="177"/>
      <c r="GO70" s="176"/>
      <c r="GP70" s="166"/>
      <c r="GQ70" s="175"/>
      <c r="GV70" s="177"/>
      <c r="GW70" s="176"/>
      <c r="GX70" s="166"/>
      <c r="GY70" s="175"/>
      <c r="HD70" s="177"/>
      <c r="HE70" s="176"/>
      <c r="HF70" s="166"/>
      <c r="HG70" s="175"/>
      <c r="HL70" s="177"/>
      <c r="HM70" s="176"/>
      <c r="HN70" s="166"/>
      <c r="HO70" s="175"/>
      <c r="HT70" s="177"/>
      <c r="HU70" s="176"/>
      <c r="HV70" s="166"/>
      <c r="HW70" s="175"/>
      <c r="IB70" s="177"/>
      <c r="IC70" s="176"/>
      <c r="ID70" s="166"/>
      <c r="IE70" s="175"/>
      <c r="IJ70" s="177"/>
      <c r="IK70" s="176"/>
      <c r="IL70" s="166"/>
      <c r="IM70" s="175"/>
    </row>
    <row r="71" spans="1:247" s="153" customFormat="1">
      <c r="A71" s="356"/>
      <c r="B71" s="599" t="str">
        <f>'Dimens areas verdes'!C604</f>
        <v>fita zebrada</v>
      </c>
      <c r="C71" s="662">
        <f>C70</f>
        <v>1</v>
      </c>
      <c r="D71" s="215">
        <v>1</v>
      </c>
      <c r="E71" s="618">
        <f>'Dimens areas verdes'!D604</f>
        <v>200</v>
      </c>
      <c r="F71" s="297">
        <f>Banco!D42</f>
        <v>0.1245</v>
      </c>
      <c r="G71" s="656">
        <f t="shared" si="6"/>
        <v>24.9</v>
      </c>
      <c r="H71" s="320"/>
      <c r="L71" s="177"/>
      <c r="M71" s="176"/>
      <c r="N71" s="166"/>
      <c r="O71" s="175"/>
      <c r="T71" s="177"/>
      <c r="U71" s="176"/>
      <c r="V71" s="166"/>
      <c r="W71" s="175"/>
      <c r="AB71" s="177"/>
      <c r="AC71" s="176"/>
      <c r="AD71" s="166"/>
      <c r="AE71" s="175"/>
      <c r="AJ71" s="177"/>
      <c r="AK71" s="176"/>
      <c r="AL71" s="166"/>
      <c r="AM71" s="175"/>
      <c r="AR71" s="177"/>
      <c r="AS71" s="176"/>
      <c r="AT71" s="166"/>
      <c r="AU71" s="175"/>
      <c r="AZ71" s="177"/>
      <c r="BA71" s="176"/>
      <c r="BB71" s="166"/>
      <c r="BC71" s="175"/>
      <c r="BH71" s="177"/>
      <c r="BI71" s="176"/>
      <c r="BJ71" s="166"/>
      <c r="BK71" s="175"/>
      <c r="BP71" s="177"/>
      <c r="BQ71" s="176"/>
      <c r="BR71" s="166"/>
      <c r="BS71" s="175"/>
      <c r="BX71" s="177"/>
      <c r="BY71" s="176"/>
      <c r="BZ71" s="166"/>
      <c r="CA71" s="175"/>
      <c r="CF71" s="177"/>
      <c r="CG71" s="176"/>
      <c r="CH71" s="166"/>
      <c r="CI71" s="175"/>
      <c r="CN71" s="177"/>
      <c r="CO71" s="176"/>
      <c r="CP71" s="166"/>
      <c r="CQ71" s="175"/>
      <c r="CV71" s="177"/>
      <c r="CW71" s="176"/>
      <c r="CX71" s="166"/>
      <c r="CY71" s="175"/>
      <c r="DD71" s="177"/>
      <c r="DE71" s="176"/>
      <c r="DF71" s="166"/>
      <c r="DG71" s="175"/>
      <c r="DL71" s="177"/>
      <c r="DM71" s="176"/>
      <c r="DN71" s="166"/>
      <c r="DO71" s="175"/>
      <c r="DT71" s="177"/>
      <c r="DU71" s="176"/>
      <c r="DV71" s="166"/>
      <c r="DW71" s="175"/>
      <c r="EB71" s="177"/>
      <c r="EC71" s="176"/>
      <c r="ED71" s="166"/>
      <c r="EE71" s="175"/>
      <c r="EJ71" s="177"/>
      <c r="EK71" s="176"/>
      <c r="EL71" s="166"/>
      <c r="EM71" s="175"/>
      <c r="ER71" s="177"/>
      <c r="ES71" s="176"/>
      <c r="ET71" s="166"/>
      <c r="EU71" s="175"/>
      <c r="EZ71" s="177"/>
      <c r="FA71" s="176"/>
      <c r="FB71" s="166"/>
      <c r="FC71" s="175"/>
      <c r="FH71" s="177"/>
      <c r="FI71" s="176"/>
      <c r="FJ71" s="166"/>
      <c r="FK71" s="175"/>
      <c r="FP71" s="177"/>
      <c r="FQ71" s="176"/>
      <c r="FR71" s="166"/>
      <c r="FS71" s="175"/>
      <c r="FX71" s="177"/>
      <c r="FY71" s="176"/>
      <c r="FZ71" s="166"/>
      <c r="GA71" s="175"/>
      <c r="GF71" s="177"/>
      <c r="GG71" s="176"/>
      <c r="GH71" s="166"/>
      <c r="GI71" s="175"/>
      <c r="GN71" s="177"/>
      <c r="GO71" s="176"/>
      <c r="GP71" s="166"/>
      <c r="GQ71" s="175"/>
      <c r="GV71" s="177"/>
      <c r="GW71" s="176"/>
      <c r="GX71" s="166"/>
      <c r="GY71" s="175"/>
      <c r="HD71" s="177"/>
      <c r="HE71" s="176"/>
      <c r="HF71" s="166"/>
      <c r="HG71" s="175"/>
      <c r="HL71" s="177"/>
      <c r="HM71" s="176"/>
      <c r="HN71" s="166"/>
      <c r="HO71" s="175"/>
      <c r="HT71" s="177"/>
      <c r="HU71" s="176"/>
      <c r="HV71" s="166"/>
      <c r="HW71" s="175"/>
      <c r="IB71" s="177"/>
      <c r="IC71" s="176"/>
      <c r="ID71" s="166"/>
      <c r="IE71" s="175"/>
      <c r="IJ71" s="177"/>
      <c r="IK71" s="176"/>
      <c r="IL71" s="166"/>
      <c r="IM71" s="175"/>
    </row>
    <row r="72" spans="1:247" s="153" customFormat="1">
      <c r="A72" s="356"/>
      <c r="B72" s="599" t="str">
        <f>'Dimens areas verdes'!C605</f>
        <v>pulverizador 5l</v>
      </c>
      <c r="C72" s="662">
        <f>C70</f>
        <v>1</v>
      </c>
      <c r="D72" s="215">
        <v>1</v>
      </c>
      <c r="E72" s="618">
        <f>'Dimens areas verdes'!D605</f>
        <v>0.33333333333333331</v>
      </c>
      <c r="F72" s="297">
        <f>Banco!D177</f>
        <v>109.9</v>
      </c>
      <c r="G72" s="656">
        <f t="shared" si="6"/>
        <v>36.630000000000003</v>
      </c>
      <c r="H72" s="320"/>
      <c r="L72" s="177"/>
      <c r="M72" s="176"/>
      <c r="N72" s="166"/>
      <c r="O72" s="175"/>
      <c r="T72" s="177"/>
      <c r="U72" s="176"/>
      <c r="V72" s="166"/>
      <c r="W72" s="175"/>
      <c r="AB72" s="177"/>
      <c r="AC72" s="176"/>
      <c r="AD72" s="166"/>
      <c r="AE72" s="175"/>
      <c r="AJ72" s="177"/>
      <c r="AK72" s="176"/>
      <c r="AL72" s="166"/>
      <c r="AM72" s="175"/>
      <c r="AR72" s="177"/>
      <c r="AS72" s="176"/>
      <c r="AT72" s="166"/>
      <c r="AU72" s="175"/>
      <c r="AZ72" s="177"/>
      <c r="BA72" s="176"/>
      <c r="BB72" s="166"/>
      <c r="BC72" s="175"/>
      <c r="BH72" s="177"/>
      <c r="BI72" s="176"/>
      <c r="BJ72" s="166"/>
      <c r="BK72" s="175"/>
      <c r="BP72" s="177"/>
      <c r="BQ72" s="176"/>
      <c r="BR72" s="166"/>
      <c r="BS72" s="175"/>
      <c r="BX72" s="177"/>
      <c r="BY72" s="176"/>
      <c r="BZ72" s="166"/>
      <c r="CA72" s="175"/>
      <c r="CF72" s="177"/>
      <c r="CG72" s="176"/>
      <c r="CH72" s="166"/>
      <c r="CI72" s="175"/>
      <c r="CN72" s="177"/>
      <c r="CO72" s="176"/>
      <c r="CP72" s="166"/>
      <c r="CQ72" s="175"/>
      <c r="CV72" s="177"/>
      <c r="CW72" s="176"/>
      <c r="CX72" s="166"/>
      <c r="CY72" s="175"/>
      <c r="DD72" s="177"/>
      <c r="DE72" s="176"/>
      <c r="DF72" s="166"/>
      <c r="DG72" s="175"/>
      <c r="DL72" s="177"/>
      <c r="DM72" s="176"/>
      <c r="DN72" s="166"/>
      <c r="DO72" s="175"/>
      <c r="DT72" s="177"/>
      <c r="DU72" s="176"/>
      <c r="DV72" s="166"/>
      <c r="DW72" s="175"/>
      <c r="EB72" s="177"/>
      <c r="EC72" s="176"/>
      <c r="ED72" s="166"/>
      <c r="EE72" s="175"/>
      <c r="EJ72" s="177"/>
      <c r="EK72" s="176"/>
      <c r="EL72" s="166"/>
      <c r="EM72" s="175"/>
      <c r="ER72" s="177"/>
      <c r="ES72" s="176"/>
      <c r="ET72" s="166"/>
      <c r="EU72" s="175"/>
      <c r="EZ72" s="177"/>
      <c r="FA72" s="176"/>
      <c r="FB72" s="166"/>
      <c r="FC72" s="175"/>
      <c r="FH72" s="177"/>
      <c r="FI72" s="176"/>
      <c r="FJ72" s="166"/>
      <c r="FK72" s="175"/>
      <c r="FP72" s="177"/>
      <c r="FQ72" s="176"/>
      <c r="FR72" s="166"/>
      <c r="FS72" s="175"/>
      <c r="FX72" s="177"/>
      <c r="FY72" s="176"/>
      <c r="FZ72" s="166"/>
      <c r="GA72" s="175"/>
      <c r="GF72" s="177"/>
      <c r="GG72" s="176"/>
      <c r="GH72" s="166"/>
      <c r="GI72" s="175"/>
      <c r="GN72" s="177"/>
      <c r="GO72" s="176"/>
      <c r="GP72" s="166"/>
      <c r="GQ72" s="175"/>
      <c r="GV72" s="177"/>
      <c r="GW72" s="176"/>
      <c r="GX72" s="166"/>
      <c r="GY72" s="175"/>
      <c r="HD72" s="177"/>
      <c r="HE72" s="176"/>
      <c r="HF72" s="166"/>
      <c r="HG72" s="175"/>
      <c r="HL72" s="177"/>
      <c r="HM72" s="176"/>
      <c r="HN72" s="166"/>
      <c r="HO72" s="175"/>
      <c r="HT72" s="177"/>
      <c r="HU72" s="176"/>
      <c r="HV72" s="166"/>
      <c r="HW72" s="175"/>
      <c r="IB72" s="177"/>
      <c r="IC72" s="176"/>
      <c r="ID72" s="166"/>
      <c r="IE72" s="175"/>
      <c r="IJ72" s="177"/>
      <c r="IK72" s="176"/>
      <c r="IL72" s="166"/>
      <c r="IM72" s="175"/>
    </row>
    <row r="73" spans="1:247" s="153" customFormat="1" ht="13.5" thickBot="1">
      <c r="A73" s="356"/>
      <c r="B73" s="673" t="str">
        <f>'Dimens areas verdes'!C606</f>
        <v>pulverizador 20 l</v>
      </c>
      <c r="C73" s="920">
        <f>C70</f>
        <v>1</v>
      </c>
      <c r="D73" s="301">
        <v>1</v>
      </c>
      <c r="E73" s="921">
        <f>'Dimens areas verdes'!D606</f>
        <v>0.33333333333333331</v>
      </c>
      <c r="F73" s="883">
        <f>Banco!D178</f>
        <v>156.30000000000001</v>
      </c>
      <c r="G73" s="882">
        <f t="shared" si="6"/>
        <v>52.1</v>
      </c>
      <c r="H73" s="320"/>
      <c r="L73" s="177"/>
      <c r="M73" s="176"/>
      <c r="N73" s="166"/>
      <c r="O73" s="175"/>
      <c r="T73" s="177"/>
      <c r="U73" s="176"/>
      <c r="V73" s="166"/>
      <c r="W73" s="175"/>
      <c r="AB73" s="177"/>
      <c r="AC73" s="176"/>
      <c r="AD73" s="166"/>
      <c r="AE73" s="175"/>
      <c r="AJ73" s="177"/>
      <c r="AK73" s="176"/>
      <c r="AL73" s="166"/>
      <c r="AM73" s="175"/>
      <c r="AR73" s="177"/>
      <c r="AS73" s="176"/>
      <c r="AT73" s="166"/>
      <c r="AU73" s="175"/>
      <c r="AZ73" s="177"/>
      <c r="BA73" s="176"/>
      <c r="BB73" s="166"/>
      <c r="BC73" s="175"/>
      <c r="BH73" s="177"/>
      <c r="BI73" s="176"/>
      <c r="BJ73" s="166"/>
      <c r="BK73" s="175"/>
      <c r="BP73" s="177"/>
      <c r="BQ73" s="176"/>
      <c r="BR73" s="166"/>
      <c r="BS73" s="175"/>
      <c r="BX73" s="177"/>
      <c r="BY73" s="176"/>
      <c r="BZ73" s="166"/>
      <c r="CA73" s="175"/>
      <c r="CF73" s="177"/>
      <c r="CG73" s="176"/>
      <c r="CH73" s="166"/>
      <c r="CI73" s="175"/>
      <c r="CN73" s="177"/>
      <c r="CO73" s="176"/>
      <c r="CP73" s="166"/>
      <c r="CQ73" s="175"/>
      <c r="CV73" s="177"/>
      <c r="CW73" s="176"/>
      <c r="CX73" s="166"/>
      <c r="CY73" s="175"/>
      <c r="DD73" s="177"/>
      <c r="DE73" s="176"/>
      <c r="DF73" s="166"/>
      <c r="DG73" s="175"/>
      <c r="DL73" s="177"/>
      <c r="DM73" s="176"/>
      <c r="DN73" s="166"/>
      <c r="DO73" s="175"/>
      <c r="DT73" s="177"/>
      <c r="DU73" s="176"/>
      <c r="DV73" s="166"/>
      <c r="DW73" s="175"/>
      <c r="EB73" s="177"/>
      <c r="EC73" s="176"/>
      <c r="ED73" s="166"/>
      <c r="EE73" s="175"/>
      <c r="EJ73" s="177"/>
      <c r="EK73" s="176"/>
      <c r="EL73" s="166"/>
      <c r="EM73" s="175"/>
      <c r="ER73" s="177"/>
      <c r="ES73" s="176"/>
      <c r="ET73" s="166"/>
      <c r="EU73" s="175"/>
      <c r="EZ73" s="177"/>
      <c r="FA73" s="176"/>
      <c r="FB73" s="166"/>
      <c r="FC73" s="175"/>
      <c r="FH73" s="177"/>
      <c r="FI73" s="176"/>
      <c r="FJ73" s="166"/>
      <c r="FK73" s="175"/>
      <c r="FP73" s="177"/>
      <c r="FQ73" s="176"/>
      <c r="FR73" s="166"/>
      <c r="FS73" s="175"/>
      <c r="FX73" s="177"/>
      <c r="FY73" s="176"/>
      <c r="FZ73" s="166"/>
      <c r="GA73" s="175"/>
      <c r="GF73" s="177"/>
      <c r="GG73" s="176"/>
      <c r="GH73" s="166"/>
      <c r="GI73" s="175"/>
      <c r="GN73" s="177"/>
      <c r="GO73" s="176"/>
      <c r="GP73" s="166"/>
      <c r="GQ73" s="175"/>
      <c r="GV73" s="177"/>
      <c r="GW73" s="176"/>
      <c r="GX73" s="166"/>
      <c r="GY73" s="175"/>
      <c r="HD73" s="177"/>
      <c r="HE73" s="176"/>
      <c r="HF73" s="166"/>
      <c r="HG73" s="175"/>
      <c r="HL73" s="177"/>
      <c r="HM73" s="176"/>
      <c r="HN73" s="166"/>
      <c r="HO73" s="175"/>
      <c r="HT73" s="177"/>
      <c r="HU73" s="176"/>
      <c r="HV73" s="166"/>
      <c r="HW73" s="175"/>
      <c r="IB73" s="177"/>
      <c r="IC73" s="176"/>
      <c r="ID73" s="166"/>
      <c r="IE73" s="175"/>
      <c r="IJ73" s="177"/>
      <c r="IK73" s="176"/>
      <c r="IL73" s="166"/>
      <c r="IM73" s="175"/>
    </row>
    <row r="74" spans="1:247" s="153" customFormat="1" ht="16.5" customHeight="1" thickBot="1">
      <c r="A74" s="356"/>
      <c r="B74" s="637"/>
      <c r="C74" s="637"/>
      <c r="D74" s="639"/>
      <c r="E74" s="650"/>
      <c r="F74" s="665"/>
      <c r="G74" s="649">
        <f>SUM(G70:G73)</f>
        <v>146.08000000000001</v>
      </c>
      <c r="H74" s="320"/>
      <c r="K74" s="172"/>
      <c r="L74" s="172"/>
      <c r="M74" s="171"/>
      <c r="N74" s="171"/>
      <c r="O74" s="170"/>
      <c r="S74" s="172"/>
      <c r="T74" s="172"/>
      <c r="U74" s="171"/>
      <c r="V74" s="171"/>
      <c r="W74" s="170"/>
      <c r="AA74" s="172"/>
      <c r="AB74" s="172"/>
      <c r="AC74" s="171"/>
      <c r="AD74" s="171"/>
      <c r="AE74" s="170"/>
      <c r="AI74" s="172"/>
      <c r="AJ74" s="172"/>
      <c r="AK74" s="171"/>
      <c r="AL74" s="171"/>
      <c r="AM74" s="170"/>
      <c r="AQ74" s="172"/>
      <c r="AR74" s="172"/>
      <c r="AS74" s="171"/>
      <c r="AT74" s="171"/>
      <c r="AU74" s="170"/>
      <c r="AY74" s="172"/>
      <c r="AZ74" s="172"/>
      <c r="BA74" s="171"/>
      <c r="BB74" s="171"/>
      <c r="BC74" s="170"/>
      <c r="BG74" s="172"/>
      <c r="BH74" s="172"/>
      <c r="BI74" s="171"/>
      <c r="BJ74" s="171"/>
      <c r="BK74" s="170"/>
      <c r="BO74" s="172"/>
      <c r="BP74" s="172"/>
      <c r="BQ74" s="171"/>
      <c r="BR74" s="171"/>
      <c r="BS74" s="170"/>
      <c r="BW74" s="172"/>
      <c r="BX74" s="172"/>
      <c r="BY74" s="171"/>
      <c r="BZ74" s="171"/>
      <c r="CA74" s="170"/>
      <c r="CE74" s="172"/>
      <c r="CF74" s="172"/>
      <c r="CG74" s="171"/>
      <c r="CH74" s="171"/>
      <c r="CI74" s="170"/>
      <c r="CM74" s="172"/>
      <c r="CN74" s="172"/>
      <c r="CO74" s="171"/>
      <c r="CP74" s="171"/>
      <c r="CQ74" s="170"/>
      <c r="CU74" s="172"/>
      <c r="CV74" s="172"/>
      <c r="CW74" s="171"/>
      <c r="CX74" s="171"/>
      <c r="CY74" s="170"/>
      <c r="DC74" s="172"/>
      <c r="DD74" s="172"/>
      <c r="DE74" s="171"/>
      <c r="DF74" s="171"/>
      <c r="DG74" s="170"/>
      <c r="DK74" s="172"/>
      <c r="DL74" s="172"/>
      <c r="DM74" s="171"/>
      <c r="DN74" s="171"/>
      <c r="DO74" s="170"/>
      <c r="DS74" s="172"/>
      <c r="DT74" s="172"/>
      <c r="DU74" s="171"/>
      <c r="DV74" s="171"/>
      <c r="DW74" s="170"/>
      <c r="EA74" s="172"/>
      <c r="EB74" s="172"/>
      <c r="EC74" s="171"/>
      <c r="ED74" s="171"/>
      <c r="EE74" s="170"/>
      <c r="EI74" s="172"/>
      <c r="EJ74" s="172"/>
      <c r="EK74" s="171"/>
      <c r="EL74" s="171"/>
      <c r="EM74" s="170"/>
      <c r="EQ74" s="172"/>
      <c r="ER74" s="172"/>
      <c r="ES74" s="171"/>
      <c r="ET74" s="171"/>
      <c r="EU74" s="170"/>
      <c r="EY74" s="172"/>
      <c r="EZ74" s="172"/>
      <c r="FA74" s="171"/>
      <c r="FB74" s="171"/>
      <c r="FC74" s="170"/>
      <c r="FG74" s="172"/>
      <c r="FH74" s="172"/>
      <c r="FI74" s="171"/>
      <c r="FJ74" s="171"/>
      <c r="FK74" s="170"/>
      <c r="FO74" s="172"/>
      <c r="FP74" s="172"/>
      <c r="FQ74" s="171"/>
      <c r="FR74" s="171"/>
      <c r="FS74" s="170"/>
      <c r="FW74" s="172"/>
      <c r="FX74" s="172"/>
      <c r="FY74" s="171"/>
      <c r="FZ74" s="171"/>
      <c r="GA74" s="170"/>
      <c r="GE74" s="172"/>
      <c r="GF74" s="172"/>
      <c r="GG74" s="171"/>
      <c r="GH74" s="171"/>
      <c r="GI74" s="170"/>
      <c r="GM74" s="172"/>
      <c r="GN74" s="172"/>
      <c r="GO74" s="171"/>
      <c r="GP74" s="171"/>
      <c r="GQ74" s="170"/>
      <c r="GU74" s="172"/>
      <c r="GV74" s="172"/>
      <c r="GW74" s="171"/>
      <c r="GX74" s="171"/>
      <c r="GY74" s="170"/>
      <c r="HC74" s="172"/>
      <c r="HD74" s="172"/>
      <c r="HE74" s="171"/>
      <c r="HF74" s="171"/>
      <c r="HG74" s="170"/>
      <c r="HK74" s="172"/>
      <c r="HL74" s="172"/>
      <c r="HM74" s="171"/>
      <c r="HN74" s="171"/>
      <c r="HO74" s="170"/>
      <c r="HS74" s="172"/>
      <c r="HT74" s="172"/>
      <c r="HU74" s="171"/>
      <c r="HV74" s="171"/>
      <c r="HW74" s="170"/>
      <c r="IA74" s="172"/>
      <c r="IB74" s="172"/>
      <c r="IC74" s="171"/>
      <c r="ID74" s="171"/>
      <c r="IE74" s="170"/>
      <c r="II74" s="172"/>
      <c r="IJ74" s="172"/>
      <c r="IK74" s="171"/>
      <c r="IL74" s="171"/>
      <c r="IM74" s="170"/>
    </row>
    <row r="75" spans="1:247" s="153" customFormat="1" ht="16.5" customHeight="1">
      <c r="A75" s="356"/>
      <c r="B75" s="637"/>
      <c r="C75" s="637"/>
      <c r="D75" s="639"/>
      <c r="E75" s="650"/>
      <c r="F75" s="665"/>
      <c r="G75" s="614"/>
      <c r="H75" s="320"/>
      <c r="K75" s="172"/>
      <c r="L75" s="172"/>
      <c r="M75" s="171"/>
      <c r="N75" s="171"/>
      <c r="O75" s="170"/>
      <c r="S75" s="172"/>
      <c r="T75" s="172"/>
      <c r="U75" s="171"/>
      <c r="V75" s="171"/>
      <c r="W75" s="170"/>
      <c r="AA75" s="172"/>
      <c r="AB75" s="172"/>
      <c r="AC75" s="171"/>
      <c r="AD75" s="171"/>
      <c r="AE75" s="170"/>
      <c r="AI75" s="172"/>
      <c r="AJ75" s="172"/>
      <c r="AK75" s="171"/>
      <c r="AL75" s="171"/>
      <c r="AM75" s="170"/>
      <c r="AQ75" s="172"/>
      <c r="AR75" s="172"/>
      <c r="AS75" s="171"/>
      <c r="AT75" s="171"/>
      <c r="AU75" s="170"/>
      <c r="AY75" s="172"/>
      <c r="AZ75" s="172"/>
      <c r="BA75" s="171"/>
      <c r="BB75" s="171"/>
      <c r="BC75" s="170"/>
      <c r="BG75" s="172"/>
      <c r="BH75" s="172"/>
      <c r="BI75" s="171"/>
      <c r="BJ75" s="171"/>
      <c r="BK75" s="170"/>
      <c r="BO75" s="172"/>
      <c r="BP75" s="172"/>
      <c r="BQ75" s="171"/>
      <c r="BR75" s="171"/>
      <c r="BS75" s="170"/>
      <c r="BW75" s="172"/>
      <c r="BX75" s="172"/>
      <c r="BY75" s="171"/>
      <c r="BZ75" s="171"/>
      <c r="CA75" s="170"/>
      <c r="CE75" s="172"/>
      <c r="CF75" s="172"/>
      <c r="CG75" s="171"/>
      <c r="CH75" s="171"/>
      <c r="CI75" s="170"/>
      <c r="CM75" s="172"/>
      <c r="CN75" s="172"/>
      <c r="CO75" s="171"/>
      <c r="CP75" s="171"/>
      <c r="CQ75" s="170"/>
      <c r="CU75" s="172"/>
      <c r="CV75" s="172"/>
      <c r="CW75" s="171"/>
      <c r="CX75" s="171"/>
      <c r="CY75" s="170"/>
      <c r="DC75" s="172"/>
      <c r="DD75" s="172"/>
      <c r="DE75" s="171"/>
      <c r="DF75" s="171"/>
      <c r="DG75" s="170"/>
      <c r="DK75" s="172"/>
      <c r="DL75" s="172"/>
      <c r="DM75" s="171"/>
      <c r="DN75" s="171"/>
      <c r="DO75" s="170"/>
      <c r="DS75" s="172"/>
      <c r="DT75" s="172"/>
      <c r="DU75" s="171"/>
      <c r="DV75" s="171"/>
      <c r="DW75" s="170"/>
      <c r="EA75" s="172"/>
      <c r="EB75" s="172"/>
      <c r="EC75" s="171"/>
      <c r="ED75" s="171"/>
      <c r="EE75" s="170"/>
      <c r="EI75" s="172"/>
      <c r="EJ75" s="172"/>
      <c r="EK75" s="171"/>
      <c r="EL75" s="171"/>
      <c r="EM75" s="170"/>
      <c r="EQ75" s="172"/>
      <c r="ER75" s="172"/>
      <c r="ES75" s="171"/>
      <c r="ET75" s="171"/>
      <c r="EU75" s="170"/>
      <c r="EY75" s="172"/>
      <c r="EZ75" s="172"/>
      <c r="FA75" s="171"/>
      <c r="FB75" s="171"/>
      <c r="FC75" s="170"/>
      <c r="FG75" s="172"/>
      <c r="FH75" s="172"/>
      <c r="FI75" s="171"/>
      <c r="FJ75" s="171"/>
      <c r="FK75" s="170"/>
      <c r="FO75" s="172"/>
      <c r="FP75" s="172"/>
      <c r="FQ75" s="171"/>
      <c r="FR75" s="171"/>
      <c r="FS75" s="170"/>
      <c r="FW75" s="172"/>
      <c r="FX75" s="172"/>
      <c r="FY75" s="171"/>
      <c r="FZ75" s="171"/>
      <c r="GA75" s="170"/>
      <c r="GE75" s="172"/>
      <c r="GF75" s="172"/>
      <c r="GG75" s="171"/>
      <c r="GH75" s="171"/>
      <c r="GI75" s="170"/>
      <c r="GM75" s="172"/>
      <c r="GN75" s="172"/>
      <c r="GO75" s="171"/>
      <c r="GP75" s="171"/>
      <c r="GQ75" s="170"/>
      <c r="GU75" s="172"/>
      <c r="GV75" s="172"/>
      <c r="GW75" s="171"/>
      <c r="GX75" s="171"/>
      <c r="GY75" s="170"/>
      <c r="HC75" s="172"/>
      <c r="HD75" s="172"/>
      <c r="HE75" s="171"/>
      <c r="HF75" s="171"/>
      <c r="HG75" s="170"/>
      <c r="HK75" s="172"/>
      <c r="HL75" s="172"/>
      <c r="HM75" s="171"/>
      <c r="HN75" s="171"/>
      <c r="HO75" s="170"/>
      <c r="HS75" s="172"/>
      <c r="HT75" s="172"/>
      <c r="HU75" s="171"/>
      <c r="HV75" s="171"/>
      <c r="HW75" s="170"/>
      <c r="IA75" s="172"/>
      <c r="IB75" s="172"/>
      <c r="IC75" s="171"/>
      <c r="ID75" s="171"/>
      <c r="IE75" s="170"/>
      <c r="II75" s="172"/>
      <c r="IJ75" s="172"/>
      <c r="IK75" s="171"/>
      <c r="IL75" s="171"/>
      <c r="IM75" s="170"/>
    </row>
    <row r="76" spans="1:247" s="153" customFormat="1" ht="16.5" customHeight="1" thickBot="1">
      <c r="A76" s="356"/>
      <c r="B76" s="335" t="s">
        <v>1667</v>
      </c>
      <c r="C76" s="320"/>
      <c r="D76" s="320"/>
      <c r="E76" s="320"/>
      <c r="F76" s="320"/>
      <c r="G76" s="320"/>
      <c r="H76" s="320"/>
      <c r="K76" s="172"/>
      <c r="L76" s="172"/>
      <c r="M76" s="171"/>
      <c r="N76" s="171"/>
      <c r="O76" s="170"/>
      <c r="S76" s="172"/>
      <c r="T76" s="172"/>
      <c r="U76" s="171"/>
      <c r="V76" s="171"/>
      <c r="W76" s="170"/>
      <c r="AA76" s="172"/>
      <c r="AB76" s="172"/>
      <c r="AC76" s="171"/>
      <c r="AD76" s="171"/>
      <c r="AE76" s="170"/>
      <c r="AI76" s="172"/>
      <c r="AJ76" s="172"/>
      <c r="AK76" s="171"/>
      <c r="AL76" s="171"/>
      <c r="AM76" s="170"/>
      <c r="AQ76" s="172"/>
      <c r="AR76" s="172"/>
      <c r="AS76" s="171"/>
      <c r="AT76" s="171"/>
      <c r="AU76" s="170"/>
      <c r="AY76" s="172"/>
      <c r="AZ76" s="172"/>
      <c r="BA76" s="171"/>
      <c r="BB76" s="171"/>
      <c r="BC76" s="170"/>
      <c r="BG76" s="172"/>
      <c r="BH76" s="172"/>
      <c r="BI76" s="171"/>
      <c r="BJ76" s="171"/>
      <c r="BK76" s="170"/>
      <c r="BO76" s="172"/>
      <c r="BP76" s="172"/>
      <c r="BQ76" s="171"/>
      <c r="BR76" s="171"/>
      <c r="BS76" s="170"/>
      <c r="BW76" s="172"/>
      <c r="BX76" s="172"/>
      <c r="BY76" s="171"/>
      <c r="BZ76" s="171"/>
      <c r="CA76" s="170"/>
      <c r="CE76" s="172"/>
      <c r="CF76" s="172"/>
      <c r="CG76" s="171"/>
      <c r="CH76" s="171"/>
      <c r="CI76" s="170"/>
      <c r="CM76" s="172"/>
      <c r="CN76" s="172"/>
      <c r="CO76" s="171"/>
      <c r="CP76" s="171"/>
      <c r="CQ76" s="170"/>
      <c r="CU76" s="172"/>
      <c r="CV76" s="172"/>
      <c r="CW76" s="171"/>
      <c r="CX76" s="171"/>
      <c r="CY76" s="170"/>
      <c r="DC76" s="172"/>
      <c r="DD76" s="172"/>
      <c r="DE76" s="171"/>
      <c r="DF76" s="171"/>
      <c r="DG76" s="170"/>
      <c r="DK76" s="172"/>
      <c r="DL76" s="172"/>
      <c r="DM76" s="171"/>
      <c r="DN76" s="171"/>
      <c r="DO76" s="170"/>
      <c r="DS76" s="172"/>
      <c r="DT76" s="172"/>
      <c r="DU76" s="171"/>
      <c r="DV76" s="171"/>
      <c r="DW76" s="170"/>
      <c r="EA76" s="172"/>
      <c r="EB76" s="172"/>
      <c r="EC76" s="171"/>
      <c r="ED76" s="171"/>
      <c r="EE76" s="170"/>
      <c r="EI76" s="172"/>
      <c r="EJ76" s="172"/>
      <c r="EK76" s="171"/>
      <c r="EL76" s="171"/>
      <c r="EM76" s="170"/>
      <c r="EQ76" s="172"/>
      <c r="ER76" s="172"/>
      <c r="ES76" s="171"/>
      <c r="ET76" s="171"/>
      <c r="EU76" s="170"/>
      <c r="EY76" s="172"/>
      <c r="EZ76" s="172"/>
      <c r="FA76" s="171"/>
      <c r="FB76" s="171"/>
      <c r="FC76" s="170"/>
      <c r="FG76" s="172"/>
      <c r="FH76" s="172"/>
      <c r="FI76" s="171"/>
      <c r="FJ76" s="171"/>
      <c r="FK76" s="170"/>
      <c r="FO76" s="172"/>
      <c r="FP76" s="172"/>
      <c r="FQ76" s="171"/>
      <c r="FR76" s="171"/>
      <c r="FS76" s="170"/>
      <c r="FW76" s="172"/>
      <c r="FX76" s="172"/>
      <c r="FY76" s="171"/>
      <c r="FZ76" s="171"/>
      <c r="GA76" s="170"/>
      <c r="GE76" s="172"/>
      <c r="GF76" s="172"/>
      <c r="GG76" s="171"/>
      <c r="GH76" s="171"/>
      <c r="GI76" s="170"/>
      <c r="GM76" s="172"/>
      <c r="GN76" s="172"/>
      <c r="GO76" s="171"/>
      <c r="GP76" s="171"/>
      <c r="GQ76" s="170"/>
      <c r="GU76" s="172"/>
      <c r="GV76" s="172"/>
      <c r="GW76" s="171"/>
      <c r="GX76" s="171"/>
      <c r="GY76" s="170"/>
      <c r="HC76" s="172"/>
      <c r="HD76" s="172"/>
      <c r="HE76" s="171"/>
      <c r="HF76" s="171"/>
      <c r="HG76" s="170"/>
      <c r="HK76" s="172"/>
      <c r="HL76" s="172"/>
      <c r="HM76" s="171"/>
      <c r="HN76" s="171"/>
      <c r="HO76" s="170"/>
      <c r="HS76" s="172"/>
      <c r="HT76" s="172"/>
      <c r="HU76" s="171"/>
      <c r="HV76" s="171"/>
      <c r="HW76" s="170"/>
      <c r="IA76" s="172"/>
      <c r="IB76" s="172"/>
      <c r="IC76" s="171"/>
      <c r="ID76" s="171"/>
      <c r="IE76" s="170"/>
      <c r="II76" s="172"/>
      <c r="IJ76" s="172"/>
      <c r="IK76" s="171"/>
      <c r="IL76" s="171"/>
      <c r="IM76" s="170"/>
    </row>
    <row r="77" spans="1:247" s="153" customFormat="1" ht="16.5" customHeight="1" thickBot="1">
      <c r="A77" s="356"/>
      <c r="B77" s="615" t="s">
        <v>28</v>
      </c>
      <c r="C77" s="616" t="s">
        <v>102</v>
      </c>
      <c r="D77" s="616" t="s">
        <v>103</v>
      </c>
      <c r="E77" s="616" t="s">
        <v>114</v>
      </c>
      <c r="F77" s="616" t="s">
        <v>32</v>
      </c>
      <c r="G77" s="617" t="s">
        <v>26</v>
      </c>
      <c r="H77" s="320"/>
      <c r="K77" s="172"/>
      <c r="L77" s="172"/>
      <c r="M77" s="171"/>
      <c r="N77" s="171"/>
      <c r="O77" s="170"/>
      <c r="S77" s="172"/>
      <c r="T77" s="172"/>
      <c r="U77" s="171"/>
      <c r="V77" s="171"/>
      <c r="W77" s="170"/>
      <c r="AA77" s="172"/>
      <c r="AB77" s="172"/>
      <c r="AC77" s="171"/>
      <c r="AD77" s="171"/>
      <c r="AE77" s="170"/>
      <c r="AI77" s="172"/>
      <c r="AJ77" s="172"/>
      <c r="AK77" s="171"/>
      <c r="AL77" s="171"/>
      <c r="AM77" s="170"/>
      <c r="AQ77" s="172"/>
      <c r="AR77" s="172"/>
      <c r="AS77" s="171"/>
      <c r="AT77" s="171"/>
      <c r="AU77" s="170"/>
      <c r="AY77" s="172"/>
      <c r="AZ77" s="172"/>
      <c r="BA77" s="171"/>
      <c r="BB77" s="171"/>
      <c r="BC77" s="170"/>
      <c r="BG77" s="172"/>
      <c r="BH77" s="172"/>
      <c r="BI77" s="171"/>
      <c r="BJ77" s="171"/>
      <c r="BK77" s="170"/>
      <c r="BO77" s="172"/>
      <c r="BP77" s="172"/>
      <c r="BQ77" s="171"/>
      <c r="BR77" s="171"/>
      <c r="BS77" s="170"/>
      <c r="BW77" s="172"/>
      <c r="BX77" s="172"/>
      <c r="BY77" s="171"/>
      <c r="BZ77" s="171"/>
      <c r="CA77" s="170"/>
      <c r="CE77" s="172"/>
      <c r="CF77" s="172"/>
      <c r="CG77" s="171"/>
      <c r="CH77" s="171"/>
      <c r="CI77" s="170"/>
      <c r="CM77" s="172"/>
      <c r="CN77" s="172"/>
      <c r="CO77" s="171"/>
      <c r="CP77" s="171"/>
      <c r="CQ77" s="170"/>
      <c r="CU77" s="172"/>
      <c r="CV77" s="172"/>
      <c r="CW77" s="171"/>
      <c r="CX77" s="171"/>
      <c r="CY77" s="170"/>
      <c r="DC77" s="172"/>
      <c r="DD77" s="172"/>
      <c r="DE77" s="171"/>
      <c r="DF77" s="171"/>
      <c r="DG77" s="170"/>
      <c r="DK77" s="172"/>
      <c r="DL77" s="172"/>
      <c r="DM77" s="171"/>
      <c r="DN77" s="171"/>
      <c r="DO77" s="170"/>
      <c r="DS77" s="172"/>
      <c r="DT77" s="172"/>
      <c r="DU77" s="171"/>
      <c r="DV77" s="171"/>
      <c r="DW77" s="170"/>
      <c r="EA77" s="172"/>
      <c r="EB77" s="172"/>
      <c r="EC77" s="171"/>
      <c r="ED77" s="171"/>
      <c r="EE77" s="170"/>
      <c r="EI77" s="172"/>
      <c r="EJ77" s="172"/>
      <c r="EK77" s="171"/>
      <c r="EL77" s="171"/>
      <c r="EM77" s="170"/>
      <c r="EQ77" s="172"/>
      <c r="ER77" s="172"/>
      <c r="ES77" s="171"/>
      <c r="ET77" s="171"/>
      <c r="EU77" s="170"/>
      <c r="EY77" s="172"/>
      <c r="EZ77" s="172"/>
      <c r="FA77" s="171"/>
      <c r="FB77" s="171"/>
      <c r="FC77" s="170"/>
      <c r="FG77" s="172"/>
      <c r="FH77" s="172"/>
      <c r="FI77" s="171"/>
      <c r="FJ77" s="171"/>
      <c r="FK77" s="170"/>
      <c r="FO77" s="172"/>
      <c r="FP77" s="172"/>
      <c r="FQ77" s="171"/>
      <c r="FR77" s="171"/>
      <c r="FS77" s="170"/>
      <c r="FW77" s="172"/>
      <c r="FX77" s="172"/>
      <c r="FY77" s="171"/>
      <c r="FZ77" s="171"/>
      <c r="GA77" s="170"/>
      <c r="GE77" s="172"/>
      <c r="GF77" s="172"/>
      <c r="GG77" s="171"/>
      <c r="GH77" s="171"/>
      <c r="GI77" s="170"/>
      <c r="GM77" s="172"/>
      <c r="GN77" s="172"/>
      <c r="GO77" s="171"/>
      <c r="GP77" s="171"/>
      <c r="GQ77" s="170"/>
      <c r="GU77" s="172"/>
      <c r="GV77" s="172"/>
      <c r="GW77" s="171"/>
      <c r="GX77" s="171"/>
      <c r="GY77" s="170"/>
      <c r="HC77" s="172"/>
      <c r="HD77" s="172"/>
      <c r="HE77" s="171"/>
      <c r="HF77" s="171"/>
      <c r="HG77" s="170"/>
      <c r="HK77" s="172"/>
      <c r="HL77" s="172"/>
      <c r="HM77" s="171"/>
      <c r="HN77" s="171"/>
      <c r="HO77" s="170"/>
      <c r="HS77" s="172"/>
      <c r="HT77" s="172"/>
      <c r="HU77" s="171"/>
      <c r="HV77" s="171"/>
      <c r="HW77" s="170"/>
      <c r="IA77" s="172"/>
      <c r="IB77" s="172"/>
      <c r="IC77" s="171"/>
      <c r="ID77" s="171"/>
      <c r="IE77" s="170"/>
      <c r="II77" s="172"/>
      <c r="IJ77" s="172"/>
      <c r="IK77" s="171"/>
      <c r="IL77" s="171"/>
      <c r="IM77" s="170"/>
    </row>
    <row r="78" spans="1:247" s="153" customFormat="1" ht="16.5" customHeight="1">
      <c r="A78" s="356"/>
      <c r="B78" s="599" t="str">
        <f>'Dimens areas verdes'!C610</f>
        <v>isca granulada</v>
      </c>
      <c r="C78" s="662">
        <f>'Dimens areas verdes'!$D$580</f>
        <v>1</v>
      </c>
      <c r="D78" s="215">
        <v>1</v>
      </c>
      <c r="E78" s="618">
        <f>'Dimens areas verdes'!D610</f>
        <v>15</v>
      </c>
      <c r="F78" s="297">
        <f>Banco!D8</f>
        <v>22</v>
      </c>
      <c r="G78" s="656">
        <f t="shared" ref="G78:G83" si="7">ROUND(C78*D78*E78*F78,2)</f>
        <v>330</v>
      </c>
      <c r="H78" s="320"/>
      <c r="K78" s="172"/>
      <c r="L78" s="172"/>
      <c r="M78" s="171"/>
      <c r="N78" s="171"/>
      <c r="O78" s="170"/>
      <c r="S78" s="172"/>
      <c r="T78" s="172"/>
      <c r="U78" s="171"/>
      <c r="V78" s="171"/>
      <c r="W78" s="170"/>
      <c r="AA78" s="172"/>
      <c r="AB78" s="172"/>
      <c r="AC78" s="171"/>
      <c r="AD78" s="171"/>
      <c r="AE78" s="170"/>
      <c r="AI78" s="172"/>
      <c r="AJ78" s="172"/>
      <c r="AK78" s="171"/>
      <c r="AL78" s="171"/>
      <c r="AM78" s="170"/>
      <c r="AQ78" s="172"/>
      <c r="AR78" s="172"/>
      <c r="AS78" s="171"/>
      <c r="AT78" s="171"/>
      <c r="AU78" s="170"/>
      <c r="AY78" s="172"/>
      <c r="AZ78" s="172"/>
      <c r="BA78" s="171"/>
      <c r="BB78" s="171"/>
      <c r="BC78" s="170"/>
      <c r="BG78" s="172"/>
      <c r="BH78" s="172"/>
      <c r="BI78" s="171"/>
      <c r="BJ78" s="171"/>
      <c r="BK78" s="170"/>
      <c r="BO78" s="172"/>
      <c r="BP78" s="172"/>
      <c r="BQ78" s="171"/>
      <c r="BR78" s="171"/>
      <c r="BS78" s="170"/>
      <c r="BW78" s="172"/>
      <c r="BX78" s="172"/>
      <c r="BY78" s="171"/>
      <c r="BZ78" s="171"/>
      <c r="CA78" s="170"/>
      <c r="CE78" s="172"/>
      <c r="CF78" s="172"/>
      <c r="CG78" s="171"/>
      <c r="CH78" s="171"/>
      <c r="CI78" s="170"/>
      <c r="CM78" s="172"/>
      <c r="CN78" s="172"/>
      <c r="CO78" s="171"/>
      <c r="CP78" s="171"/>
      <c r="CQ78" s="170"/>
      <c r="CU78" s="172"/>
      <c r="CV78" s="172"/>
      <c r="CW78" s="171"/>
      <c r="CX78" s="171"/>
      <c r="CY78" s="170"/>
      <c r="DC78" s="172"/>
      <c r="DD78" s="172"/>
      <c r="DE78" s="171"/>
      <c r="DF78" s="171"/>
      <c r="DG78" s="170"/>
      <c r="DK78" s="172"/>
      <c r="DL78" s="172"/>
      <c r="DM78" s="171"/>
      <c r="DN78" s="171"/>
      <c r="DO78" s="170"/>
      <c r="DS78" s="172"/>
      <c r="DT78" s="172"/>
      <c r="DU78" s="171"/>
      <c r="DV78" s="171"/>
      <c r="DW78" s="170"/>
      <c r="EA78" s="172"/>
      <c r="EB78" s="172"/>
      <c r="EC78" s="171"/>
      <c r="ED78" s="171"/>
      <c r="EE78" s="170"/>
      <c r="EI78" s="172"/>
      <c r="EJ78" s="172"/>
      <c r="EK78" s="171"/>
      <c r="EL78" s="171"/>
      <c r="EM78" s="170"/>
      <c r="EQ78" s="172"/>
      <c r="ER78" s="172"/>
      <c r="ES78" s="171"/>
      <c r="ET78" s="171"/>
      <c r="EU78" s="170"/>
      <c r="EY78" s="172"/>
      <c r="EZ78" s="172"/>
      <c r="FA78" s="171"/>
      <c r="FB78" s="171"/>
      <c r="FC78" s="170"/>
      <c r="FG78" s="172"/>
      <c r="FH78" s="172"/>
      <c r="FI78" s="171"/>
      <c r="FJ78" s="171"/>
      <c r="FK78" s="170"/>
      <c r="FO78" s="172"/>
      <c r="FP78" s="172"/>
      <c r="FQ78" s="171"/>
      <c r="FR78" s="171"/>
      <c r="FS78" s="170"/>
      <c r="FW78" s="172"/>
      <c r="FX78" s="172"/>
      <c r="FY78" s="171"/>
      <c r="FZ78" s="171"/>
      <c r="GA78" s="170"/>
      <c r="GE78" s="172"/>
      <c r="GF78" s="172"/>
      <c r="GG78" s="171"/>
      <c r="GH78" s="171"/>
      <c r="GI78" s="170"/>
      <c r="GM78" s="172"/>
      <c r="GN78" s="172"/>
      <c r="GO78" s="171"/>
      <c r="GP78" s="171"/>
      <c r="GQ78" s="170"/>
      <c r="GU78" s="172"/>
      <c r="GV78" s="172"/>
      <c r="GW78" s="171"/>
      <c r="GX78" s="171"/>
      <c r="GY78" s="170"/>
      <c r="HC78" s="172"/>
      <c r="HD78" s="172"/>
      <c r="HE78" s="171"/>
      <c r="HF78" s="171"/>
      <c r="HG78" s="170"/>
      <c r="HK78" s="172"/>
      <c r="HL78" s="172"/>
      <c r="HM78" s="171"/>
      <c r="HN78" s="171"/>
      <c r="HO78" s="170"/>
      <c r="HS78" s="172"/>
      <c r="HT78" s="172"/>
      <c r="HU78" s="171"/>
      <c r="HV78" s="171"/>
      <c r="HW78" s="170"/>
      <c r="IA78" s="172"/>
      <c r="IB78" s="172"/>
      <c r="IC78" s="171"/>
      <c r="ID78" s="171"/>
      <c r="IE78" s="170"/>
      <c r="II78" s="172"/>
      <c r="IJ78" s="172"/>
      <c r="IK78" s="171"/>
      <c r="IL78" s="171"/>
      <c r="IM78" s="170"/>
    </row>
    <row r="79" spans="1:247" s="153" customFormat="1" ht="16.5" customHeight="1">
      <c r="A79" s="356"/>
      <c r="B79" s="602" t="str">
        <f>'Dimens areas verdes'!C611</f>
        <v xml:space="preserve">deltametrina 0,2% </v>
      </c>
      <c r="C79" s="939">
        <f>'Dimens areas verdes'!$D$580</f>
        <v>1</v>
      </c>
      <c r="D79" s="940">
        <v>1</v>
      </c>
      <c r="E79" s="657">
        <f>'Dimens areas verdes'!D611</f>
        <v>30</v>
      </c>
      <c r="F79" s="426">
        <f>Banco!D9</f>
        <v>29</v>
      </c>
      <c r="G79" s="604">
        <f t="shared" si="7"/>
        <v>870</v>
      </c>
      <c r="H79" s="320"/>
      <c r="K79" s="172"/>
      <c r="L79" s="172"/>
      <c r="M79" s="171"/>
      <c r="N79" s="171"/>
      <c r="O79" s="170"/>
      <c r="S79" s="172"/>
      <c r="T79" s="172"/>
      <c r="U79" s="171"/>
      <c r="V79" s="171"/>
      <c r="W79" s="170"/>
      <c r="AA79" s="172"/>
      <c r="AB79" s="172"/>
      <c r="AC79" s="171"/>
      <c r="AD79" s="171"/>
      <c r="AE79" s="170"/>
      <c r="AI79" s="172"/>
      <c r="AJ79" s="172"/>
      <c r="AK79" s="171"/>
      <c r="AL79" s="171"/>
      <c r="AM79" s="170"/>
      <c r="AQ79" s="172"/>
      <c r="AR79" s="172"/>
      <c r="AS79" s="171"/>
      <c r="AT79" s="171"/>
      <c r="AU79" s="170"/>
      <c r="AY79" s="172"/>
      <c r="AZ79" s="172"/>
      <c r="BA79" s="171"/>
      <c r="BB79" s="171"/>
      <c r="BC79" s="170"/>
      <c r="BG79" s="172"/>
      <c r="BH79" s="172"/>
      <c r="BI79" s="171"/>
      <c r="BJ79" s="171"/>
      <c r="BK79" s="170"/>
      <c r="BO79" s="172"/>
      <c r="BP79" s="172"/>
      <c r="BQ79" s="171"/>
      <c r="BR79" s="171"/>
      <c r="BS79" s="170"/>
      <c r="BW79" s="172"/>
      <c r="BX79" s="172"/>
      <c r="BY79" s="171"/>
      <c r="BZ79" s="171"/>
      <c r="CA79" s="170"/>
      <c r="CE79" s="172"/>
      <c r="CF79" s="172"/>
      <c r="CG79" s="171"/>
      <c r="CH79" s="171"/>
      <c r="CI79" s="170"/>
      <c r="CM79" s="172"/>
      <c r="CN79" s="172"/>
      <c r="CO79" s="171"/>
      <c r="CP79" s="171"/>
      <c r="CQ79" s="170"/>
      <c r="CU79" s="172"/>
      <c r="CV79" s="172"/>
      <c r="CW79" s="171"/>
      <c r="CX79" s="171"/>
      <c r="CY79" s="170"/>
      <c r="DC79" s="172"/>
      <c r="DD79" s="172"/>
      <c r="DE79" s="171"/>
      <c r="DF79" s="171"/>
      <c r="DG79" s="170"/>
      <c r="DK79" s="172"/>
      <c r="DL79" s="172"/>
      <c r="DM79" s="171"/>
      <c r="DN79" s="171"/>
      <c r="DO79" s="170"/>
      <c r="DS79" s="172"/>
      <c r="DT79" s="172"/>
      <c r="DU79" s="171"/>
      <c r="DV79" s="171"/>
      <c r="DW79" s="170"/>
      <c r="EA79" s="172"/>
      <c r="EB79" s="172"/>
      <c r="EC79" s="171"/>
      <c r="ED79" s="171"/>
      <c r="EE79" s="170"/>
      <c r="EI79" s="172"/>
      <c r="EJ79" s="172"/>
      <c r="EK79" s="171"/>
      <c r="EL79" s="171"/>
      <c r="EM79" s="170"/>
      <c r="EQ79" s="172"/>
      <c r="ER79" s="172"/>
      <c r="ES79" s="171"/>
      <c r="ET79" s="171"/>
      <c r="EU79" s="170"/>
      <c r="EY79" s="172"/>
      <c r="EZ79" s="172"/>
      <c r="FA79" s="171"/>
      <c r="FB79" s="171"/>
      <c r="FC79" s="170"/>
      <c r="FG79" s="172"/>
      <c r="FH79" s="172"/>
      <c r="FI79" s="171"/>
      <c r="FJ79" s="171"/>
      <c r="FK79" s="170"/>
      <c r="FO79" s="172"/>
      <c r="FP79" s="172"/>
      <c r="FQ79" s="171"/>
      <c r="FR79" s="171"/>
      <c r="FS79" s="170"/>
      <c r="FW79" s="172"/>
      <c r="FX79" s="172"/>
      <c r="FY79" s="171"/>
      <c r="FZ79" s="171"/>
      <c r="GA79" s="170"/>
      <c r="GE79" s="172"/>
      <c r="GF79" s="172"/>
      <c r="GG79" s="171"/>
      <c r="GH79" s="171"/>
      <c r="GI79" s="170"/>
      <c r="GM79" s="172"/>
      <c r="GN79" s="172"/>
      <c r="GO79" s="171"/>
      <c r="GP79" s="171"/>
      <c r="GQ79" s="170"/>
      <c r="GU79" s="172"/>
      <c r="GV79" s="172"/>
      <c r="GW79" s="171"/>
      <c r="GX79" s="171"/>
      <c r="GY79" s="170"/>
      <c r="HC79" s="172"/>
      <c r="HD79" s="172"/>
      <c r="HE79" s="171"/>
      <c r="HF79" s="171"/>
      <c r="HG79" s="170"/>
      <c r="HK79" s="172"/>
      <c r="HL79" s="172"/>
      <c r="HM79" s="171"/>
      <c r="HN79" s="171"/>
      <c r="HO79" s="170"/>
      <c r="HS79" s="172"/>
      <c r="HT79" s="172"/>
      <c r="HU79" s="171"/>
      <c r="HV79" s="171"/>
      <c r="HW79" s="170"/>
      <c r="IA79" s="172"/>
      <c r="IB79" s="172"/>
      <c r="IC79" s="171"/>
      <c r="ID79" s="171"/>
      <c r="IE79" s="170"/>
      <c r="II79" s="172"/>
      <c r="IJ79" s="172"/>
      <c r="IK79" s="171"/>
      <c r="IL79" s="171"/>
      <c r="IM79" s="170"/>
    </row>
    <row r="80" spans="1:247" s="153" customFormat="1" ht="16.5" customHeight="1">
      <c r="A80" s="356"/>
      <c r="B80" s="602" t="str">
        <f>'Dimens areas verdes'!C612</f>
        <v xml:space="preserve">lambdacialotrina 10% </v>
      </c>
      <c r="C80" s="939">
        <f>'Dimens areas verdes'!$D$580</f>
        <v>1</v>
      </c>
      <c r="D80" s="940">
        <v>1</v>
      </c>
      <c r="E80" s="657">
        <f>'Dimens areas verdes'!D612</f>
        <v>2</v>
      </c>
      <c r="F80" s="426">
        <f>Banco!D10</f>
        <v>292</v>
      </c>
      <c r="G80" s="604">
        <f t="shared" si="7"/>
        <v>584</v>
      </c>
      <c r="H80" s="320"/>
      <c r="K80" s="172"/>
      <c r="L80" s="172"/>
      <c r="M80" s="171"/>
      <c r="N80" s="171"/>
      <c r="O80" s="170"/>
      <c r="S80" s="172"/>
      <c r="T80" s="172"/>
      <c r="U80" s="171"/>
      <c r="V80" s="171"/>
      <c r="W80" s="170"/>
      <c r="AA80" s="172"/>
      <c r="AB80" s="172"/>
      <c r="AC80" s="171"/>
      <c r="AD80" s="171"/>
      <c r="AE80" s="170"/>
      <c r="AI80" s="172"/>
      <c r="AJ80" s="172"/>
      <c r="AK80" s="171"/>
      <c r="AL80" s="171"/>
      <c r="AM80" s="170"/>
      <c r="AQ80" s="172"/>
      <c r="AR80" s="172"/>
      <c r="AS80" s="171"/>
      <c r="AT80" s="171"/>
      <c r="AU80" s="170"/>
      <c r="AY80" s="172"/>
      <c r="AZ80" s="172"/>
      <c r="BA80" s="171"/>
      <c r="BB80" s="171"/>
      <c r="BC80" s="170"/>
      <c r="BG80" s="172"/>
      <c r="BH80" s="172"/>
      <c r="BI80" s="171"/>
      <c r="BJ80" s="171"/>
      <c r="BK80" s="170"/>
      <c r="BO80" s="172"/>
      <c r="BP80" s="172"/>
      <c r="BQ80" s="171"/>
      <c r="BR80" s="171"/>
      <c r="BS80" s="170"/>
      <c r="BW80" s="172"/>
      <c r="BX80" s="172"/>
      <c r="BY80" s="171"/>
      <c r="BZ80" s="171"/>
      <c r="CA80" s="170"/>
      <c r="CE80" s="172"/>
      <c r="CF80" s="172"/>
      <c r="CG80" s="171"/>
      <c r="CH80" s="171"/>
      <c r="CI80" s="170"/>
      <c r="CM80" s="172"/>
      <c r="CN80" s="172"/>
      <c r="CO80" s="171"/>
      <c r="CP80" s="171"/>
      <c r="CQ80" s="170"/>
      <c r="CU80" s="172"/>
      <c r="CV80" s="172"/>
      <c r="CW80" s="171"/>
      <c r="CX80" s="171"/>
      <c r="CY80" s="170"/>
      <c r="DC80" s="172"/>
      <c r="DD80" s="172"/>
      <c r="DE80" s="171"/>
      <c r="DF80" s="171"/>
      <c r="DG80" s="170"/>
      <c r="DK80" s="172"/>
      <c r="DL80" s="172"/>
      <c r="DM80" s="171"/>
      <c r="DN80" s="171"/>
      <c r="DO80" s="170"/>
      <c r="DS80" s="172"/>
      <c r="DT80" s="172"/>
      <c r="DU80" s="171"/>
      <c r="DV80" s="171"/>
      <c r="DW80" s="170"/>
      <c r="EA80" s="172"/>
      <c r="EB80" s="172"/>
      <c r="EC80" s="171"/>
      <c r="ED80" s="171"/>
      <c r="EE80" s="170"/>
      <c r="EI80" s="172"/>
      <c r="EJ80" s="172"/>
      <c r="EK80" s="171"/>
      <c r="EL80" s="171"/>
      <c r="EM80" s="170"/>
      <c r="EQ80" s="172"/>
      <c r="ER80" s="172"/>
      <c r="ES80" s="171"/>
      <c r="ET80" s="171"/>
      <c r="EU80" s="170"/>
      <c r="EY80" s="172"/>
      <c r="EZ80" s="172"/>
      <c r="FA80" s="171"/>
      <c r="FB80" s="171"/>
      <c r="FC80" s="170"/>
      <c r="FG80" s="172"/>
      <c r="FH80" s="172"/>
      <c r="FI80" s="171"/>
      <c r="FJ80" s="171"/>
      <c r="FK80" s="170"/>
      <c r="FO80" s="172"/>
      <c r="FP80" s="172"/>
      <c r="FQ80" s="171"/>
      <c r="FR80" s="171"/>
      <c r="FS80" s="170"/>
      <c r="FW80" s="172"/>
      <c r="FX80" s="172"/>
      <c r="FY80" s="171"/>
      <c r="FZ80" s="171"/>
      <c r="GA80" s="170"/>
      <c r="GE80" s="172"/>
      <c r="GF80" s="172"/>
      <c r="GG80" s="171"/>
      <c r="GH80" s="171"/>
      <c r="GI80" s="170"/>
      <c r="GM80" s="172"/>
      <c r="GN80" s="172"/>
      <c r="GO80" s="171"/>
      <c r="GP80" s="171"/>
      <c r="GQ80" s="170"/>
      <c r="GU80" s="172"/>
      <c r="GV80" s="172"/>
      <c r="GW80" s="171"/>
      <c r="GX80" s="171"/>
      <c r="GY80" s="170"/>
      <c r="HC80" s="172"/>
      <c r="HD80" s="172"/>
      <c r="HE80" s="171"/>
      <c r="HF80" s="171"/>
      <c r="HG80" s="170"/>
      <c r="HK80" s="172"/>
      <c r="HL80" s="172"/>
      <c r="HM80" s="171"/>
      <c r="HN80" s="171"/>
      <c r="HO80" s="170"/>
      <c r="HS80" s="172"/>
      <c r="HT80" s="172"/>
      <c r="HU80" s="171"/>
      <c r="HV80" s="171"/>
      <c r="HW80" s="170"/>
      <c r="IA80" s="172"/>
      <c r="IB80" s="172"/>
      <c r="IC80" s="171"/>
      <c r="ID80" s="171"/>
      <c r="IE80" s="170"/>
      <c r="II80" s="172"/>
      <c r="IJ80" s="172"/>
      <c r="IK80" s="171"/>
      <c r="IL80" s="171"/>
      <c r="IM80" s="170"/>
    </row>
    <row r="81" spans="1:247" s="153" customFormat="1" ht="16.5" customHeight="1">
      <c r="A81" s="356"/>
      <c r="B81" s="602" t="str">
        <f>'Dimens areas verdes'!C613</f>
        <v xml:space="preserve">óleo de Nim </v>
      </c>
      <c r="C81" s="939">
        <f>'Dimens areas verdes'!$D$580</f>
        <v>1</v>
      </c>
      <c r="D81" s="940">
        <v>1</v>
      </c>
      <c r="E81" s="657">
        <f>'Dimens areas verdes'!D613</f>
        <v>5</v>
      </c>
      <c r="F81" s="426">
        <f>Banco!D11</f>
        <v>80</v>
      </c>
      <c r="G81" s="604">
        <f t="shared" si="7"/>
        <v>400</v>
      </c>
      <c r="H81" s="320"/>
      <c r="K81" s="172"/>
      <c r="L81" s="172"/>
      <c r="M81" s="171"/>
      <c r="N81" s="171"/>
      <c r="O81" s="170"/>
      <c r="S81" s="172"/>
      <c r="T81" s="172"/>
      <c r="U81" s="171"/>
      <c r="V81" s="171"/>
      <c r="W81" s="170"/>
      <c r="AA81" s="172"/>
      <c r="AB81" s="172"/>
      <c r="AC81" s="171"/>
      <c r="AD81" s="171"/>
      <c r="AE81" s="170"/>
      <c r="AI81" s="172"/>
      <c r="AJ81" s="172"/>
      <c r="AK81" s="171"/>
      <c r="AL81" s="171"/>
      <c r="AM81" s="170"/>
      <c r="AQ81" s="172"/>
      <c r="AR81" s="172"/>
      <c r="AS81" s="171"/>
      <c r="AT81" s="171"/>
      <c r="AU81" s="170"/>
      <c r="AY81" s="172"/>
      <c r="AZ81" s="172"/>
      <c r="BA81" s="171"/>
      <c r="BB81" s="171"/>
      <c r="BC81" s="170"/>
      <c r="BG81" s="172"/>
      <c r="BH81" s="172"/>
      <c r="BI81" s="171"/>
      <c r="BJ81" s="171"/>
      <c r="BK81" s="170"/>
      <c r="BO81" s="172"/>
      <c r="BP81" s="172"/>
      <c r="BQ81" s="171"/>
      <c r="BR81" s="171"/>
      <c r="BS81" s="170"/>
      <c r="BW81" s="172"/>
      <c r="BX81" s="172"/>
      <c r="BY81" s="171"/>
      <c r="BZ81" s="171"/>
      <c r="CA81" s="170"/>
      <c r="CE81" s="172"/>
      <c r="CF81" s="172"/>
      <c r="CG81" s="171"/>
      <c r="CH81" s="171"/>
      <c r="CI81" s="170"/>
      <c r="CM81" s="172"/>
      <c r="CN81" s="172"/>
      <c r="CO81" s="171"/>
      <c r="CP81" s="171"/>
      <c r="CQ81" s="170"/>
      <c r="CU81" s="172"/>
      <c r="CV81" s="172"/>
      <c r="CW81" s="171"/>
      <c r="CX81" s="171"/>
      <c r="CY81" s="170"/>
      <c r="DC81" s="172"/>
      <c r="DD81" s="172"/>
      <c r="DE81" s="171"/>
      <c r="DF81" s="171"/>
      <c r="DG81" s="170"/>
      <c r="DK81" s="172"/>
      <c r="DL81" s="172"/>
      <c r="DM81" s="171"/>
      <c r="DN81" s="171"/>
      <c r="DO81" s="170"/>
      <c r="DS81" s="172"/>
      <c r="DT81" s="172"/>
      <c r="DU81" s="171"/>
      <c r="DV81" s="171"/>
      <c r="DW81" s="170"/>
      <c r="EA81" s="172"/>
      <c r="EB81" s="172"/>
      <c r="EC81" s="171"/>
      <c r="ED81" s="171"/>
      <c r="EE81" s="170"/>
      <c r="EI81" s="172"/>
      <c r="EJ81" s="172"/>
      <c r="EK81" s="171"/>
      <c r="EL81" s="171"/>
      <c r="EM81" s="170"/>
      <c r="EQ81" s="172"/>
      <c r="ER81" s="172"/>
      <c r="ES81" s="171"/>
      <c r="ET81" s="171"/>
      <c r="EU81" s="170"/>
      <c r="EY81" s="172"/>
      <c r="EZ81" s="172"/>
      <c r="FA81" s="171"/>
      <c r="FB81" s="171"/>
      <c r="FC81" s="170"/>
      <c r="FG81" s="172"/>
      <c r="FH81" s="172"/>
      <c r="FI81" s="171"/>
      <c r="FJ81" s="171"/>
      <c r="FK81" s="170"/>
      <c r="FO81" s="172"/>
      <c r="FP81" s="172"/>
      <c r="FQ81" s="171"/>
      <c r="FR81" s="171"/>
      <c r="FS81" s="170"/>
      <c r="FW81" s="172"/>
      <c r="FX81" s="172"/>
      <c r="FY81" s="171"/>
      <c r="FZ81" s="171"/>
      <c r="GA81" s="170"/>
      <c r="GE81" s="172"/>
      <c r="GF81" s="172"/>
      <c r="GG81" s="171"/>
      <c r="GH81" s="171"/>
      <c r="GI81" s="170"/>
      <c r="GM81" s="172"/>
      <c r="GN81" s="172"/>
      <c r="GO81" s="171"/>
      <c r="GP81" s="171"/>
      <c r="GQ81" s="170"/>
      <c r="GU81" s="172"/>
      <c r="GV81" s="172"/>
      <c r="GW81" s="171"/>
      <c r="GX81" s="171"/>
      <c r="GY81" s="170"/>
      <c r="HC81" s="172"/>
      <c r="HD81" s="172"/>
      <c r="HE81" s="171"/>
      <c r="HF81" s="171"/>
      <c r="HG81" s="170"/>
      <c r="HK81" s="172"/>
      <c r="HL81" s="172"/>
      <c r="HM81" s="171"/>
      <c r="HN81" s="171"/>
      <c r="HO81" s="170"/>
      <c r="HS81" s="172"/>
      <c r="HT81" s="172"/>
      <c r="HU81" s="171"/>
      <c r="HV81" s="171"/>
      <c r="HW81" s="170"/>
      <c r="IA81" s="172"/>
      <c r="IB81" s="172"/>
      <c r="IC81" s="171"/>
      <c r="ID81" s="171"/>
      <c r="IE81" s="170"/>
      <c r="II81" s="172"/>
      <c r="IJ81" s="172"/>
      <c r="IK81" s="171"/>
      <c r="IL81" s="171"/>
      <c r="IM81" s="170"/>
    </row>
    <row r="82" spans="1:247" s="153" customFormat="1" ht="16.5" customHeight="1">
      <c r="A82" s="356"/>
      <c r="B82" s="602" t="str">
        <f>'Dimens areas verdes'!C614</f>
        <v xml:space="preserve">imidacloprido, 20% </v>
      </c>
      <c r="C82" s="939">
        <f>'Dimens areas verdes'!$D$580</f>
        <v>1</v>
      </c>
      <c r="D82" s="940">
        <v>1</v>
      </c>
      <c r="E82" s="657">
        <f>'Dimens areas verdes'!D614</f>
        <v>0.6</v>
      </c>
      <c r="F82" s="426">
        <f>Banco!D12</f>
        <v>70</v>
      </c>
      <c r="G82" s="604">
        <f t="shared" si="7"/>
        <v>42</v>
      </c>
      <c r="H82" s="320"/>
      <c r="K82" s="172"/>
      <c r="L82" s="172"/>
      <c r="M82" s="171"/>
      <c r="N82" s="171"/>
      <c r="O82" s="170"/>
      <c r="S82" s="172"/>
      <c r="T82" s="172"/>
      <c r="U82" s="171"/>
      <c r="V82" s="171"/>
      <c r="W82" s="170"/>
      <c r="AA82" s="172"/>
      <c r="AB82" s="172"/>
      <c r="AC82" s="171"/>
      <c r="AD82" s="171"/>
      <c r="AE82" s="170"/>
      <c r="AI82" s="172"/>
      <c r="AJ82" s="172"/>
      <c r="AK82" s="171"/>
      <c r="AL82" s="171"/>
      <c r="AM82" s="170"/>
      <c r="AQ82" s="172"/>
      <c r="AR82" s="172"/>
      <c r="AS82" s="171"/>
      <c r="AT82" s="171"/>
      <c r="AU82" s="170"/>
      <c r="AY82" s="172"/>
      <c r="AZ82" s="172"/>
      <c r="BA82" s="171"/>
      <c r="BB82" s="171"/>
      <c r="BC82" s="170"/>
      <c r="BG82" s="172"/>
      <c r="BH82" s="172"/>
      <c r="BI82" s="171"/>
      <c r="BJ82" s="171"/>
      <c r="BK82" s="170"/>
      <c r="BO82" s="172"/>
      <c r="BP82" s="172"/>
      <c r="BQ82" s="171"/>
      <c r="BR82" s="171"/>
      <c r="BS82" s="170"/>
      <c r="BW82" s="172"/>
      <c r="BX82" s="172"/>
      <c r="BY82" s="171"/>
      <c r="BZ82" s="171"/>
      <c r="CA82" s="170"/>
      <c r="CE82" s="172"/>
      <c r="CF82" s="172"/>
      <c r="CG82" s="171"/>
      <c r="CH82" s="171"/>
      <c r="CI82" s="170"/>
      <c r="CM82" s="172"/>
      <c r="CN82" s="172"/>
      <c r="CO82" s="171"/>
      <c r="CP82" s="171"/>
      <c r="CQ82" s="170"/>
      <c r="CU82" s="172"/>
      <c r="CV82" s="172"/>
      <c r="CW82" s="171"/>
      <c r="CX82" s="171"/>
      <c r="CY82" s="170"/>
      <c r="DC82" s="172"/>
      <c r="DD82" s="172"/>
      <c r="DE82" s="171"/>
      <c r="DF82" s="171"/>
      <c r="DG82" s="170"/>
      <c r="DK82" s="172"/>
      <c r="DL82" s="172"/>
      <c r="DM82" s="171"/>
      <c r="DN82" s="171"/>
      <c r="DO82" s="170"/>
      <c r="DS82" s="172"/>
      <c r="DT82" s="172"/>
      <c r="DU82" s="171"/>
      <c r="DV82" s="171"/>
      <c r="DW82" s="170"/>
      <c r="EA82" s="172"/>
      <c r="EB82" s="172"/>
      <c r="EC82" s="171"/>
      <c r="ED82" s="171"/>
      <c r="EE82" s="170"/>
      <c r="EI82" s="172"/>
      <c r="EJ82" s="172"/>
      <c r="EK82" s="171"/>
      <c r="EL82" s="171"/>
      <c r="EM82" s="170"/>
      <c r="EQ82" s="172"/>
      <c r="ER82" s="172"/>
      <c r="ES82" s="171"/>
      <c r="ET82" s="171"/>
      <c r="EU82" s="170"/>
      <c r="EY82" s="172"/>
      <c r="EZ82" s="172"/>
      <c r="FA82" s="171"/>
      <c r="FB82" s="171"/>
      <c r="FC82" s="170"/>
      <c r="FG82" s="172"/>
      <c r="FH82" s="172"/>
      <c r="FI82" s="171"/>
      <c r="FJ82" s="171"/>
      <c r="FK82" s="170"/>
      <c r="FO82" s="172"/>
      <c r="FP82" s="172"/>
      <c r="FQ82" s="171"/>
      <c r="FR82" s="171"/>
      <c r="FS82" s="170"/>
      <c r="FW82" s="172"/>
      <c r="FX82" s="172"/>
      <c r="FY82" s="171"/>
      <c r="FZ82" s="171"/>
      <c r="GA82" s="170"/>
      <c r="GE82" s="172"/>
      <c r="GF82" s="172"/>
      <c r="GG82" s="171"/>
      <c r="GH82" s="171"/>
      <c r="GI82" s="170"/>
      <c r="GM82" s="172"/>
      <c r="GN82" s="172"/>
      <c r="GO82" s="171"/>
      <c r="GP82" s="171"/>
      <c r="GQ82" s="170"/>
      <c r="GU82" s="172"/>
      <c r="GV82" s="172"/>
      <c r="GW82" s="171"/>
      <c r="GX82" s="171"/>
      <c r="GY82" s="170"/>
      <c r="HC82" s="172"/>
      <c r="HD82" s="172"/>
      <c r="HE82" s="171"/>
      <c r="HF82" s="171"/>
      <c r="HG82" s="170"/>
      <c r="HK82" s="172"/>
      <c r="HL82" s="172"/>
      <c r="HM82" s="171"/>
      <c r="HN82" s="171"/>
      <c r="HO82" s="170"/>
      <c r="HS82" s="172"/>
      <c r="HT82" s="172"/>
      <c r="HU82" s="171"/>
      <c r="HV82" s="171"/>
      <c r="HW82" s="170"/>
      <c r="IA82" s="172"/>
      <c r="IB82" s="172"/>
      <c r="IC82" s="171"/>
      <c r="ID82" s="171"/>
      <c r="IE82" s="170"/>
      <c r="II82" s="172"/>
      <c r="IJ82" s="172"/>
      <c r="IK82" s="171"/>
      <c r="IL82" s="171"/>
      <c r="IM82" s="170"/>
    </row>
    <row r="83" spans="1:247" s="153" customFormat="1" ht="16.5" customHeight="1" thickBot="1">
      <c r="A83" s="356"/>
      <c r="B83" s="608" t="str">
        <f>'Dimens areas verdes'!C615</f>
        <v>isca lesmicida</v>
      </c>
      <c r="C83" s="701">
        <f>'Dimens areas verdes'!$D$580</f>
        <v>1</v>
      </c>
      <c r="D83" s="709">
        <v>1</v>
      </c>
      <c r="E83" s="683">
        <f>'Dimens areas verdes'!D615</f>
        <v>20</v>
      </c>
      <c r="F83" s="622">
        <f>Banco!D13</f>
        <v>63.9</v>
      </c>
      <c r="G83" s="610">
        <f t="shared" si="7"/>
        <v>1278</v>
      </c>
      <c r="H83" s="320"/>
      <c r="K83" s="172"/>
      <c r="L83" s="172"/>
      <c r="M83" s="171"/>
      <c r="N83" s="171"/>
      <c r="O83" s="170"/>
      <c r="S83" s="172"/>
      <c r="T83" s="172"/>
      <c r="U83" s="171"/>
      <c r="V83" s="171"/>
      <c r="W83" s="170"/>
      <c r="AA83" s="172"/>
      <c r="AB83" s="172"/>
      <c r="AC83" s="171"/>
      <c r="AD83" s="171"/>
      <c r="AE83" s="170"/>
      <c r="AI83" s="172"/>
      <c r="AJ83" s="172"/>
      <c r="AK83" s="171"/>
      <c r="AL83" s="171"/>
      <c r="AM83" s="170"/>
      <c r="AQ83" s="172"/>
      <c r="AR83" s="172"/>
      <c r="AS83" s="171"/>
      <c r="AT83" s="171"/>
      <c r="AU83" s="170"/>
      <c r="AY83" s="172"/>
      <c r="AZ83" s="172"/>
      <c r="BA83" s="171"/>
      <c r="BB83" s="171"/>
      <c r="BC83" s="170"/>
      <c r="BG83" s="172"/>
      <c r="BH83" s="172"/>
      <c r="BI83" s="171"/>
      <c r="BJ83" s="171"/>
      <c r="BK83" s="170"/>
      <c r="BO83" s="172"/>
      <c r="BP83" s="172"/>
      <c r="BQ83" s="171"/>
      <c r="BR83" s="171"/>
      <c r="BS83" s="170"/>
      <c r="BW83" s="172"/>
      <c r="BX83" s="172"/>
      <c r="BY83" s="171"/>
      <c r="BZ83" s="171"/>
      <c r="CA83" s="170"/>
      <c r="CE83" s="172"/>
      <c r="CF83" s="172"/>
      <c r="CG83" s="171"/>
      <c r="CH83" s="171"/>
      <c r="CI83" s="170"/>
      <c r="CM83" s="172"/>
      <c r="CN83" s="172"/>
      <c r="CO83" s="171"/>
      <c r="CP83" s="171"/>
      <c r="CQ83" s="170"/>
      <c r="CU83" s="172"/>
      <c r="CV83" s="172"/>
      <c r="CW83" s="171"/>
      <c r="CX83" s="171"/>
      <c r="CY83" s="170"/>
      <c r="DC83" s="172"/>
      <c r="DD83" s="172"/>
      <c r="DE83" s="171"/>
      <c r="DF83" s="171"/>
      <c r="DG83" s="170"/>
      <c r="DK83" s="172"/>
      <c r="DL83" s="172"/>
      <c r="DM83" s="171"/>
      <c r="DN83" s="171"/>
      <c r="DO83" s="170"/>
      <c r="DS83" s="172"/>
      <c r="DT83" s="172"/>
      <c r="DU83" s="171"/>
      <c r="DV83" s="171"/>
      <c r="DW83" s="170"/>
      <c r="EA83" s="172"/>
      <c r="EB83" s="172"/>
      <c r="EC83" s="171"/>
      <c r="ED83" s="171"/>
      <c r="EE83" s="170"/>
      <c r="EI83" s="172"/>
      <c r="EJ83" s="172"/>
      <c r="EK83" s="171"/>
      <c r="EL83" s="171"/>
      <c r="EM83" s="170"/>
      <c r="EQ83" s="172"/>
      <c r="ER83" s="172"/>
      <c r="ES83" s="171"/>
      <c r="ET83" s="171"/>
      <c r="EU83" s="170"/>
      <c r="EY83" s="172"/>
      <c r="EZ83" s="172"/>
      <c r="FA83" s="171"/>
      <c r="FB83" s="171"/>
      <c r="FC83" s="170"/>
      <c r="FG83" s="172"/>
      <c r="FH83" s="172"/>
      <c r="FI83" s="171"/>
      <c r="FJ83" s="171"/>
      <c r="FK83" s="170"/>
      <c r="FO83" s="172"/>
      <c r="FP83" s="172"/>
      <c r="FQ83" s="171"/>
      <c r="FR83" s="171"/>
      <c r="FS83" s="170"/>
      <c r="FW83" s="172"/>
      <c r="FX83" s="172"/>
      <c r="FY83" s="171"/>
      <c r="FZ83" s="171"/>
      <c r="GA83" s="170"/>
      <c r="GE83" s="172"/>
      <c r="GF83" s="172"/>
      <c r="GG83" s="171"/>
      <c r="GH83" s="171"/>
      <c r="GI83" s="170"/>
      <c r="GM83" s="172"/>
      <c r="GN83" s="172"/>
      <c r="GO83" s="171"/>
      <c r="GP83" s="171"/>
      <c r="GQ83" s="170"/>
      <c r="GU83" s="172"/>
      <c r="GV83" s="172"/>
      <c r="GW83" s="171"/>
      <c r="GX83" s="171"/>
      <c r="GY83" s="170"/>
      <c r="HC83" s="172"/>
      <c r="HD83" s="172"/>
      <c r="HE83" s="171"/>
      <c r="HF83" s="171"/>
      <c r="HG83" s="170"/>
      <c r="HK83" s="172"/>
      <c r="HL83" s="172"/>
      <c r="HM83" s="171"/>
      <c r="HN83" s="171"/>
      <c r="HO83" s="170"/>
      <c r="HS83" s="172"/>
      <c r="HT83" s="172"/>
      <c r="HU83" s="171"/>
      <c r="HV83" s="171"/>
      <c r="HW83" s="170"/>
      <c r="IA83" s="172"/>
      <c r="IB83" s="172"/>
      <c r="IC83" s="171"/>
      <c r="ID83" s="171"/>
      <c r="IE83" s="170"/>
      <c r="II83" s="172"/>
      <c r="IJ83" s="172"/>
      <c r="IK83" s="171"/>
      <c r="IL83" s="171"/>
      <c r="IM83" s="170"/>
    </row>
    <row r="84" spans="1:247" s="153" customFormat="1" ht="12.95" customHeight="1" thickBot="1">
      <c r="A84" s="356"/>
      <c r="B84" s="637"/>
      <c r="C84" s="637"/>
      <c r="D84" s="639"/>
      <c r="E84" s="650"/>
      <c r="F84" s="665"/>
      <c r="G84" s="649">
        <f>SUM(G78:G83)</f>
        <v>3504</v>
      </c>
      <c r="H84" s="320"/>
      <c r="K84" s="172"/>
      <c r="L84" s="172"/>
      <c r="M84" s="171"/>
      <c r="N84" s="171"/>
      <c r="O84" s="170"/>
      <c r="S84" s="172"/>
      <c r="T84" s="172"/>
      <c r="U84" s="171"/>
      <c r="V84" s="171"/>
      <c r="W84" s="170"/>
      <c r="AA84" s="172"/>
      <c r="AB84" s="172"/>
      <c r="AC84" s="171"/>
      <c r="AD84" s="171"/>
      <c r="AE84" s="170"/>
      <c r="AI84" s="172"/>
      <c r="AJ84" s="172"/>
      <c r="AK84" s="171"/>
      <c r="AL84" s="171"/>
      <c r="AM84" s="170"/>
      <c r="AQ84" s="172"/>
      <c r="AR84" s="172"/>
      <c r="AS84" s="171"/>
      <c r="AT84" s="171"/>
      <c r="AU84" s="170"/>
      <c r="AY84" s="172"/>
      <c r="AZ84" s="172"/>
      <c r="BA84" s="171"/>
      <c r="BB84" s="171"/>
      <c r="BC84" s="170"/>
      <c r="BG84" s="172"/>
      <c r="BH84" s="172"/>
      <c r="BI84" s="171"/>
      <c r="BJ84" s="171"/>
      <c r="BK84" s="170"/>
      <c r="BO84" s="172"/>
      <c r="BP84" s="172"/>
      <c r="BQ84" s="171"/>
      <c r="BR84" s="171"/>
      <c r="BS84" s="170"/>
      <c r="BW84" s="172"/>
      <c r="BX84" s="172"/>
      <c r="BY84" s="171"/>
      <c r="BZ84" s="171"/>
      <c r="CA84" s="170"/>
      <c r="CE84" s="172"/>
      <c r="CF84" s="172"/>
      <c r="CG84" s="171"/>
      <c r="CH84" s="171"/>
      <c r="CI84" s="170"/>
      <c r="CM84" s="172"/>
      <c r="CN84" s="172"/>
      <c r="CO84" s="171"/>
      <c r="CP84" s="171"/>
      <c r="CQ84" s="170"/>
      <c r="CU84" s="172"/>
      <c r="CV84" s="172"/>
      <c r="CW84" s="171"/>
      <c r="CX84" s="171"/>
      <c r="CY84" s="170"/>
      <c r="DC84" s="172"/>
      <c r="DD84" s="172"/>
      <c r="DE84" s="171"/>
      <c r="DF84" s="171"/>
      <c r="DG84" s="170"/>
      <c r="DK84" s="172"/>
      <c r="DL84" s="172"/>
      <c r="DM84" s="171"/>
      <c r="DN84" s="171"/>
      <c r="DO84" s="170"/>
      <c r="DS84" s="172"/>
      <c r="DT84" s="172"/>
      <c r="DU84" s="171"/>
      <c r="DV84" s="171"/>
      <c r="DW84" s="170"/>
      <c r="EA84" s="172"/>
      <c r="EB84" s="172"/>
      <c r="EC84" s="171"/>
      <c r="ED84" s="171"/>
      <c r="EE84" s="170"/>
      <c r="EI84" s="172"/>
      <c r="EJ84" s="172"/>
      <c r="EK84" s="171"/>
      <c r="EL84" s="171"/>
      <c r="EM84" s="170"/>
      <c r="EQ84" s="172"/>
      <c r="ER84" s="172"/>
      <c r="ES84" s="171"/>
      <c r="ET84" s="171"/>
      <c r="EU84" s="170"/>
      <c r="EY84" s="172"/>
      <c r="EZ84" s="172"/>
      <c r="FA84" s="171"/>
      <c r="FB84" s="171"/>
      <c r="FC84" s="170"/>
      <c r="FG84" s="172"/>
      <c r="FH84" s="172"/>
      <c r="FI84" s="171"/>
      <c r="FJ84" s="171"/>
      <c r="FK84" s="170"/>
      <c r="FO84" s="172"/>
      <c r="FP84" s="172"/>
      <c r="FQ84" s="171"/>
      <c r="FR84" s="171"/>
      <c r="FS84" s="170"/>
      <c r="FW84" s="172"/>
      <c r="FX84" s="172"/>
      <c r="FY84" s="171"/>
      <c r="FZ84" s="171"/>
      <c r="GA84" s="170"/>
      <c r="GE84" s="172"/>
      <c r="GF84" s="172"/>
      <c r="GG84" s="171"/>
      <c r="GH84" s="171"/>
      <c r="GI84" s="170"/>
      <c r="GM84" s="172"/>
      <c r="GN84" s="172"/>
      <c r="GO84" s="171"/>
      <c r="GP84" s="171"/>
      <c r="GQ84" s="170"/>
      <c r="GU84" s="172"/>
      <c r="GV84" s="172"/>
      <c r="GW84" s="171"/>
      <c r="GX84" s="171"/>
      <c r="GY84" s="170"/>
      <c r="HC84" s="172"/>
      <c r="HD84" s="172"/>
      <c r="HE84" s="171"/>
      <c r="HF84" s="171"/>
      <c r="HG84" s="170"/>
      <c r="HK84" s="172"/>
      <c r="HL84" s="172"/>
      <c r="HM84" s="171"/>
      <c r="HN84" s="171"/>
      <c r="HO84" s="170"/>
      <c r="HS84" s="172"/>
      <c r="HT84" s="172"/>
      <c r="HU84" s="171"/>
      <c r="HV84" s="171"/>
      <c r="HW84" s="170"/>
      <c r="IA84" s="172"/>
      <c r="IB84" s="172"/>
      <c r="IC84" s="171"/>
      <c r="ID84" s="171"/>
      <c r="IE84" s="170"/>
      <c r="II84" s="172"/>
      <c r="IJ84" s="172"/>
      <c r="IK84" s="171"/>
      <c r="IL84" s="171"/>
      <c r="IM84" s="170"/>
    </row>
    <row r="85" spans="1:247" s="153" customFormat="1" ht="12.95" customHeight="1">
      <c r="A85" s="356"/>
      <c r="B85" s="335" t="s">
        <v>35</v>
      </c>
      <c r="C85" s="320"/>
      <c r="D85" s="320"/>
      <c r="E85" s="320"/>
      <c r="F85" s="320"/>
      <c r="G85" s="320"/>
      <c r="H85" s="320"/>
      <c r="K85" s="172"/>
      <c r="L85" s="172"/>
      <c r="M85" s="171"/>
      <c r="N85" s="171"/>
      <c r="O85" s="170"/>
      <c r="S85" s="172"/>
      <c r="T85" s="172"/>
      <c r="U85" s="171"/>
      <c r="V85" s="171"/>
      <c r="W85" s="170"/>
      <c r="AA85" s="172"/>
      <c r="AB85" s="172"/>
      <c r="AC85" s="171"/>
      <c r="AD85" s="171"/>
      <c r="AE85" s="170"/>
      <c r="AI85" s="172"/>
      <c r="AJ85" s="172"/>
      <c r="AK85" s="171"/>
      <c r="AL85" s="171"/>
      <c r="AM85" s="170"/>
      <c r="AQ85" s="172"/>
      <c r="AR85" s="172"/>
      <c r="AS85" s="171"/>
      <c r="AT85" s="171"/>
      <c r="AU85" s="170"/>
      <c r="AY85" s="172"/>
      <c r="AZ85" s="172"/>
      <c r="BA85" s="171"/>
      <c r="BB85" s="171"/>
      <c r="BC85" s="170"/>
      <c r="BG85" s="172"/>
      <c r="BH85" s="172"/>
      <c r="BI85" s="171"/>
      <c r="BJ85" s="171"/>
      <c r="BK85" s="170"/>
      <c r="BO85" s="172"/>
      <c r="BP85" s="172"/>
      <c r="BQ85" s="171"/>
      <c r="BR85" s="171"/>
      <c r="BS85" s="170"/>
      <c r="BW85" s="172"/>
      <c r="BX85" s="172"/>
      <c r="BY85" s="171"/>
      <c r="BZ85" s="171"/>
      <c r="CA85" s="170"/>
      <c r="CE85" s="172"/>
      <c r="CF85" s="172"/>
      <c r="CG85" s="171"/>
      <c r="CH85" s="171"/>
      <c r="CI85" s="170"/>
      <c r="CM85" s="172"/>
      <c r="CN85" s="172"/>
      <c r="CO85" s="171"/>
      <c r="CP85" s="171"/>
      <c r="CQ85" s="170"/>
      <c r="CU85" s="172"/>
      <c r="CV85" s="172"/>
      <c r="CW85" s="171"/>
      <c r="CX85" s="171"/>
      <c r="CY85" s="170"/>
      <c r="DC85" s="172"/>
      <c r="DD85" s="172"/>
      <c r="DE85" s="171"/>
      <c r="DF85" s="171"/>
      <c r="DG85" s="170"/>
      <c r="DK85" s="172"/>
      <c r="DL85" s="172"/>
      <c r="DM85" s="171"/>
      <c r="DN85" s="171"/>
      <c r="DO85" s="170"/>
      <c r="DS85" s="172"/>
      <c r="DT85" s="172"/>
      <c r="DU85" s="171"/>
      <c r="DV85" s="171"/>
      <c r="DW85" s="170"/>
      <c r="EA85" s="172"/>
      <c r="EB85" s="172"/>
      <c r="EC85" s="171"/>
      <c r="ED85" s="171"/>
      <c r="EE85" s="170"/>
      <c r="EI85" s="172"/>
      <c r="EJ85" s="172"/>
      <c r="EK85" s="171"/>
      <c r="EL85" s="171"/>
      <c r="EM85" s="170"/>
      <c r="EQ85" s="172"/>
      <c r="ER85" s="172"/>
      <c r="ES85" s="171"/>
      <c r="ET85" s="171"/>
      <c r="EU85" s="170"/>
      <c r="EY85" s="172"/>
      <c r="EZ85" s="172"/>
      <c r="FA85" s="171"/>
      <c r="FB85" s="171"/>
      <c r="FC85" s="170"/>
      <c r="FG85" s="172"/>
      <c r="FH85" s="172"/>
      <c r="FI85" s="171"/>
      <c r="FJ85" s="171"/>
      <c r="FK85" s="170"/>
      <c r="FO85" s="172"/>
      <c r="FP85" s="172"/>
      <c r="FQ85" s="171"/>
      <c r="FR85" s="171"/>
      <c r="FS85" s="170"/>
      <c r="FW85" s="172"/>
      <c r="FX85" s="172"/>
      <c r="FY85" s="171"/>
      <c r="FZ85" s="171"/>
      <c r="GA85" s="170"/>
      <c r="GE85" s="172"/>
      <c r="GF85" s="172"/>
      <c r="GG85" s="171"/>
      <c r="GH85" s="171"/>
      <c r="GI85" s="170"/>
      <c r="GM85" s="172"/>
      <c r="GN85" s="172"/>
      <c r="GO85" s="171"/>
      <c r="GP85" s="171"/>
      <c r="GQ85" s="170"/>
      <c r="GU85" s="172"/>
      <c r="GV85" s="172"/>
      <c r="GW85" s="171"/>
      <c r="GX85" s="171"/>
      <c r="GY85" s="170"/>
      <c r="HC85" s="172"/>
      <c r="HD85" s="172"/>
      <c r="HE85" s="171"/>
      <c r="HF85" s="171"/>
      <c r="HG85" s="170"/>
      <c r="HK85" s="172"/>
      <c r="HL85" s="172"/>
      <c r="HM85" s="171"/>
      <c r="HN85" s="171"/>
      <c r="HO85" s="170"/>
      <c r="HS85" s="172"/>
      <c r="HT85" s="172"/>
      <c r="HU85" s="171"/>
      <c r="HV85" s="171"/>
      <c r="HW85" s="170"/>
      <c r="IA85" s="172"/>
      <c r="IB85" s="172"/>
      <c r="IC85" s="171"/>
      <c r="ID85" s="171"/>
      <c r="IE85" s="170"/>
      <c r="II85" s="172"/>
      <c r="IJ85" s="172"/>
      <c r="IK85" s="171"/>
      <c r="IL85" s="171"/>
      <c r="IM85" s="170"/>
    </row>
    <row r="86" spans="1:247" s="153" customFormat="1" ht="12.95" customHeight="1" thickBot="1">
      <c r="A86" s="356"/>
      <c r="B86" s="335" t="s">
        <v>801</v>
      </c>
      <c r="C86" s="320"/>
      <c r="D86" s="320"/>
      <c r="E86" s="415"/>
      <c r="F86" s="356"/>
      <c r="G86" s="666"/>
      <c r="H86" s="320"/>
      <c r="K86" s="172"/>
      <c r="L86" s="172"/>
      <c r="M86" s="171"/>
      <c r="N86" s="171"/>
      <c r="O86" s="170"/>
      <c r="S86" s="172"/>
      <c r="T86" s="172"/>
      <c r="U86" s="171"/>
      <c r="V86" s="171"/>
      <c r="W86" s="170"/>
      <c r="AA86" s="172"/>
      <c r="AB86" s="172"/>
      <c r="AC86" s="171"/>
      <c r="AD86" s="171"/>
      <c r="AE86" s="170"/>
      <c r="AI86" s="172"/>
      <c r="AJ86" s="172"/>
      <c r="AK86" s="171"/>
      <c r="AL86" s="171"/>
      <c r="AM86" s="170"/>
      <c r="AQ86" s="172"/>
      <c r="AR86" s="172"/>
      <c r="AS86" s="171"/>
      <c r="AT86" s="171"/>
      <c r="AU86" s="170"/>
      <c r="AY86" s="172"/>
      <c r="AZ86" s="172"/>
      <c r="BA86" s="171"/>
      <c r="BB86" s="171"/>
      <c r="BC86" s="170"/>
      <c r="BG86" s="172"/>
      <c r="BH86" s="172"/>
      <c r="BI86" s="171"/>
      <c r="BJ86" s="171"/>
      <c r="BK86" s="170"/>
      <c r="BO86" s="172"/>
      <c r="BP86" s="172"/>
      <c r="BQ86" s="171"/>
      <c r="BR86" s="171"/>
      <c r="BS86" s="170"/>
      <c r="BW86" s="172"/>
      <c r="BX86" s="172"/>
      <c r="BY86" s="171"/>
      <c r="BZ86" s="171"/>
      <c r="CA86" s="170"/>
      <c r="CE86" s="172"/>
      <c r="CF86" s="172"/>
      <c r="CG86" s="171"/>
      <c r="CH86" s="171"/>
      <c r="CI86" s="170"/>
      <c r="CM86" s="172"/>
      <c r="CN86" s="172"/>
      <c r="CO86" s="171"/>
      <c r="CP86" s="171"/>
      <c r="CQ86" s="170"/>
      <c r="CU86" s="172"/>
      <c r="CV86" s="172"/>
      <c r="CW86" s="171"/>
      <c r="CX86" s="171"/>
      <c r="CY86" s="170"/>
      <c r="DC86" s="172"/>
      <c r="DD86" s="172"/>
      <c r="DE86" s="171"/>
      <c r="DF86" s="171"/>
      <c r="DG86" s="170"/>
      <c r="DK86" s="172"/>
      <c r="DL86" s="172"/>
      <c r="DM86" s="171"/>
      <c r="DN86" s="171"/>
      <c r="DO86" s="170"/>
      <c r="DS86" s="172"/>
      <c r="DT86" s="172"/>
      <c r="DU86" s="171"/>
      <c r="DV86" s="171"/>
      <c r="DW86" s="170"/>
      <c r="EA86" s="172"/>
      <c r="EB86" s="172"/>
      <c r="EC86" s="171"/>
      <c r="ED86" s="171"/>
      <c r="EE86" s="170"/>
      <c r="EI86" s="172"/>
      <c r="EJ86" s="172"/>
      <c r="EK86" s="171"/>
      <c r="EL86" s="171"/>
      <c r="EM86" s="170"/>
      <c r="EQ86" s="172"/>
      <c r="ER86" s="172"/>
      <c r="ES86" s="171"/>
      <c r="ET86" s="171"/>
      <c r="EU86" s="170"/>
      <c r="EY86" s="172"/>
      <c r="EZ86" s="172"/>
      <c r="FA86" s="171"/>
      <c r="FB86" s="171"/>
      <c r="FC86" s="170"/>
      <c r="FG86" s="172"/>
      <c r="FH86" s="172"/>
      <c r="FI86" s="171"/>
      <c r="FJ86" s="171"/>
      <c r="FK86" s="170"/>
      <c r="FO86" s="172"/>
      <c r="FP86" s="172"/>
      <c r="FQ86" s="171"/>
      <c r="FR86" s="171"/>
      <c r="FS86" s="170"/>
      <c r="FW86" s="172"/>
      <c r="FX86" s="172"/>
      <c r="FY86" s="171"/>
      <c r="FZ86" s="171"/>
      <c r="GA86" s="170"/>
      <c r="GE86" s="172"/>
      <c r="GF86" s="172"/>
      <c r="GG86" s="171"/>
      <c r="GH86" s="171"/>
      <c r="GI86" s="170"/>
      <c r="GM86" s="172"/>
      <c r="GN86" s="172"/>
      <c r="GO86" s="171"/>
      <c r="GP86" s="171"/>
      <c r="GQ86" s="170"/>
      <c r="GU86" s="172"/>
      <c r="GV86" s="172"/>
      <c r="GW86" s="171"/>
      <c r="GX86" s="171"/>
      <c r="GY86" s="170"/>
      <c r="HC86" s="172"/>
      <c r="HD86" s="172"/>
      <c r="HE86" s="171"/>
      <c r="HF86" s="171"/>
      <c r="HG86" s="170"/>
      <c r="HK86" s="172"/>
      <c r="HL86" s="172"/>
      <c r="HM86" s="171"/>
      <c r="HN86" s="171"/>
      <c r="HO86" s="170"/>
      <c r="HS86" s="172"/>
      <c r="HT86" s="172"/>
      <c r="HU86" s="171"/>
      <c r="HV86" s="171"/>
      <c r="HW86" s="170"/>
      <c r="IA86" s="172"/>
      <c r="IB86" s="172"/>
      <c r="IC86" s="171"/>
      <c r="ID86" s="171"/>
      <c r="IE86" s="170"/>
      <c r="II86" s="172"/>
      <c r="IJ86" s="172"/>
      <c r="IK86" s="171"/>
      <c r="IL86" s="171"/>
      <c r="IM86" s="170"/>
    </row>
    <row r="87" spans="1:247" s="153" customFormat="1" ht="12.95" customHeight="1">
      <c r="A87" s="356"/>
      <c r="B87" s="335"/>
      <c r="C87" s="320"/>
      <c r="D87" s="320"/>
      <c r="E87" s="667" t="s">
        <v>36</v>
      </c>
      <c r="F87" s="668"/>
      <c r="G87" s="197">
        <f>'Dimens areas verdes'!D592</f>
        <v>1638.1335616438357</v>
      </c>
      <c r="H87" s="320"/>
      <c r="K87" s="172"/>
      <c r="L87" s="172"/>
      <c r="M87" s="171"/>
      <c r="N87" s="171"/>
      <c r="O87" s="170"/>
      <c r="S87" s="172"/>
      <c r="T87" s="172"/>
      <c r="U87" s="171"/>
      <c r="V87" s="171"/>
      <c r="W87" s="170"/>
      <c r="AA87" s="172"/>
      <c r="AB87" s="172"/>
      <c r="AC87" s="171"/>
      <c r="AD87" s="171"/>
      <c r="AE87" s="170"/>
      <c r="AI87" s="172"/>
      <c r="AJ87" s="172"/>
      <c r="AK87" s="171"/>
      <c r="AL87" s="171"/>
      <c r="AM87" s="170"/>
      <c r="AQ87" s="172"/>
      <c r="AR87" s="172"/>
      <c r="AS87" s="171"/>
      <c r="AT87" s="171"/>
      <c r="AU87" s="170"/>
      <c r="AY87" s="172"/>
      <c r="AZ87" s="172"/>
      <c r="BA87" s="171"/>
      <c r="BB87" s="171"/>
      <c r="BC87" s="170"/>
      <c r="BG87" s="172"/>
      <c r="BH87" s="172"/>
      <c r="BI87" s="171"/>
      <c r="BJ87" s="171"/>
      <c r="BK87" s="170"/>
      <c r="BO87" s="172"/>
      <c r="BP87" s="172"/>
      <c r="BQ87" s="171"/>
      <c r="BR87" s="171"/>
      <c r="BS87" s="170"/>
      <c r="BW87" s="172"/>
      <c r="BX87" s="172"/>
      <c r="BY87" s="171"/>
      <c r="BZ87" s="171"/>
      <c r="CA87" s="170"/>
      <c r="CE87" s="172"/>
      <c r="CF87" s="172"/>
      <c r="CG87" s="171"/>
      <c r="CH87" s="171"/>
      <c r="CI87" s="170"/>
      <c r="CM87" s="172"/>
      <c r="CN87" s="172"/>
      <c r="CO87" s="171"/>
      <c r="CP87" s="171"/>
      <c r="CQ87" s="170"/>
      <c r="CU87" s="172"/>
      <c r="CV87" s="172"/>
      <c r="CW87" s="171"/>
      <c r="CX87" s="171"/>
      <c r="CY87" s="170"/>
      <c r="DC87" s="172"/>
      <c r="DD87" s="172"/>
      <c r="DE87" s="171"/>
      <c r="DF87" s="171"/>
      <c r="DG87" s="170"/>
      <c r="DK87" s="172"/>
      <c r="DL87" s="172"/>
      <c r="DM87" s="171"/>
      <c r="DN87" s="171"/>
      <c r="DO87" s="170"/>
      <c r="DS87" s="172"/>
      <c r="DT87" s="172"/>
      <c r="DU87" s="171"/>
      <c r="DV87" s="171"/>
      <c r="DW87" s="170"/>
      <c r="EA87" s="172"/>
      <c r="EB87" s="172"/>
      <c r="EC87" s="171"/>
      <c r="ED87" s="171"/>
      <c r="EE87" s="170"/>
      <c r="EI87" s="172"/>
      <c r="EJ87" s="172"/>
      <c r="EK87" s="171"/>
      <c r="EL87" s="171"/>
      <c r="EM87" s="170"/>
      <c r="EQ87" s="172"/>
      <c r="ER87" s="172"/>
      <c r="ES87" s="171"/>
      <c r="ET87" s="171"/>
      <c r="EU87" s="170"/>
      <c r="EY87" s="172"/>
      <c r="EZ87" s="172"/>
      <c r="FA87" s="171"/>
      <c r="FB87" s="171"/>
      <c r="FC87" s="170"/>
      <c r="FG87" s="172"/>
      <c r="FH87" s="172"/>
      <c r="FI87" s="171"/>
      <c r="FJ87" s="171"/>
      <c r="FK87" s="170"/>
      <c r="FO87" s="172"/>
      <c r="FP87" s="172"/>
      <c r="FQ87" s="171"/>
      <c r="FR87" s="171"/>
      <c r="FS87" s="170"/>
      <c r="FW87" s="172"/>
      <c r="FX87" s="172"/>
      <c r="FY87" s="171"/>
      <c r="FZ87" s="171"/>
      <c r="GA87" s="170"/>
      <c r="GE87" s="172"/>
      <c r="GF87" s="172"/>
      <c r="GG87" s="171"/>
      <c r="GH87" s="171"/>
      <c r="GI87" s="170"/>
      <c r="GM87" s="172"/>
      <c r="GN87" s="172"/>
      <c r="GO87" s="171"/>
      <c r="GP87" s="171"/>
      <c r="GQ87" s="170"/>
      <c r="GU87" s="172"/>
      <c r="GV87" s="172"/>
      <c r="GW87" s="171"/>
      <c r="GX87" s="171"/>
      <c r="GY87" s="170"/>
      <c r="HC87" s="172"/>
      <c r="HD87" s="172"/>
      <c r="HE87" s="171"/>
      <c r="HF87" s="171"/>
      <c r="HG87" s="170"/>
      <c r="HK87" s="172"/>
      <c r="HL87" s="172"/>
      <c r="HM87" s="171"/>
      <c r="HN87" s="171"/>
      <c r="HO87" s="170"/>
      <c r="HS87" s="172"/>
      <c r="HT87" s="172"/>
      <c r="HU87" s="171"/>
      <c r="HV87" s="171"/>
      <c r="HW87" s="170"/>
      <c r="IA87" s="172"/>
      <c r="IB87" s="172"/>
      <c r="IC87" s="171"/>
      <c r="ID87" s="171"/>
      <c r="IE87" s="170"/>
      <c r="II87" s="172"/>
      <c r="IJ87" s="172"/>
      <c r="IK87" s="171"/>
      <c r="IL87" s="171"/>
      <c r="IM87" s="170"/>
    </row>
    <row r="88" spans="1:247" s="153" customFormat="1" ht="12.95" customHeight="1" thickBot="1">
      <c r="A88" s="356"/>
      <c r="B88" s="357" t="s">
        <v>38</v>
      </c>
      <c r="C88" s="320"/>
      <c r="D88" s="320"/>
      <c r="E88" s="669" t="s">
        <v>803</v>
      </c>
      <c r="F88" s="356"/>
      <c r="G88" s="278">
        <f>'Dimens areas verdes'!D589</f>
        <v>1</v>
      </c>
      <c r="H88" s="320"/>
      <c r="K88" s="172"/>
      <c r="L88" s="172"/>
      <c r="M88" s="171"/>
      <c r="N88" s="171"/>
      <c r="O88" s="170"/>
      <c r="S88" s="172"/>
      <c r="T88" s="172"/>
      <c r="U88" s="171"/>
      <c r="V88" s="171"/>
      <c r="W88" s="170"/>
      <c r="AA88" s="172"/>
      <c r="AB88" s="172"/>
      <c r="AC88" s="171"/>
      <c r="AD88" s="171"/>
      <c r="AE88" s="170"/>
      <c r="AI88" s="172"/>
      <c r="AJ88" s="172"/>
      <c r="AK88" s="171"/>
      <c r="AL88" s="171"/>
      <c r="AM88" s="170"/>
      <c r="AQ88" s="172"/>
      <c r="AR88" s="172"/>
      <c r="AS88" s="171"/>
      <c r="AT88" s="171"/>
      <c r="AU88" s="170"/>
      <c r="AY88" s="172"/>
      <c r="AZ88" s="172"/>
      <c r="BA88" s="171"/>
      <c r="BB88" s="171"/>
      <c r="BC88" s="170"/>
      <c r="BG88" s="172"/>
      <c r="BH88" s="172"/>
      <c r="BI88" s="171"/>
      <c r="BJ88" s="171"/>
      <c r="BK88" s="170"/>
      <c r="BO88" s="172"/>
      <c r="BP88" s="172"/>
      <c r="BQ88" s="171"/>
      <c r="BR88" s="171"/>
      <c r="BS88" s="170"/>
      <c r="BW88" s="172"/>
      <c r="BX88" s="172"/>
      <c r="BY88" s="171"/>
      <c r="BZ88" s="171"/>
      <c r="CA88" s="170"/>
      <c r="CE88" s="172"/>
      <c r="CF88" s="172"/>
      <c r="CG88" s="171"/>
      <c r="CH88" s="171"/>
      <c r="CI88" s="170"/>
      <c r="CM88" s="172"/>
      <c r="CN88" s="172"/>
      <c r="CO88" s="171"/>
      <c r="CP88" s="171"/>
      <c r="CQ88" s="170"/>
      <c r="CU88" s="172"/>
      <c r="CV88" s="172"/>
      <c r="CW88" s="171"/>
      <c r="CX88" s="171"/>
      <c r="CY88" s="170"/>
      <c r="DC88" s="172"/>
      <c r="DD88" s="172"/>
      <c r="DE88" s="171"/>
      <c r="DF88" s="171"/>
      <c r="DG88" s="170"/>
      <c r="DK88" s="172"/>
      <c r="DL88" s="172"/>
      <c r="DM88" s="171"/>
      <c r="DN88" s="171"/>
      <c r="DO88" s="170"/>
      <c r="DS88" s="172"/>
      <c r="DT88" s="172"/>
      <c r="DU88" s="171"/>
      <c r="DV88" s="171"/>
      <c r="DW88" s="170"/>
      <c r="EA88" s="172"/>
      <c r="EB88" s="172"/>
      <c r="EC88" s="171"/>
      <c r="ED88" s="171"/>
      <c r="EE88" s="170"/>
      <c r="EI88" s="172"/>
      <c r="EJ88" s="172"/>
      <c r="EK88" s="171"/>
      <c r="EL88" s="171"/>
      <c r="EM88" s="170"/>
      <c r="EQ88" s="172"/>
      <c r="ER88" s="172"/>
      <c r="ES88" s="171"/>
      <c r="ET88" s="171"/>
      <c r="EU88" s="170"/>
      <c r="EY88" s="172"/>
      <c r="EZ88" s="172"/>
      <c r="FA88" s="171"/>
      <c r="FB88" s="171"/>
      <c r="FC88" s="170"/>
      <c r="FG88" s="172"/>
      <c r="FH88" s="172"/>
      <c r="FI88" s="171"/>
      <c r="FJ88" s="171"/>
      <c r="FK88" s="170"/>
      <c r="FO88" s="172"/>
      <c r="FP88" s="172"/>
      <c r="FQ88" s="171"/>
      <c r="FR88" s="171"/>
      <c r="FS88" s="170"/>
      <c r="FW88" s="172"/>
      <c r="FX88" s="172"/>
      <c r="FY88" s="171"/>
      <c r="FZ88" s="171"/>
      <c r="GA88" s="170"/>
      <c r="GE88" s="172"/>
      <c r="GF88" s="172"/>
      <c r="GG88" s="171"/>
      <c r="GH88" s="171"/>
      <c r="GI88" s="170"/>
      <c r="GM88" s="172"/>
      <c r="GN88" s="172"/>
      <c r="GO88" s="171"/>
      <c r="GP88" s="171"/>
      <c r="GQ88" s="170"/>
      <c r="GU88" s="172"/>
      <c r="GV88" s="172"/>
      <c r="GW88" s="171"/>
      <c r="GX88" s="171"/>
      <c r="GY88" s="170"/>
      <c r="HC88" s="172"/>
      <c r="HD88" s="172"/>
      <c r="HE88" s="171"/>
      <c r="HF88" s="171"/>
      <c r="HG88" s="170"/>
      <c r="HK88" s="172"/>
      <c r="HL88" s="172"/>
      <c r="HM88" s="171"/>
      <c r="HN88" s="171"/>
      <c r="HO88" s="170"/>
      <c r="HS88" s="172"/>
      <c r="HT88" s="172"/>
      <c r="HU88" s="171"/>
      <c r="HV88" s="171"/>
      <c r="HW88" s="170"/>
      <c r="IA88" s="172"/>
      <c r="IB88" s="172"/>
      <c r="IC88" s="171"/>
      <c r="ID88" s="171"/>
      <c r="IE88" s="170"/>
      <c r="II88" s="172"/>
      <c r="IJ88" s="172"/>
      <c r="IK88" s="171"/>
      <c r="IL88" s="171"/>
      <c r="IM88" s="170"/>
    </row>
    <row r="89" spans="1:247" s="153" customFormat="1" ht="12.95" customHeight="1" thickBot="1">
      <c r="A89" s="356"/>
      <c r="B89" s="670"/>
      <c r="C89" s="722" t="s">
        <v>39</v>
      </c>
      <c r="D89" s="671" t="s">
        <v>40</v>
      </c>
      <c r="E89" s="671" t="s">
        <v>41</v>
      </c>
      <c r="F89" s="672" t="s">
        <v>26</v>
      </c>
      <c r="G89" s="356"/>
      <c r="H89" s="320"/>
      <c r="K89" s="172"/>
      <c r="L89" s="172"/>
      <c r="M89" s="171"/>
      <c r="N89" s="171"/>
      <c r="O89" s="170"/>
      <c r="S89" s="172"/>
      <c r="T89" s="172"/>
      <c r="U89" s="171"/>
      <c r="V89" s="171"/>
      <c r="W89" s="170"/>
      <c r="AA89" s="172"/>
      <c r="AB89" s="172"/>
      <c r="AC89" s="171"/>
      <c r="AD89" s="171"/>
      <c r="AE89" s="170"/>
      <c r="AI89" s="172"/>
      <c r="AJ89" s="172"/>
      <c r="AK89" s="171"/>
      <c r="AL89" s="171"/>
      <c r="AM89" s="170"/>
      <c r="AQ89" s="172"/>
      <c r="AR89" s="172"/>
      <c r="AS89" s="171"/>
      <c r="AT89" s="171"/>
      <c r="AU89" s="170"/>
      <c r="AY89" s="172"/>
      <c r="AZ89" s="172"/>
      <c r="BA89" s="171"/>
      <c r="BB89" s="171"/>
      <c r="BC89" s="170"/>
      <c r="BG89" s="172"/>
      <c r="BH89" s="172"/>
      <c r="BI89" s="171"/>
      <c r="BJ89" s="171"/>
      <c r="BK89" s="170"/>
      <c r="BO89" s="172"/>
      <c r="BP89" s="172"/>
      <c r="BQ89" s="171"/>
      <c r="BR89" s="171"/>
      <c r="BS89" s="170"/>
      <c r="BW89" s="172"/>
      <c r="BX89" s="172"/>
      <c r="BY89" s="171"/>
      <c r="BZ89" s="171"/>
      <c r="CA89" s="170"/>
      <c r="CE89" s="172"/>
      <c r="CF89" s="172"/>
      <c r="CG89" s="171"/>
      <c r="CH89" s="171"/>
      <c r="CI89" s="170"/>
      <c r="CM89" s="172"/>
      <c r="CN89" s="172"/>
      <c r="CO89" s="171"/>
      <c r="CP89" s="171"/>
      <c r="CQ89" s="170"/>
      <c r="CU89" s="172"/>
      <c r="CV89" s="172"/>
      <c r="CW89" s="171"/>
      <c r="CX89" s="171"/>
      <c r="CY89" s="170"/>
      <c r="DC89" s="172"/>
      <c r="DD89" s="172"/>
      <c r="DE89" s="171"/>
      <c r="DF89" s="171"/>
      <c r="DG89" s="170"/>
      <c r="DK89" s="172"/>
      <c r="DL89" s="172"/>
      <c r="DM89" s="171"/>
      <c r="DN89" s="171"/>
      <c r="DO89" s="170"/>
      <c r="DS89" s="172"/>
      <c r="DT89" s="172"/>
      <c r="DU89" s="171"/>
      <c r="DV89" s="171"/>
      <c r="DW89" s="170"/>
      <c r="EA89" s="172"/>
      <c r="EB89" s="172"/>
      <c r="EC89" s="171"/>
      <c r="ED89" s="171"/>
      <c r="EE89" s="170"/>
      <c r="EI89" s="172"/>
      <c r="EJ89" s="172"/>
      <c r="EK89" s="171"/>
      <c r="EL89" s="171"/>
      <c r="EM89" s="170"/>
      <c r="EQ89" s="172"/>
      <c r="ER89" s="172"/>
      <c r="ES89" s="171"/>
      <c r="ET89" s="171"/>
      <c r="EU89" s="170"/>
      <c r="EY89" s="172"/>
      <c r="EZ89" s="172"/>
      <c r="FA89" s="171"/>
      <c r="FB89" s="171"/>
      <c r="FC89" s="170"/>
      <c r="FG89" s="172"/>
      <c r="FH89" s="172"/>
      <c r="FI89" s="171"/>
      <c r="FJ89" s="171"/>
      <c r="FK89" s="170"/>
      <c r="FO89" s="172"/>
      <c r="FP89" s="172"/>
      <c r="FQ89" s="171"/>
      <c r="FR89" s="171"/>
      <c r="FS89" s="170"/>
      <c r="FW89" s="172"/>
      <c r="FX89" s="172"/>
      <c r="FY89" s="171"/>
      <c r="FZ89" s="171"/>
      <c r="GA89" s="170"/>
      <c r="GE89" s="172"/>
      <c r="GF89" s="172"/>
      <c r="GG89" s="171"/>
      <c r="GH89" s="171"/>
      <c r="GI89" s="170"/>
      <c r="GM89" s="172"/>
      <c r="GN89" s="172"/>
      <c r="GO89" s="171"/>
      <c r="GP89" s="171"/>
      <c r="GQ89" s="170"/>
      <c r="GU89" s="172"/>
      <c r="GV89" s="172"/>
      <c r="GW89" s="171"/>
      <c r="GX89" s="171"/>
      <c r="GY89" s="170"/>
      <c r="HC89" s="172"/>
      <c r="HD89" s="172"/>
      <c r="HE89" s="171"/>
      <c r="HF89" s="171"/>
      <c r="HG89" s="170"/>
      <c r="HK89" s="172"/>
      <c r="HL89" s="172"/>
      <c r="HM89" s="171"/>
      <c r="HN89" s="171"/>
      <c r="HO89" s="170"/>
      <c r="HS89" s="172"/>
      <c r="HT89" s="172"/>
      <c r="HU89" s="171"/>
      <c r="HV89" s="171"/>
      <c r="HW89" s="170"/>
      <c r="IA89" s="172"/>
      <c r="IB89" s="172"/>
      <c r="IC89" s="171"/>
      <c r="ID89" s="171"/>
      <c r="IE89" s="170"/>
      <c r="II89" s="172"/>
      <c r="IJ89" s="172"/>
      <c r="IK89" s="171"/>
      <c r="IL89" s="171"/>
      <c r="IM89" s="170"/>
    </row>
    <row r="90" spans="1:247" s="153" customFormat="1" ht="16.5" customHeight="1" thickBot="1">
      <c r="A90" s="356"/>
      <c r="B90" s="673" t="s">
        <v>104</v>
      </c>
      <c r="C90" s="674">
        <f>G87</f>
        <v>1638.1335616438357</v>
      </c>
      <c r="D90" s="609">
        <f>Banco!D47</f>
        <v>5.49</v>
      </c>
      <c r="E90" s="704">
        <f>Banco!D217</f>
        <v>6</v>
      </c>
      <c r="F90" s="427">
        <f>(C90/E90)*D90</f>
        <v>1498.8922089041098</v>
      </c>
      <c r="G90" s="356"/>
      <c r="H90" s="320"/>
      <c r="K90" s="172"/>
      <c r="L90" s="172"/>
      <c r="M90" s="171"/>
      <c r="N90" s="171"/>
      <c r="O90" s="170"/>
      <c r="S90" s="172"/>
      <c r="T90" s="172"/>
      <c r="U90" s="171"/>
      <c r="V90" s="171"/>
      <c r="W90" s="170"/>
      <c r="AA90" s="172"/>
      <c r="AB90" s="172"/>
      <c r="AC90" s="171"/>
      <c r="AD90" s="171"/>
      <c r="AE90" s="170"/>
      <c r="AI90" s="172"/>
      <c r="AJ90" s="172"/>
      <c r="AK90" s="171"/>
      <c r="AL90" s="171"/>
      <c r="AM90" s="170"/>
      <c r="AQ90" s="172"/>
      <c r="AR90" s="172"/>
      <c r="AS90" s="171"/>
      <c r="AT90" s="171"/>
      <c r="AU90" s="170"/>
      <c r="AY90" s="172"/>
      <c r="AZ90" s="172"/>
      <c r="BA90" s="171"/>
      <c r="BB90" s="171"/>
      <c r="BC90" s="170"/>
      <c r="BG90" s="172"/>
      <c r="BH90" s="172"/>
      <c r="BI90" s="171"/>
      <c r="BJ90" s="171"/>
      <c r="BK90" s="170"/>
      <c r="BO90" s="172"/>
      <c r="BP90" s="172"/>
      <c r="BQ90" s="171"/>
      <c r="BR90" s="171"/>
      <c r="BS90" s="170"/>
      <c r="BW90" s="172"/>
      <c r="BX90" s="172"/>
      <c r="BY90" s="171"/>
      <c r="BZ90" s="171"/>
      <c r="CA90" s="170"/>
      <c r="CE90" s="172"/>
      <c r="CF90" s="172"/>
      <c r="CG90" s="171"/>
      <c r="CH90" s="171"/>
      <c r="CI90" s="170"/>
      <c r="CM90" s="172"/>
      <c r="CN90" s="172"/>
      <c r="CO90" s="171"/>
      <c r="CP90" s="171"/>
      <c r="CQ90" s="170"/>
      <c r="CU90" s="172"/>
      <c r="CV90" s="172"/>
      <c r="CW90" s="171"/>
      <c r="CX90" s="171"/>
      <c r="CY90" s="170"/>
      <c r="DC90" s="172"/>
      <c r="DD90" s="172"/>
      <c r="DE90" s="171"/>
      <c r="DF90" s="171"/>
      <c r="DG90" s="170"/>
      <c r="DK90" s="172"/>
      <c r="DL90" s="172"/>
      <c r="DM90" s="171"/>
      <c r="DN90" s="171"/>
      <c r="DO90" s="170"/>
      <c r="DS90" s="172"/>
      <c r="DT90" s="172"/>
      <c r="DU90" s="171"/>
      <c r="DV90" s="171"/>
      <c r="DW90" s="170"/>
      <c r="EA90" s="172"/>
      <c r="EB90" s="172"/>
      <c r="EC90" s="171"/>
      <c r="ED90" s="171"/>
      <c r="EE90" s="170"/>
      <c r="EI90" s="172"/>
      <c r="EJ90" s="172"/>
      <c r="EK90" s="171"/>
      <c r="EL90" s="171"/>
      <c r="EM90" s="170"/>
      <c r="EQ90" s="172"/>
      <c r="ER90" s="172"/>
      <c r="ES90" s="171"/>
      <c r="ET90" s="171"/>
      <c r="EU90" s="170"/>
      <c r="EY90" s="172"/>
      <c r="EZ90" s="172"/>
      <c r="FA90" s="171"/>
      <c r="FB90" s="171"/>
      <c r="FC90" s="170"/>
      <c r="FG90" s="172"/>
      <c r="FH90" s="172"/>
      <c r="FI90" s="171"/>
      <c r="FJ90" s="171"/>
      <c r="FK90" s="170"/>
      <c r="FO90" s="172"/>
      <c r="FP90" s="172"/>
      <c r="FQ90" s="171"/>
      <c r="FR90" s="171"/>
      <c r="FS90" s="170"/>
      <c r="FW90" s="172"/>
      <c r="FX90" s="172"/>
      <c r="FY90" s="171"/>
      <c r="FZ90" s="171"/>
      <c r="GA90" s="170"/>
      <c r="GE90" s="172"/>
      <c r="GF90" s="172"/>
      <c r="GG90" s="171"/>
      <c r="GH90" s="171"/>
      <c r="GI90" s="170"/>
      <c r="GM90" s="172"/>
      <c r="GN90" s="172"/>
      <c r="GO90" s="171"/>
      <c r="GP90" s="171"/>
      <c r="GQ90" s="170"/>
      <c r="GU90" s="172"/>
      <c r="GV90" s="172"/>
      <c r="GW90" s="171"/>
      <c r="GX90" s="171"/>
      <c r="GY90" s="170"/>
      <c r="HC90" s="172"/>
      <c r="HD90" s="172"/>
      <c r="HE90" s="171"/>
      <c r="HF90" s="171"/>
      <c r="HG90" s="170"/>
      <c r="HK90" s="172"/>
      <c r="HL90" s="172"/>
      <c r="HM90" s="171"/>
      <c r="HN90" s="171"/>
      <c r="HO90" s="170"/>
      <c r="HS90" s="172"/>
      <c r="HT90" s="172"/>
      <c r="HU90" s="171"/>
      <c r="HV90" s="171"/>
      <c r="HW90" s="170"/>
      <c r="IA90" s="172"/>
      <c r="IB90" s="172"/>
      <c r="IC90" s="171"/>
      <c r="ID90" s="171"/>
      <c r="IE90" s="170"/>
      <c r="II90" s="172"/>
      <c r="IJ90" s="172"/>
      <c r="IK90" s="171"/>
      <c r="IL90" s="171"/>
      <c r="IM90" s="170"/>
    </row>
    <row r="91" spans="1:247">
      <c r="A91" s="320"/>
      <c r="B91" s="320"/>
      <c r="C91" s="320"/>
      <c r="D91" s="320"/>
      <c r="E91" s="320"/>
      <c r="F91" s="320"/>
      <c r="G91" s="320"/>
      <c r="H91" s="320"/>
    </row>
    <row r="92" spans="1:247" ht="13.5" thickBot="1">
      <c r="A92" s="320"/>
      <c r="B92" s="383" t="s">
        <v>42</v>
      </c>
      <c r="C92" s="320"/>
      <c r="D92" s="320"/>
      <c r="E92" s="320"/>
      <c r="F92" s="320"/>
      <c r="G92" s="320"/>
      <c r="H92" s="320"/>
    </row>
    <row r="93" spans="1:247" ht="13.5" thickBot="1">
      <c r="A93" s="320"/>
      <c r="B93" s="595" t="s">
        <v>1020</v>
      </c>
      <c r="C93" s="676"/>
      <c r="D93" s="677"/>
      <c r="E93" s="677">
        <f>Banco!D230</f>
        <v>0.08</v>
      </c>
      <c r="F93" s="672" t="s">
        <v>26</v>
      </c>
      <c r="G93" s="320"/>
      <c r="H93" s="320"/>
    </row>
    <row r="94" spans="1:247" ht="13.5" thickBot="1">
      <c r="A94" s="320"/>
      <c r="B94" s="608" t="s">
        <v>105</v>
      </c>
      <c r="C94" s="678"/>
      <c r="D94" s="678"/>
      <c r="E94" s="679"/>
      <c r="F94" s="427">
        <f>F90*E93</f>
        <v>119.91137671232879</v>
      </c>
      <c r="G94" s="320"/>
      <c r="H94" s="320"/>
    </row>
    <row r="95" spans="1:247">
      <c r="A95" s="320"/>
      <c r="B95" s="357"/>
      <c r="C95" s="356"/>
      <c r="D95" s="356"/>
      <c r="E95" s="356"/>
      <c r="F95" s="403"/>
      <c r="G95" s="320"/>
      <c r="H95" s="320"/>
    </row>
    <row r="96" spans="1:247" ht="20.100000000000001" customHeight="1" thickBot="1">
      <c r="A96" s="320"/>
      <c r="B96" s="357" t="s">
        <v>44</v>
      </c>
      <c r="C96" s="320"/>
      <c r="D96" s="320"/>
      <c r="E96" s="320"/>
      <c r="F96" s="320"/>
      <c r="G96" s="320"/>
      <c r="H96" s="320"/>
    </row>
    <row r="97" spans="1:8">
      <c r="A97" s="320"/>
      <c r="B97" s="625"/>
      <c r="C97" s="680" t="s">
        <v>45</v>
      </c>
      <c r="D97" s="627" t="s">
        <v>32</v>
      </c>
      <c r="E97" s="681" t="s">
        <v>26</v>
      </c>
      <c r="F97" s="320"/>
      <c r="G97" s="320"/>
      <c r="H97" s="320"/>
    </row>
    <row r="98" spans="1:8" ht="13.5" thickBot="1">
      <c r="A98" s="320"/>
      <c r="B98" s="673" t="s">
        <v>109</v>
      </c>
      <c r="C98" s="682">
        <f>G88*'Dimens areas verdes'!D121</f>
        <v>8</v>
      </c>
      <c r="D98" s="683">
        <f>Banco!D185</f>
        <v>35</v>
      </c>
      <c r="E98" s="675">
        <f>C98*D98</f>
        <v>280</v>
      </c>
      <c r="F98" s="320"/>
      <c r="G98" s="320"/>
      <c r="H98" s="320"/>
    </row>
    <row r="99" spans="1:8">
      <c r="A99" s="320"/>
      <c r="B99" s="320"/>
      <c r="C99" s="320"/>
      <c r="D99" s="320"/>
      <c r="E99" s="320"/>
      <c r="F99" s="320"/>
      <c r="G99" s="320"/>
      <c r="H99" s="320"/>
    </row>
    <row r="100" spans="1:8" ht="13.5" thickBot="1">
      <c r="A100" s="320"/>
      <c r="B100" s="383" t="s">
        <v>46</v>
      </c>
      <c r="C100" s="335"/>
      <c r="D100" s="335"/>
      <c r="E100" s="335"/>
      <c r="F100" s="320"/>
      <c r="G100" s="320"/>
      <c r="H100" s="320"/>
    </row>
    <row r="101" spans="1:8" ht="13.5" thickBot="1">
      <c r="A101" s="320"/>
      <c r="B101" s="684" t="s">
        <v>28</v>
      </c>
      <c r="C101" s="685" t="s">
        <v>50</v>
      </c>
      <c r="D101" s="685" t="s">
        <v>32</v>
      </c>
      <c r="E101" s="617" t="s">
        <v>76</v>
      </c>
      <c r="F101" s="320"/>
      <c r="G101" s="320"/>
      <c r="H101" s="320"/>
    </row>
    <row r="102" spans="1:8">
      <c r="A102" s="320"/>
      <c r="B102" s="599" t="s">
        <v>47</v>
      </c>
      <c r="C102" s="213">
        <v>4</v>
      </c>
      <c r="D102" s="686">
        <f>Banco!D110</f>
        <v>482.9</v>
      </c>
      <c r="E102" s="687">
        <f>D102*C102</f>
        <v>1931.6</v>
      </c>
      <c r="F102" s="356"/>
      <c r="G102" s="320"/>
      <c r="H102" s="320"/>
    </row>
    <row r="103" spans="1:8" ht="13.5" thickBot="1">
      <c r="A103" s="320"/>
      <c r="B103" s="689" t="s">
        <v>106</v>
      </c>
      <c r="C103" s="690"/>
      <c r="D103" s="690"/>
      <c r="E103" s="691">
        <f>SUM(E102:E102)</f>
        <v>1931.6</v>
      </c>
      <c r="F103" s="320"/>
      <c r="G103" s="320"/>
      <c r="H103" s="320"/>
    </row>
    <row r="104" spans="1:8" ht="13.5" thickBot="1">
      <c r="A104" s="320"/>
      <c r="B104" s="320"/>
      <c r="C104" s="320"/>
      <c r="D104" s="320"/>
      <c r="E104" s="320"/>
      <c r="F104" s="320"/>
      <c r="G104" s="320"/>
      <c r="H104" s="320"/>
    </row>
    <row r="105" spans="1:8" ht="13.5" thickBot="1">
      <c r="A105" s="320"/>
      <c r="B105" s="437" t="s">
        <v>108</v>
      </c>
      <c r="C105" s="438"/>
      <c r="D105" s="438"/>
      <c r="E105" s="692">
        <f>Banco!D250</f>
        <v>50000</v>
      </c>
      <c r="F105" s="320"/>
      <c r="G105" s="320"/>
      <c r="H105" s="383"/>
    </row>
    <row r="106" spans="1:8" ht="13.5" thickBot="1">
      <c r="A106" s="320"/>
      <c r="B106" s="357"/>
      <c r="C106" s="356"/>
      <c r="D106" s="356"/>
      <c r="E106" s="395"/>
      <c r="F106" s="320"/>
      <c r="G106" s="320"/>
      <c r="H106" s="320"/>
    </row>
    <row r="107" spans="1:8" ht="13.5" thickBot="1">
      <c r="A107" s="320"/>
      <c r="B107" s="320"/>
      <c r="C107" s="320"/>
      <c r="D107" s="320"/>
      <c r="E107" s="693" t="s">
        <v>26</v>
      </c>
      <c r="F107" s="320"/>
      <c r="G107" s="320"/>
      <c r="H107" s="320"/>
    </row>
    <row r="108" spans="1:8" ht="13.5" thickBot="1">
      <c r="A108" s="320"/>
      <c r="B108" s="437" t="s">
        <v>107</v>
      </c>
      <c r="C108" s="438"/>
      <c r="D108" s="438"/>
      <c r="E108" s="427">
        <f>(E103*C90)/E105</f>
        <v>63.284375753424662</v>
      </c>
      <c r="F108" s="320"/>
      <c r="G108" s="320"/>
      <c r="H108" s="320"/>
    </row>
    <row r="109" spans="1:8">
      <c r="A109" s="320"/>
      <c r="B109" s="320"/>
      <c r="C109" s="320"/>
      <c r="D109" s="320"/>
      <c r="E109" s="320"/>
      <c r="F109" s="320"/>
      <c r="G109" s="320"/>
      <c r="H109" s="320"/>
    </row>
    <row r="110" spans="1:8">
      <c r="A110" s="320"/>
      <c r="B110" s="357" t="s">
        <v>51</v>
      </c>
      <c r="C110" s="320"/>
      <c r="D110" s="320"/>
      <c r="E110" s="320"/>
      <c r="F110" s="320"/>
      <c r="G110" s="320"/>
      <c r="H110" s="320"/>
    </row>
    <row r="111" spans="1:8" ht="13.5" thickBot="1">
      <c r="A111" s="320"/>
      <c r="B111" s="320"/>
      <c r="C111" s="320"/>
      <c r="D111" s="320"/>
      <c r="E111" s="320"/>
      <c r="F111" s="320"/>
      <c r="G111" s="320"/>
      <c r="H111" s="320"/>
    </row>
    <row r="112" spans="1:8" ht="13.5" thickBot="1">
      <c r="A112" s="320"/>
      <c r="B112" s="1369" t="s">
        <v>1171</v>
      </c>
      <c r="C112" s="1370"/>
      <c r="D112" s="1370"/>
      <c r="E112" s="708">
        <f>Banco!D235</f>
        <v>0.25</v>
      </c>
      <c r="F112" s="320"/>
      <c r="G112" s="320"/>
      <c r="H112" s="320"/>
    </row>
    <row r="113" spans="1:8">
      <c r="A113" s="320"/>
      <c r="B113" s="320"/>
      <c r="C113" s="320"/>
      <c r="D113" s="320"/>
      <c r="E113" s="320"/>
      <c r="F113" s="320"/>
      <c r="G113" s="320"/>
      <c r="H113" s="320"/>
    </row>
    <row r="114" spans="1:8">
      <c r="A114" s="320"/>
      <c r="B114" s="357" t="s">
        <v>1172</v>
      </c>
      <c r="C114" s="320"/>
      <c r="D114" s="320"/>
      <c r="E114" s="320"/>
      <c r="F114" s="320"/>
      <c r="G114" s="320"/>
      <c r="H114" s="320"/>
    </row>
    <row r="115" spans="1:8" ht="13.5" thickBot="1">
      <c r="A115" s="320"/>
      <c r="B115" s="357"/>
      <c r="C115" s="320"/>
      <c r="D115" s="320"/>
      <c r="E115" s="320"/>
      <c r="F115" s="320"/>
      <c r="G115" s="320"/>
      <c r="H115" s="320"/>
    </row>
    <row r="116" spans="1:8" ht="13.5" thickBot="1">
      <c r="A116" s="320"/>
      <c r="B116" s="696"/>
      <c r="C116" s="627" t="s">
        <v>43</v>
      </c>
      <c r="D116" s="627" t="s">
        <v>81</v>
      </c>
      <c r="E116" s="627" t="s">
        <v>80</v>
      </c>
      <c r="F116" s="482" t="s">
        <v>1328</v>
      </c>
      <c r="G116" s="672" t="s">
        <v>26</v>
      </c>
      <c r="H116" s="320"/>
    </row>
    <row r="117" spans="1:8" ht="13.5" thickBot="1">
      <c r="A117" s="320"/>
      <c r="B117" s="634" t="s">
        <v>1154</v>
      </c>
      <c r="C117" s="621">
        <f>G88</f>
        <v>1</v>
      </c>
      <c r="D117" s="697">
        <f>Banco!D173</f>
        <v>64733</v>
      </c>
      <c r="E117" s="698">
        <f>D117*E112</f>
        <v>16183.25</v>
      </c>
      <c r="F117" s="699">
        <f>Banco!D280</f>
        <v>30</v>
      </c>
      <c r="G117" s="427">
        <f>C117*E117/F117</f>
        <v>539.44166666666672</v>
      </c>
      <c r="H117" s="320"/>
    </row>
    <row r="118" spans="1:8">
      <c r="A118" s="320"/>
      <c r="B118" s="357"/>
      <c r="C118" s="356"/>
      <c r="D118" s="700"/>
      <c r="E118" s="700"/>
      <c r="F118" s="356"/>
      <c r="G118" s="403"/>
      <c r="H118" s="320"/>
    </row>
    <row r="119" spans="1:8">
      <c r="A119" s="320"/>
      <c r="B119" s="357" t="s">
        <v>53</v>
      </c>
      <c r="C119" s="320"/>
      <c r="D119" s="320"/>
      <c r="E119" s="320"/>
      <c r="F119" s="320"/>
      <c r="G119" s="320"/>
      <c r="H119" s="320"/>
    </row>
    <row r="120" spans="1:8" ht="13.5" thickBot="1">
      <c r="A120" s="320"/>
      <c r="B120" s="357"/>
      <c r="C120" s="320"/>
      <c r="D120" s="320"/>
      <c r="E120" s="320"/>
      <c r="F120" s="320"/>
      <c r="G120" s="320"/>
      <c r="H120" s="320"/>
    </row>
    <row r="121" spans="1:8" ht="13.5" thickBot="1">
      <c r="A121" s="320"/>
      <c r="B121" s="1369" t="s">
        <v>1171</v>
      </c>
      <c r="C121" s="1370"/>
      <c r="D121" s="1370"/>
      <c r="E121" s="708">
        <f>1-Banco!F174</f>
        <v>0.35</v>
      </c>
      <c r="F121" s="320"/>
      <c r="G121" s="320"/>
      <c r="H121" s="320"/>
    </row>
    <row r="122" spans="1:8">
      <c r="A122" s="320"/>
      <c r="B122" s="357"/>
      <c r="C122" s="320"/>
      <c r="D122" s="320"/>
      <c r="E122" s="320"/>
      <c r="F122" s="320"/>
      <c r="G122" s="320"/>
      <c r="H122" s="320"/>
    </row>
    <row r="123" spans="1:8" ht="13.5" thickBot="1">
      <c r="A123" s="320"/>
      <c r="B123" s="357" t="s">
        <v>1173</v>
      </c>
      <c r="C123" s="320"/>
      <c r="D123" s="320"/>
      <c r="E123" s="320"/>
      <c r="F123" s="320"/>
      <c r="G123" s="320"/>
      <c r="H123" s="320"/>
    </row>
    <row r="124" spans="1:8" ht="13.5" thickBot="1">
      <c r="A124" s="320"/>
      <c r="B124" s="696"/>
      <c r="C124" s="627" t="s">
        <v>43</v>
      </c>
      <c r="D124" s="627" t="s">
        <v>81</v>
      </c>
      <c r="E124" s="627" t="s">
        <v>1036</v>
      </c>
      <c r="F124" s="482" t="s">
        <v>1328</v>
      </c>
      <c r="G124" s="672" t="s">
        <v>26</v>
      </c>
      <c r="H124" s="320"/>
    </row>
    <row r="125" spans="1:8" ht="13.5" thickBot="1">
      <c r="A125" s="320"/>
      <c r="B125" s="634" t="s">
        <v>1146</v>
      </c>
      <c r="C125" s="701">
        <f>G88</f>
        <v>1</v>
      </c>
      <c r="D125" s="697">
        <f>D117</f>
        <v>64733</v>
      </c>
      <c r="E125" s="698">
        <f>D125*E121</f>
        <v>22656.55</v>
      </c>
      <c r="F125" s="699">
        <f>F117</f>
        <v>30</v>
      </c>
      <c r="G125" s="427">
        <f>C125*E125/F125</f>
        <v>755.21833333333336</v>
      </c>
      <c r="H125" s="320"/>
    </row>
    <row r="126" spans="1:8">
      <c r="A126" s="320"/>
      <c r="B126" s="357"/>
      <c r="C126" s="356"/>
      <c r="D126" s="700"/>
      <c r="E126" s="700"/>
      <c r="F126" s="356"/>
      <c r="G126" s="403"/>
      <c r="H126" s="320"/>
    </row>
    <row r="127" spans="1:8" ht="13.5" thickBot="1">
      <c r="A127" s="320"/>
      <c r="B127" s="383" t="s">
        <v>84</v>
      </c>
      <c r="C127" s="320"/>
      <c r="D127" s="320"/>
      <c r="E127" s="320"/>
      <c r="F127" s="320"/>
      <c r="G127" s="320"/>
      <c r="H127" s="320"/>
    </row>
    <row r="128" spans="1:8" ht="13.5" thickBot="1">
      <c r="A128" s="320"/>
      <c r="B128" s="615" t="s">
        <v>28</v>
      </c>
      <c r="C128" s="617" t="s">
        <v>79</v>
      </c>
      <c r="D128" s="320"/>
      <c r="E128" s="320"/>
      <c r="F128" s="320"/>
      <c r="G128" s="320"/>
      <c r="H128" s="320"/>
    </row>
    <row r="129" spans="1:8">
      <c r="A129" s="320"/>
      <c r="B129" s="599" t="s">
        <v>54</v>
      </c>
      <c r="C129" s="687">
        <f>D117*Banco!D270</f>
        <v>1294.6600000000001</v>
      </c>
      <c r="D129" s="320"/>
      <c r="E129" s="320"/>
      <c r="F129" s="320"/>
      <c r="G129" s="320"/>
      <c r="H129" s="320"/>
    </row>
    <row r="130" spans="1:8">
      <c r="A130" s="320"/>
      <c r="B130" s="602" t="s">
        <v>55</v>
      </c>
      <c r="C130" s="688">
        <f>Banco!D267</f>
        <v>5.78</v>
      </c>
      <c r="D130" s="320"/>
      <c r="E130" s="320"/>
      <c r="F130" s="320"/>
      <c r="G130" s="320"/>
      <c r="H130" s="320"/>
    </row>
    <row r="131" spans="1:8" ht="13.5" thickBot="1">
      <c r="A131" s="320"/>
      <c r="B131" s="602" t="s">
        <v>56</v>
      </c>
      <c r="C131" s="688">
        <f>Banco!D271*'Tratam Fitossan'!D117</f>
        <v>1618.325</v>
      </c>
      <c r="D131" s="320"/>
      <c r="E131" s="320"/>
      <c r="F131" s="320"/>
      <c r="G131" s="320"/>
      <c r="H131" s="320"/>
    </row>
    <row r="132" spans="1:8" ht="13.5" thickBot="1">
      <c r="A132" s="320"/>
      <c r="B132" s="602" t="s">
        <v>85</v>
      </c>
      <c r="C132" s="688">
        <f>SUM(C129:C131)</f>
        <v>2918.7650000000003</v>
      </c>
      <c r="D132" s="693" t="s">
        <v>26</v>
      </c>
      <c r="E132" s="320"/>
      <c r="F132" s="320"/>
      <c r="G132" s="320"/>
      <c r="H132" s="320"/>
    </row>
    <row r="133" spans="1:8" ht="13.5" thickBot="1">
      <c r="A133" s="320"/>
      <c r="B133" s="608" t="s">
        <v>86</v>
      </c>
      <c r="C133" s="702">
        <f>C132/12</f>
        <v>243.23041666666668</v>
      </c>
      <c r="D133" s="703">
        <f>G88*C133</f>
        <v>243.23041666666668</v>
      </c>
      <c r="E133" s="320"/>
      <c r="F133" s="320"/>
      <c r="G133" s="320"/>
      <c r="H133" s="320"/>
    </row>
    <row r="134" spans="1:8">
      <c r="A134" s="320"/>
      <c r="B134" s="320"/>
      <c r="C134" s="320"/>
      <c r="D134" s="320"/>
      <c r="E134" s="320"/>
      <c r="F134" s="320"/>
      <c r="G134" s="181"/>
      <c r="H134" s="320"/>
    </row>
    <row r="135" spans="1:8" ht="13.5" thickBot="1">
      <c r="A135" s="320"/>
      <c r="B135" s="357" t="s">
        <v>440</v>
      </c>
      <c r="C135" s="320"/>
      <c r="D135" s="320"/>
      <c r="E135" s="415"/>
      <c r="F135" s="356"/>
      <c r="G135" s="181"/>
      <c r="H135" s="320"/>
    </row>
    <row r="136" spans="1:8" ht="13.5" thickBot="1">
      <c r="A136" s="320"/>
      <c r="B136" s="670"/>
      <c r="C136" s="722" t="s">
        <v>442</v>
      </c>
      <c r="D136" s="627" t="s">
        <v>81</v>
      </c>
      <c r="E136" s="672" t="s">
        <v>26</v>
      </c>
      <c r="F136" s="382"/>
      <c r="G136" s="181"/>
      <c r="H136" s="320"/>
    </row>
    <row r="137" spans="1:8" ht="13.5" thickBot="1">
      <c r="A137" s="320"/>
      <c r="B137" s="673" t="s">
        <v>441</v>
      </c>
      <c r="C137" s="727">
        <f>G88</f>
        <v>1</v>
      </c>
      <c r="D137" s="704">
        <f>Banco!D274</f>
        <v>160</v>
      </c>
      <c r="E137" s="661">
        <f>C137*D137</f>
        <v>160</v>
      </c>
      <c r="F137" s="401"/>
      <c r="G137" s="181"/>
      <c r="H137" s="320"/>
    </row>
    <row r="138" spans="1:8" ht="13.5" thickBot="1">
      <c r="A138" s="320"/>
      <c r="B138" s="320"/>
      <c r="C138" s="320"/>
      <c r="D138" s="320"/>
      <c r="E138" s="320"/>
      <c r="F138" s="320"/>
      <c r="G138" s="181"/>
      <c r="H138" s="320"/>
    </row>
    <row r="139" spans="1:8" ht="13.5" thickBot="1">
      <c r="A139" s="320"/>
      <c r="B139" s="320"/>
      <c r="C139" s="320"/>
      <c r="D139" s="320"/>
      <c r="E139" s="320"/>
      <c r="F139" s="320"/>
      <c r="G139" s="693" t="s">
        <v>26</v>
      </c>
      <c r="H139" s="320"/>
    </row>
    <row r="140" spans="1:8" ht="13.5" thickBot="1">
      <c r="A140" s="320"/>
      <c r="B140" s="1371" t="s">
        <v>1170</v>
      </c>
      <c r="C140" s="1372"/>
      <c r="D140" s="1372"/>
      <c r="E140" s="1372"/>
      <c r="F140" s="1372"/>
      <c r="G140" s="427">
        <f>D133+G125+G117+E108+E98+F94+F90+E137</f>
        <v>3659.9783780365296</v>
      </c>
      <c r="H140" s="320"/>
    </row>
    <row r="141" spans="1:8">
      <c r="A141" s="320"/>
      <c r="B141" s="705"/>
      <c r="C141" s="705"/>
      <c r="D141" s="705"/>
      <c r="E141" s="705"/>
      <c r="F141" s="705"/>
      <c r="G141" s="401"/>
      <c r="H141" s="320"/>
    </row>
    <row r="142" spans="1:8">
      <c r="A142" s="320"/>
      <c r="B142" s="705"/>
      <c r="C142" s="705"/>
      <c r="D142" s="705"/>
      <c r="E142" s="705"/>
      <c r="F142" s="705"/>
      <c r="G142" s="401"/>
      <c r="H142" s="320"/>
    </row>
    <row r="143" spans="1:8">
      <c r="A143" s="320"/>
      <c r="B143" s="335" t="s">
        <v>980</v>
      </c>
      <c r="C143" s="320"/>
      <c r="D143" s="320"/>
      <c r="E143" s="415"/>
      <c r="F143" s="356"/>
      <c r="G143" s="666"/>
      <c r="H143" s="320"/>
    </row>
    <row r="144" spans="1:8" ht="13.5" thickBot="1">
      <c r="A144" s="320"/>
      <c r="B144" s="335"/>
      <c r="C144" s="320"/>
      <c r="D144" s="320"/>
      <c r="E144" s="415"/>
      <c r="F144" s="356"/>
      <c r="G144" s="666"/>
      <c r="H144" s="320"/>
    </row>
    <row r="145" spans="1:8" ht="13.5" thickBot="1">
      <c r="A145" s="320"/>
      <c r="B145" s="745"/>
      <c r="C145" s="319"/>
      <c r="D145" s="319"/>
      <c r="E145" s="803" t="s">
        <v>825</v>
      </c>
      <c r="F145" s="804"/>
      <c r="G145" s="196">
        <f>'Dimens areas verdes'!D595</f>
        <v>162.06666666666666</v>
      </c>
      <c r="H145" s="320"/>
    </row>
    <row r="146" spans="1:8" ht="13.5" thickBot="1">
      <c r="A146" s="320"/>
      <c r="B146" s="805" t="s">
        <v>82</v>
      </c>
      <c r="C146" s="319"/>
      <c r="D146" s="319"/>
      <c r="E146" s="856" t="s">
        <v>806</v>
      </c>
      <c r="F146" s="807"/>
      <c r="G146" s="293">
        <f>'Dimens areas verdes'!D594</f>
        <v>1</v>
      </c>
      <c r="H146" s="320"/>
    </row>
    <row r="147" spans="1:8" ht="13.5" thickBot="1">
      <c r="A147" s="320"/>
      <c r="B147" s="808"/>
      <c r="C147" s="871" t="s">
        <v>448</v>
      </c>
      <c r="D147" s="809" t="s">
        <v>40</v>
      </c>
      <c r="E147" s="809" t="s">
        <v>1587</v>
      </c>
      <c r="F147" s="810" t="s">
        <v>26</v>
      </c>
      <c r="G147" s="807"/>
      <c r="H147" s="725"/>
    </row>
    <row r="148" spans="1:8" ht="13.5" thickBot="1">
      <c r="A148" s="320"/>
      <c r="B148" s="811" t="s">
        <v>110</v>
      </c>
      <c r="C148" s="812">
        <f>G145</f>
        <v>162.06666666666666</v>
      </c>
      <c r="D148" s="740">
        <f>D90</f>
        <v>5.49</v>
      </c>
      <c r="E148" s="813">
        <f>Banco!D227</f>
        <v>2.0539999999999998</v>
      </c>
      <c r="F148" s="814">
        <f>C148*D148*E148</f>
        <v>1827.5382839999997</v>
      </c>
      <c r="G148" s="807"/>
      <c r="H148" s="725"/>
    </row>
    <row r="149" spans="1:8">
      <c r="A149" s="320"/>
      <c r="B149" s="319"/>
      <c r="C149" s="319"/>
      <c r="D149" s="319"/>
      <c r="E149" s="319"/>
      <c r="F149" s="319"/>
      <c r="G149" s="319"/>
      <c r="H149" s="725"/>
    </row>
    <row r="150" spans="1:8" ht="13.5" thickBot="1">
      <c r="A150" s="320"/>
      <c r="B150" s="829" t="s">
        <v>83</v>
      </c>
      <c r="C150" s="319"/>
      <c r="D150" s="319"/>
      <c r="E150" s="319"/>
      <c r="F150" s="319"/>
      <c r="G150" s="319"/>
      <c r="H150" s="320"/>
    </row>
    <row r="151" spans="1:8" ht="13.5" thickBot="1">
      <c r="A151" s="320"/>
      <c r="B151" s="595" t="s">
        <v>1020</v>
      </c>
      <c r="C151" s="1073"/>
      <c r="D151" s="809"/>
      <c r="E151" s="1074" t="s">
        <v>1590</v>
      </c>
      <c r="F151" s="810" t="s">
        <v>26</v>
      </c>
      <c r="G151" s="319"/>
      <c r="H151" s="320"/>
    </row>
    <row r="152" spans="1:8" ht="13.5" thickBot="1">
      <c r="A152" s="320"/>
      <c r="B152" s="818" t="s">
        <v>105</v>
      </c>
      <c r="C152" s="753"/>
      <c r="D152" s="740"/>
      <c r="E152" s="1075">
        <f>Banco!D230</f>
        <v>0.08</v>
      </c>
      <c r="F152" s="814">
        <f>F148*E152</f>
        <v>146.20306271999999</v>
      </c>
      <c r="G152" s="319"/>
      <c r="H152" s="320"/>
    </row>
    <row r="153" spans="1:8">
      <c r="A153" s="320"/>
      <c r="B153" s="335"/>
      <c r="C153" s="320"/>
      <c r="D153" s="320"/>
      <c r="E153" s="415"/>
      <c r="F153" s="356"/>
      <c r="G153" s="666"/>
      <c r="H153" s="320"/>
    </row>
    <row r="154" spans="1:8">
      <c r="A154" s="320"/>
      <c r="B154" s="335"/>
      <c r="C154" s="320"/>
      <c r="D154" s="320"/>
      <c r="E154" s="415"/>
      <c r="F154" s="356"/>
      <c r="G154" s="666"/>
      <c r="H154" s="320"/>
    </row>
    <row r="155" spans="1:8">
      <c r="A155" s="320"/>
      <c r="B155" s="357" t="s">
        <v>1644</v>
      </c>
      <c r="C155" s="320"/>
      <c r="D155" s="320"/>
      <c r="E155" s="320"/>
      <c r="F155" s="320"/>
      <c r="G155" s="320"/>
      <c r="H155" s="320"/>
    </row>
    <row r="156" spans="1:8" ht="13.5" thickBot="1">
      <c r="A156" s="320"/>
      <c r="B156" s="357"/>
      <c r="C156" s="320"/>
      <c r="D156" s="320"/>
      <c r="E156" s="320"/>
      <c r="F156" s="320"/>
      <c r="G156" s="320"/>
      <c r="H156" s="320"/>
    </row>
    <row r="157" spans="1:8" ht="13.5" thickBot="1">
      <c r="A157" s="320"/>
      <c r="B157" s="1369" t="s">
        <v>807</v>
      </c>
      <c r="C157" s="1370"/>
      <c r="D157" s="1370"/>
      <c r="E157" s="708">
        <f>Banco!D238</f>
        <v>0.25</v>
      </c>
      <c r="F157" s="320"/>
      <c r="G157" s="320"/>
      <c r="H157" s="320"/>
    </row>
    <row r="158" spans="1:8">
      <c r="A158" s="320"/>
      <c r="B158" s="320"/>
      <c r="C158" s="320"/>
      <c r="D158" s="320"/>
      <c r="E158" s="320"/>
      <c r="F158" s="320"/>
      <c r="G158" s="320"/>
      <c r="H158" s="320"/>
    </row>
    <row r="159" spans="1:8" ht="13.5" thickBot="1">
      <c r="A159" s="320"/>
      <c r="B159" s="357" t="s">
        <v>1679</v>
      </c>
      <c r="C159" s="320"/>
      <c r="D159" s="320"/>
      <c r="E159" s="320"/>
      <c r="F159" s="320"/>
      <c r="G159" s="320"/>
      <c r="H159" s="320"/>
    </row>
    <row r="160" spans="1:8" ht="13.5" thickBot="1">
      <c r="A160" s="320"/>
      <c r="B160" s="696"/>
      <c r="C160" s="627" t="s">
        <v>43</v>
      </c>
      <c r="D160" s="627" t="s">
        <v>81</v>
      </c>
      <c r="E160" s="627" t="s">
        <v>80</v>
      </c>
      <c r="F160" s="482" t="s">
        <v>1328</v>
      </c>
      <c r="G160" s="672" t="s">
        <v>26</v>
      </c>
      <c r="H160" s="320"/>
    </row>
    <row r="161" spans="1:8" ht="13.5" thickBot="1">
      <c r="A161" s="320"/>
      <c r="B161" s="634" t="s">
        <v>1155</v>
      </c>
      <c r="C161" s="960">
        <f>G146</f>
        <v>1</v>
      </c>
      <c r="D161" s="697">
        <f>Banco!D176</f>
        <v>7335.9</v>
      </c>
      <c r="E161" s="698">
        <f>D161*E157</f>
        <v>1833.9749999999999</v>
      </c>
      <c r="F161" s="699">
        <f>Banco!D280</f>
        <v>30</v>
      </c>
      <c r="G161" s="427">
        <f>C161*E161/F161</f>
        <v>61.1325</v>
      </c>
      <c r="H161" s="320"/>
    </row>
    <row r="162" spans="1:8">
      <c r="A162" s="320"/>
      <c r="B162" s="357"/>
      <c r="C162" s="356"/>
      <c r="D162" s="700"/>
      <c r="E162" s="700"/>
      <c r="F162" s="356"/>
      <c r="G162" s="403"/>
      <c r="H162" s="320"/>
    </row>
    <row r="163" spans="1:8">
      <c r="A163" s="320"/>
      <c r="B163" s="357" t="s">
        <v>1646</v>
      </c>
      <c r="C163" s="320"/>
      <c r="D163" s="320"/>
      <c r="E163" s="320"/>
      <c r="F163" s="320"/>
      <c r="G163" s="320"/>
      <c r="H163" s="320"/>
    </row>
    <row r="164" spans="1:8" ht="13.5" thickBot="1">
      <c r="A164" s="320"/>
      <c r="B164" s="357"/>
      <c r="C164" s="320"/>
      <c r="D164" s="320"/>
      <c r="E164" s="320"/>
      <c r="F164" s="320"/>
      <c r="G164" s="320"/>
      <c r="H164" s="320"/>
    </row>
    <row r="165" spans="1:8" ht="13.5" thickBot="1">
      <c r="A165" s="320"/>
      <c r="B165" s="1369" t="s">
        <v>808</v>
      </c>
      <c r="C165" s="1370"/>
      <c r="D165" s="1370"/>
      <c r="E165" s="708">
        <f>1-Banco!F176</f>
        <v>0.35</v>
      </c>
      <c r="F165" s="320"/>
      <c r="G165" s="320"/>
      <c r="H165" s="320"/>
    </row>
    <row r="166" spans="1:8">
      <c r="A166" s="320"/>
      <c r="B166" s="357"/>
      <c r="C166" s="320"/>
      <c r="D166" s="320"/>
      <c r="E166" s="320"/>
      <c r="F166" s="320"/>
      <c r="G166" s="320"/>
      <c r="H166" s="320"/>
    </row>
    <row r="167" spans="1:8" ht="13.5" thickBot="1">
      <c r="A167" s="320"/>
      <c r="B167" s="357" t="s">
        <v>1680</v>
      </c>
      <c r="C167" s="320"/>
      <c r="D167" s="320"/>
      <c r="E167" s="320"/>
      <c r="F167" s="320"/>
      <c r="G167" s="320"/>
      <c r="H167" s="320"/>
    </row>
    <row r="168" spans="1:8" ht="13.5" thickBot="1">
      <c r="A168" s="320"/>
      <c r="B168" s="696"/>
      <c r="C168" s="627" t="s">
        <v>43</v>
      </c>
      <c r="D168" s="627" t="s">
        <v>81</v>
      </c>
      <c r="E168" s="627" t="s">
        <v>1036</v>
      </c>
      <c r="F168" s="482" t="s">
        <v>1328</v>
      </c>
      <c r="G168" s="672" t="s">
        <v>26</v>
      </c>
      <c r="H168" s="320"/>
    </row>
    <row r="169" spans="1:8" ht="13.5" thickBot="1">
      <c r="A169" s="320"/>
      <c r="B169" s="634" t="s">
        <v>1156</v>
      </c>
      <c r="C169" s="726">
        <f>C161</f>
        <v>1</v>
      </c>
      <c r="D169" s="697">
        <f>D161</f>
        <v>7335.9</v>
      </c>
      <c r="E169" s="698">
        <f>D169*E165</f>
        <v>2567.5649999999996</v>
      </c>
      <c r="F169" s="699">
        <f>F161</f>
        <v>30</v>
      </c>
      <c r="G169" s="427">
        <f>C169*E169/F169</f>
        <v>85.585499999999982</v>
      </c>
      <c r="H169" s="320"/>
    </row>
    <row r="170" spans="1:8" ht="13.5" thickBot="1">
      <c r="A170" s="320"/>
      <c r="B170" s="357"/>
      <c r="C170" s="356"/>
      <c r="D170" s="700"/>
      <c r="E170" s="700"/>
      <c r="F170" s="356"/>
      <c r="G170" s="403"/>
      <c r="H170" s="320"/>
    </row>
    <row r="171" spans="1:8" ht="13.5" thickBot="1">
      <c r="A171" s="320"/>
      <c r="B171" s="320"/>
      <c r="C171" s="320"/>
      <c r="D171" s="320"/>
      <c r="E171" s="320"/>
      <c r="F171" s="320"/>
      <c r="G171" s="693" t="s">
        <v>26</v>
      </c>
      <c r="H171" s="320"/>
    </row>
    <row r="172" spans="1:8" ht="13.5" thickBot="1">
      <c r="A172" s="320"/>
      <c r="B172" s="1371" t="s">
        <v>1681</v>
      </c>
      <c r="C172" s="1372"/>
      <c r="D172" s="1372"/>
      <c r="E172" s="1372"/>
      <c r="F172" s="1373"/>
      <c r="G172" s="710">
        <f>F148+F152+G161+G169</f>
        <v>2120.4593467199998</v>
      </c>
      <c r="H172" s="320"/>
    </row>
    <row r="173" spans="1:8">
      <c r="A173" s="320"/>
      <c r="B173" s="357"/>
      <c r="C173" s="356"/>
      <c r="D173" s="356"/>
      <c r="E173" s="356"/>
      <c r="F173" s="356"/>
      <c r="G173" s="648"/>
      <c r="H173" s="320"/>
    </row>
    <row r="174" spans="1:8" ht="13.5" thickBot="1">
      <c r="A174" s="320"/>
      <c r="B174" s="335" t="s">
        <v>1807</v>
      </c>
      <c r="C174" s="320"/>
      <c r="D174" s="320"/>
      <c r="E174" s="320"/>
      <c r="F174" s="320"/>
      <c r="G174" s="166"/>
      <c r="H174" s="320"/>
    </row>
    <row r="175" spans="1:8">
      <c r="A175" s="320"/>
      <c r="B175" s="335"/>
      <c r="C175" s="320"/>
      <c r="D175" s="320"/>
      <c r="E175" s="353" t="s">
        <v>1014</v>
      </c>
      <c r="F175" s="1251">
        <f>'Dimens areas verdes'!D597</f>
        <v>0.5</v>
      </c>
      <c r="G175" s="166"/>
      <c r="H175" s="320"/>
    </row>
    <row r="176" spans="1:8" ht="13.5" thickBot="1">
      <c r="A176" s="320"/>
      <c r="B176" s="357" t="s">
        <v>831</v>
      </c>
      <c r="C176" s="320"/>
      <c r="D176" s="320"/>
      <c r="E176" s="358" t="s">
        <v>1015</v>
      </c>
      <c r="F176" s="369">
        <f>'Dimens areas verdes'!D600</f>
        <v>756</v>
      </c>
      <c r="G176" s="166"/>
      <c r="H176" s="320"/>
    </row>
    <row r="177" spans="1:8">
      <c r="A177" s="320"/>
      <c r="B177" s="362" t="s">
        <v>1016</v>
      </c>
      <c r="C177" s="363" t="s">
        <v>1017</v>
      </c>
      <c r="D177" s="364" t="s">
        <v>1018</v>
      </c>
      <c r="E177" s="364" t="s">
        <v>1019</v>
      </c>
      <c r="F177" s="365" t="s">
        <v>26</v>
      </c>
      <c r="G177" s="166"/>
      <c r="H177" s="320"/>
    </row>
    <row r="178" spans="1:8" ht="13.5" thickBot="1">
      <c r="A178" s="320"/>
      <c r="B178" s="366" t="s">
        <v>110</v>
      </c>
      <c r="C178" s="367">
        <f>F176</f>
        <v>756</v>
      </c>
      <c r="D178" s="368">
        <f>D90</f>
        <v>5.49</v>
      </c>
      <c r="E178" s="369">
        <f>E90</f>
        <v>6</v>
      </c>
      <c r="F178" s="413">
        <f>C178*D178/E178</f>
        <v>691.74000000000012</v>
      </c>
      <c r="G178" s="166"/>
      <c r="H178" s="320"/>
    </row>
    <row r="179" spans="1:8">
      <c r="A179" s="320"/>
      <c r="B179" s="320"/>
      <c r="C179" s="320"/>
      <c r="D179" s="320"/>
      <c r="E179" s="320"/>
      <c r="F179" s="320"/>
      <c r="G179" s="166"/>
      <c r="H179" s="320"/>
    </row>
    <row r="180" spans="1:8" ht="13.5" thickBot="1">
      <c r="A180" s="320"/>
      <c r="B180" s="357" t="s">
        <v>832</v>
      </c>
      <c r="C180" s="320"/>
      <c r="D180" s="320"/>
      <c r="E180" s="320"/>
      <c r="F180" s="320"/>
      <c r="G180" s="166"/>
      <c r="H180" s="320"/>
    </row>
    <row r="181" spans="1:8">
      <c r="A181" s="320"/>
      <c r="B181" s="371" t="s">
        <v>1020</v>
      </c>
      <c r="C181" s="372"/>
      <c r="D181" s="373"/>
      <c r="E181" s="374">
        <f>E93</f>
        <v>0.08</v>
      </c>
      <c r="F181" s="375" t="s">
        <v>26</v>
      </c>
      <c r="G181" s="166"/>
      <c r="H181" s="320"/>
    </row>
    <row r="182" spans="1:8" ht="13.5" thickBot="1">
      <c r="A182" s="320"/>
      <c r="B182" s="377" t="s">
        <v>105</v>
      </c>
      <c r="C182" s="378"/>
      <c r="D182" s="378"/>
      <c r="E182" s="1276"/>
      <c r="F182" s="342">
        <f>F178*E181</f>
        <v>55.339200000000012</v>
      </c>
      <c r="G182" s="166"/>
      <c r="H182" s="320"/>
    </row>
    <row r="183" spans="1:8">
      <c r="A183" s="320"/>
      <c r="B183" s="357"/>
      <c r="C183" s="356"/>
      <c r="D183" s="356"/>
      <c r="E183" s="356"/>
      <c r="F183" s="356"/>
      <c r="G183" s="166"/>
      <c r="H183" s="320"/>
    </row>
    <row r="184" spans="1:8" ht="13.5" thickBot="1">
      <c r="A184" s="320"/>
      <c r="B184" s="357" t="s">
        <v>833</v>
      </c>
      <c r="C184" s="320"/>
      <c r="D184" s="320"/>
      <c r="E184" s="320"/>
      <c r="F184" s="356"/>
      <c r="G184" s="166"/>
      <c r="H184" s="320"/>
    </row>
    <row r="185" spans="1:8">
      <c r="A185" s="320"/>
      <c r="B185" s="362" t="s">
        <v>1021</v>
      </c>
      <c r="C185" s="379" t="s">
        <v>45</v>
      </c>
      <c r="D185" s="337" t="s">
        <v>32</v>
      </c>
      <c r="E185" s="338" t="s">
        <v>26</v>
      </c>
      <c r="F185" s="320"/>
      <c r="G185" s="166"/>
      <c r="H185" s="320"/>
    </row>
    <row r="186" spans="1:8" ht="13.5" thickBot="1">
      <c r="A186" s="320"/>
      <c r="B186" s="366" t="s">
        <v>109</v>
      </c>
      <c r="C186" s="1252">
        <f>F175*'Dimens areas verdes'!D121</f>
        <v>4</v>
      </c>
      <c r="D186" s="381">
        <f>D98</f>
        <v>35</v>
      </c>
      <c r="E186" s="342">
        <f>C186*D186</f>
        <v>140</v>
      </c>
      <c r="F186" s="382"/>
      <c r="G186" s="166"/>
      <c r="H186" s="320"/>
    </row>
    <row r="187" spans="1:8">
      <c r="A187" s="320"/>
      <c r="B187" s="357"/>
      <c r="C187" s="356"/>
      <c r="D187" s="356"/>
      <c r="E187" s="356"/>
      <c r="F187" s="356"/>
      <c r="G187" s="166"/>
      <c r="H187" s="320"/>
    </row>
    <row r="188" spans="1:8" ht="13.5" thickBot="1">
      <c r="A188" s="320"/>
      <c r="B188" s="383" t="s">
        <v>834</v>
      </c>
      <c r="C188" s="335"/>
      <c r="D188" s="335"/>
      <c r="E188" s="335"/>
      <c r="F188" s="320"/>
      <c r="G188" s="166"/>
      <c r="H188" s="320"/>
    </row>
    <row r="189" spans="1:8">
      <c r="A189" s="320"/>
      <c r="B189" s="336" t="s">
        <v>28</v>
      </c>
      <c r="C189" s="337" t="s">
        <v>50</v>
      </c>
      <c r="D189" s="337" t="s">
        <v>32</v>
      </c>
      <c r="E189" s="338" t="s">
        <v>76</v>
      </c>
      <c r="F189" s="320"/>
      <c r="G189" s="166"/>
      <c r="H189" s="320"/>
    </row>
    <row r="190" spans="1:8">
      <c r="A190" s="320"/>
      <c r="B190" s="334" t="s">
        <v>47</v>
      </c>
      <c r="C190" s="384">
        <v>4</v>
      </c>
      <c r="D190" s="385">
        <f>D102</f>
        <v>482.9</v>
      </c>
      <c r="E190" s="386">
        <f>D190*C190</f>
        <v>1931.6</v>
      </c>
      <c r="F190" s="356"/>
      <c r="G190" s="166"/>
      <c r="H190" s="320"/>
    </row>
    <row r="191" spans="1:8" ht="13.5" thickBot="1">
      <c r="A191" s="320"/>
      <c r="B191" s="389" t="s">
        <v>106</v>
      </c>
      <c r="C191" s="390"/>
      <c r="D191" s="390"/>
      <c r="E191" s="391">
        <f>SUM(E190:E190)</f>
        <v>1931.6</v>
      </c>
      <c r="F191" s="320"/>
      <c r="G191" s="166"/>
      <c r="H191" s="320"/>
    </row>
    <row r="192" spans="1:8" ht="13.5" thickBot="1">
      <c r="A192" s="320"/>
      <c r="B192" s="320"/>
      <c r="C192" s="320"/>
      <c r="D192" s="320"/>
      <c r="E192" s="320"/>
      <c r="F192" s="320"/>
      <c r="G192" s="166"/>
      <c r="H192" s="320"/>
    </row>
    <row r="193" spans="1:8" ht="13.5" thickBot="1">
      <c r="A193" s="320"/>
      <c r="B193" s="392" t="s">
        <v>108</v>
      </c>
      <c r="C193" s="393"/>
      <c r="D193" s="393"/>
      <c r="E193" s="394">
        <f>E105</f>
        <v>50000</v>
      </c>
      <c r="F193" s="320"/>
      <c r="G193" s="166"/>
      <c r="H193" s="320"/>
    </row>
    <row r="194" spans="1:8" ht="13.5" thickBot="1">
      <c r="A194" s="320"/>
      <c r="B194" s="357"/>
      <c r="C194" s="356"/>
      <c r="D194" s="356"/>
      <c r="E194" s="395"/>
      <c r="F194" s="320"/>
      <c r="G194" s="166"/>
      <c r="H194" s="320"/>
    </row>
    <row r="195" spans="1:8" ht="13.5" thickBot="1">
      <c r="A195" s="320"/>
      <c r="B195" s="320"/>
      <c r="C195" s="320"/>
      <c r="D195" s="320"/>
      <c r="E195" s="396" t="s">
        <v>26</v>
      </c>
      <c r="F195" s="320"/>
      <c r="G195" s="166"/>
      <c r="H195" s="320"/>
    </row>
    <row r="196" spans="1:8" ht="13.5" thickBot="1">
      <c r="A196" s="320"/>
      <c r="B196" s="392" t="s">
        <v>107</v>
      </c>
      <c r="C196" s="393"/>
      <c r="D196" s="393"/>
      <c r="E196" s="342">
        <f>(E191*C178)/E193</f>
        <v>29.205791999999999</v>
      </c>
      <c r="F196" s="320"/>
      <c r="G196" s="166"/>
      <c r="H196" s="320"/>
    </row>
    <row r="197" spans="1:8">
      <c r="A197" s="320"/>
      <c r="B197" s="320"/>
      <c r="C197" s="320"/>
      <c r="D197" s="320"/>
      <c r="E197" s="320"/>
      <c r="F197" s="320"/>
      <c r="G197" s="166"/>
      <c r="H197" s="320"/>
    </row>
    <row r="198" spans="1:8">
      <c r="A198" s="320"/>
      <c r="B198" s="357" t="s">
        <v>835</v>
      </c>
      <c r="C198" s="320"/>
      <c r="D198" s="320"/>
      <c r="E198" s="320"/>
      <c r="F198" s="320"/>
      <c r="G198" s="320"/>
      <c r="H198" s="320"/>
    </row>
    <row r="199" spans="1:8" ht="13.5" thickBot="1">
      <c r="A199" s="320"/>
      <c r="B199" s="320"/>
      <c r="C199" s="320"/>
      <c r="D199" s="320"/>
      <c r="E199" s="320"/>
      <c r="F199" s="320"/>
      <c r="G199" s="320"/>
      <c r="H199" s="320"/>
    </row>
    <row r="200" spans="1:8" ht="13.5" thickBot="1">
      <c r="A200" s="320"/>
      <c r="B200" s="1358" t="s">
        <v>1022</v>
      </c>
      <c r="C200" s="1358"/>
      <c r="D200" s="1358"/>
      <c r="E200" s="397">
        <f>E112</f>
        <v>0.25</v>
      </c>
      <c r="F200" s="320"/>
      <c r="G200" s="320"/>
      <c r="H200" s="320"/>
    </row>
    <row r="201" spans="1:8">
      <c r="A201" s="320"/>
      <c r="B201" s="320"/>
      <c r="C201" s="320"/>
      <c r="D201" s="320"/>
      <c r="E201" s="320"/>
      <c r="F201" s="320"/>
      <c r="G201" s="320"/>
      <c r="H201" s="320"/>
    </row>
    <row r="202" spans="1:8" ht="13.5" thickBot="1">
      <c r="A202" s="320"/>
      <c r="B202" s="357" t="s">
        <v>1023</v>
      </c>
      <c r="C202" s="320"/>
      <c r="D202" s="320"/>
      <c r="E202" s="320"/>
      <c r="F202" s="320"/>
      <c r="G202" s="320"/>
      <c r="H202" s="320"/>
    </row>
    <row r="203" spans="1:8">
      <c r="A203" s="320"/>
      <c r="B203" s="362" t="s">
        <v>1024</v>
      </c>
      <c r="C203" s="337" t="s">
        <v>43</v>
      </c>
      <c r="D203" s="337" t="s">
        <v>81</v>
      </c>
      <c r="E203" s="337" t="s">
        <v>80</v>
      </c>
      <c r="F203" s="337" t="s">
        <v>1328</v>
      </c>
      <c r="G203" s="365" t="s">
        <v>26</v>
      </c>
      <c r="H203" s="320"/>
    </row>
    <row r="204" spans="1:8" ht="13.5" thickBot="1">
      <c r="A204" s="320"/>
      <c r="B204" s="377" t="s">
        <v>1118</v>
      </c>
      <c r="C204" s="1253">
        <f>F175</f>
        <v>0.5</v>
      </c>
      <c r="D204" s="368">
        <f>D117</f>
        <v>64733</v>
      </c>
      <c r="E204" s="399">
        <f>D204*E200</f>
        <v>16183.25</v>
      </c>
      <c r="F204" s="400">
        <f>F117</f>
        <v>30</v>
      </c>
      <c r="G204" s="342">
        <f>C204*E204/F204</f>
        <v>269.72083333333336</v>
      </c>
      <c r="H204" s="320"/>
    </row>
    <row r="205" spans="1:8">
      <c r="A205" s="320"/>
      <c r="B205" s="357"/>
      <c r="C205" s="356"/>
      <c r="D205" s="402"/>
      <c r="E205" s="402"/>
      <c r="F205" s="356"/>
      <c r="G205" s="403"/>
      <c r="H205" s="320"/>
    </row>
    <row r="206" spans="1:8">
      <c r="A206" s="320"/>
      <c r="B206" s="357" t="s">
        <v>838</v>
      </c>
      <c r="C206" s="320"/>
      <c r="D206" s="320"/>
      <c r="E206" s="320"/>
      <c r="F206" s="320"/>
      <c r="G206" s="320"/>
      <c r="H206" s="320"/>
    </row>
    <row r="207" spans="1:8" ht="13.5" thickBot="1">
      <c r="A207" s="320"/>
      <c r="B207" s="357"/>
      <c r="C207" s="320"/>
      <c r="D207" s="320"/>
      <c r="E207" s="320"/>
      <c r="F207" s="320"/>
      <c r="G207" s="320"/>
      <c r="H207" s="320"/>
    </row>
    <row r="208" spans="1:8">
      <c r="A208" s="320"/>
      <c r="B208" s="1359" t="s">
        <v>1022</v>
      </c>
      <c r="C208" s="1359"/>
      <c r="D208" s="1359"/>
      <c r="E208" s="404">
        <f>E121</f>
        <v>0.35</v>
      </c>
      <c r="F208" s="320"/>
      <c r="G208" s="320"/>
      <c r="H208" s="320"/>
    </row>
    <row r="209" spans="1:8">
      <c r="A209" s="320"/>
      <c r="B209" s="357"/>
      <c r="C209" s="320"/>
      <c r="D209" s="320"/>
      <c r="E209" s="320"/>
      <c r="F209" s="320"/>
      <c r="G209" s="320"/>
      <c r="H209" s="320"/>
    </row>
    <row r="210" spans="1:8" ht="13.5" thickBot="1">
      <c r="A210" s="320"/>
      <c r="B210" s="357" t="s">
        <v>1025</v>
      </c>
      <c r="C210" s="320"/>
      <c r="D210" s="320"/>
      <c r="E210" s="320"/>
      <c r="F210" s="320"/>
      <c r="G210" s="320"/>
      <c r="H210" s="320"/>
    </row>
    <row r="211" spans="1:8">
      <c r="A211" s="320"/>
      <c r="B211" s="362" t="s">
        <v>1026</v>
      </c>
      <c r="C211" s="337" t="s">
        <v>43</v>
      </c>
      <c r="D211" s="337" t="s">
        <v>81</v>
      </c>
      <c r="E211" s="405" t="s">
        <v>80</v>
      </c>
      <c r="F211" s="337" t="s">
        <v>1328</v>
      </c>
      <c r="G211" s="365" t="s">
        <v>26</v>
      </c>
      <c r="H211" s="320"/>
    </row>
    <row r="212" spans="1:8" ht="13.5" thickBot="1">
      <c r="A212" s="320"/>
      <c r="B212" s="377" t="s">
        <v>1119</v>
      </c>
      <c r="C212" s="1254">
        <f>C204</f>
        <v>0.5</v>
      </c>
      <c r="D212" s="368">
        <f>D204</f>
        <v>64733</v>
      </c>
      <c r="E212" s="399">
        <f>D212*E208</f>
        <v>22656.55</v>
      </c>
      <c r="F212" s="400">
        <f>F204</f>
        <v>30</v>
      </c>
      <c r="G212" s="342">
        <f>C212*E212/F212</f>
        <v>377.60916666666668</v>
      </c>
      <c r="H212" s="320"/>
    </row>
    <row r="213" spans="1:8">
      <c r="A213" s="320"/>
      <c r="B213" s="357"/>
      <c r="C213" s="356"/>
      <c r="D213" s="402"/>
      <c r="E213" s="402"/>
      <c r="F213" s="356"/>
      <c r="G213" s="403"/>
      <c r="H213" s="320"/>
    </row>
    <row r="214" spans="1:8" ht="13.5" thickBot="1">
      <c r="A214" s="320"/>
      <c r="B214" s="383" t="s">
        <v>1848</v>
      </c>
      <c r="C214" s="320"/>
      <c r="D214" s="320"/>
      <c r="E214" s="320"/>
      <c r="F214" s="356"/>
      <c r="G214" s="320"/>
      <c r="H214" s="320"/>
    </row>
    <row r="215" spans="1:8">
      <c r="A215" s="320"/>
      <c r="B215" s="336" t="s">
        <v>28</v>
      </c>
      <c r="C215" s="407" t="s">
        <v>79</v>
      </c>
      <c r="D215" s="338" t="s">
        <v>26</v>
      </c>
      <c r="E215" s="320"/>
      <c r="F215" s="356"/>
      <c r="G215" s="320"/>
      <c r="H215" s="320"/>
    </row>
    <row r="216" spans="1:8">
      <c r="A216" s="320"/>
      <c r="B216" s="334" t="s">
        <v>54</v>
      </c>
      <c r="C216" s="408">
        <f>C129</f>
        <v>1294.6600000000001</v>
      </c>
      <c r="D216" s="409"/>
      <c r="E216" s="320"/>
      <c r="F216" s="356"/>
      <c r="G216" s="320"/>
      <c r="H216" s="320"/>
    </row>
    <row r="217" spans="1:8">
      <c r="A217" s="320"/>
      <c r="B217" s="387" t="s">
        <v>55</v>
      </c>
      <c r="C217" s="408">
        <f t="shared" ref="C217:C218" si="8">C130</f>
        <v>5.78</v>
      </c>
      <c r="D217" s="409"/>
      <c r="E217" s="320"/>
      <c r="F217" s="356"/>
      <c r="G217" s="320"/>
      <c r="H217" s="320"/>
    </row>
    <row r="218" spans="1:8">
      <c r="A218" s="320"/>
      <c r="B218" s="387" t="s">
        <v>56</v>
      </c>
      <c r="C218" s="408">
        <f t="shared" si="8"/>
        <v>1618.325</v>
      </c>
      <c r="D218" s="409"/>
      <c r="E218" s="320"/>
      <c r="F218" s="356"/>
      <c r="G218" s="320"/>
      <c r="H218" s="320"/>
    </row>
    <row r="219" spans="1:8" ht="13.5" thickBot="1">
      <c r="A219" s="320"/>
      <c r="B219" s="387" t="s">
        <v>85</v>
      </c>
      <c r="C219" s="410">
        <f>SUM(C216:C218)</f>
        <v>2918.7650000000003</v>
      </c>
      <c r="D219" s="409"/>
      <c r="E219" s="320"/>
      <c r="F219" s="356"/>
      <c r="G219" s="320"/>
      <c r="H219" s="320"/>
    </row>
    <row r="220" spans="1:8" ht="13.5" thickBot="1">
      <c r="A220" s="320"/>
      <c r="B220" s="358" t="s">
        <v>86</v>
      </c>
      <c r="C220" s="411">
        <f>C219/12</f>
        <v>243.23041666666668</v>
      </c>
      <c r="D220" s="412">
        <f>F175*C220</f>
        <v>121.61520833333334</v>
      </c>
      <c r="E220" s="320"/>
      <c r="F220" s="356"/>
      <c r="G220" s="320"/>
      <c r="H220" s="320"/>
    </row>
    <row r="221" spans="1:8" ht="13.5" thickBot="1">
      <c r="A221" s="320"/>
      <c r="B221" s="162"/>
      <c r="C221" s="153"/>
      <c r="D221" s="153"/>
      <c r="E221" s="153"/>
      <c r="F221" s="153"/>
      <c r="G221" s="166"/>
      <c r="H221" s="320"/>
    </row>
    <row r="222" spans="1:8" ht="13.5" thickBot="1">
      <c r="A222" s="320"/>
      <c r="B222" s="383"/>
      <c r="C222" s="320"/>
      <c r="D222" s="320"/>
      <c r="E222" s="320"/>
      <c r="F222" s="320"/>
      <c r="G222" s="396" t="s">
        <v>26</v>
      </c>
      <c r="H222" s="320"/>
    </row>
    <row r="223" spans="1:8" ht="13.5" thickBot="1">
      <c r="A223" s="320"/>
      <c r="B223" s="392" t="s">
        <v>1849</v>
      </c>
      <c r="C223" s="393"/>
      <c r="D223" s="393"/>
      <c r="E223" s="393"/>
      <c r="F223" s="393"/>
      <c r="G223" s="413">
        <f>F178+F182+E186+E196+G204+G212+D220</f>
        <v>1685.2302003333334</v>
      </c>
      <c r="H223" s="320"/>
    </row>
    <row r="224" spans="1:8">
      <c r="A224" s="320"/>
      <c r="B224" s="357"/>
      <c r="C224" s="356"/>
      <c r="D224" s="356"/>
      <c r="E224" s="356"/>
      <c r="F224" s="356"/>
      <c r="G224" s="648"/>
      <c r="H224" s="320"/>
    </row>
    <row r="225" spans="1:8">
      <c r="A225" s="320"/>
      <c r="B225" s="160" t="s">
        <v>61</v>
      </c>
      <c r="H225" s="320"/>
    </row>
    <row r="226" spans="1:8" ht="13.5" thickBot="1">
      <c r="A226" s="320"/>
      <c r="H226" s="320"/>
    </row>
    <row r="227" spans="1:8">
      <c r="A227" s="320"/>
      <c r="B227" s="159" t="s">
        <v>57</v>
      </c>
      <c r="C227" s="158"/>
      <c r="D227" s="158"/>
      <c r="E227" s="157"/>
      <c r="F227" s="156">
        <f>E29</f>
        <v>29087.54</v>
      </c>
      <c r="H227" s="320"/>
    </row>
    <row r="228" spans="1:8">
      <c r="A228" s="320"/>
      <c r="B228" s="154" t="s">
        <v>124</v>
      </c>
      <c r="C228" s="153"/>
      <c r="D228" s="153"/>
      <c r="E228" s="152"/>
      <c r="F228" s="155">
        <f>E66</f>
        <v>271.91000000000003</v>
      </c>
      <c r="H228" s="320"/>
    </row>
    <row r="229" spans="1:8">
      <c r="A229" s="320"/>
      <c r="B229" s="154" t="s">
        <v>1683</v>
      </c>
      <c r="C229" s="153"/>
      <c r="D229" s="153"/>
      <c r="E229" s="152"/>
      <c r="F229" s="155">
        <f>G74</f>
        <v>146.08000000000001</v>
      </c>
      <c r="H229" s="320"/>
    </row>
    <row r="230" spans="1:8">
      <c r="A230" s="320"/>
      <c r="B230" s="154" t="s">
        <v>1684</v>
      </c>
      <c r="C230" s="153"/>
      <c r="D230" s="153"/>
      <c r="E230" s="152"/>
      <c r="F230" s="155">
        <f>G84</f>
        <v>3504</v>
      </c>
      <c r="H230" s="320"/>
    </row>
    <row r="231" spans="1:8">
      <c r="A231" s="320"/>
      <c r="B231" s="154" t="s">
        <v>851</v>
      </c>
      <c r="C231" s="153"/>
      <c r="D231" s="153"/>
      <c r="E231" s="152"/>
      <c r="F231" s="155">
        <f>G140</f>
        <v>3659.9783780365296</v>
      </c>
      <c r="H231" s="320"/>
    </row>
    <row r="232" spans="1:8">
      <c r="B232" s="154" t="s">
        <v>1685</v>
      </c>
      <c r="C232" s="153"/>
      <c r="D232" s="153"/>
      <c r="E232" s="152"/>
      <c r="F232" s="155">
        <f>G172</f>
        <v>2120.4593467199998</v>
      </c>
    </row>
    <row r="233" spans="1:8" ht="13.5" thickBot="1">
      <c r="B233" s="154" t="s">
        <v>1890</v>
      </c>
      <c r="C233" s="153"/>
      <c r="D233" s="153"/>
      <c r="E233" s="152"/>
      <c r="F233" s="155">
        <f>G223</f>
        <v>1685.2302003333334</v>
      </c>
    </row>
    <row r="234" spans="1:8">
      <c r="B234" s="159" t="s">
        <v>1827</v>
      </c>
      <c r="C234" s="158"/>
      <c r="D234" s="158"/>
      <c r="E234" s="157"/>
      <c r="F234" s="156">
        <f>SUM(F227:F233)</f>
        <v>40475.197925089866</v>
      </c>
    </row>
    <row r="235" spans="1:8" ht="13.5" thickBot="1">
      <c r="B235" s="146" t="s">
        <v>410</v>
      </c>
      <c r="C235" s="145"/>
      <c r="D235" s="446">
        <f>Banco!D211</f>
        <v>0.38690000000000002</v>
      </c>
      <c r="E235" s="144"/>
      <c r="F235" s="447">
        <f>D235*F234</f>
        <v>15659.854077217269</v>
      </c>
    </row>
    <row r="236" spans="1:8" ht="13.5" thickBot="1">
      <c r="B236" s="150" t="s">
        <v>58</v>
      </c>
      <c r="C236" s="149"/>
      <c r="D236" s="149"/>
      <c r="E236" s="148"/>
      <c r="F236" s="151">
        <f>F235+F234</f>
        <v>56135.052002307137</v>
      </c>
    </row>
    <row r="237" spans="1:8" ht="13.5" thickBot="1">
      <c r="B237" s="150" t="s">
        <v>471</v>
      </c>
      <c r="C237" s="149"/>
      <c r="D237" s="149"/>
      <c r="E237" s="148"/>
      <c r="F237" s="147">
        <f>'Dimens areas verdes'!D581</f>
        <v>25.202054794520549</v>
      </c>
    </row>
    <row r="238" spans="1:8" ht="13.5" thickBot="1">
      <c r="B238" s="146" t="s">
        <v>484</v>
      </c>
      <c r="C238" s="145"/>
      <c r="D238" s="145"/>
      <c r="E238" s="144"/>
      <c r="F238" s="590">
        <f>ROUND(F236/F237,2)</f>
        <v>2227.4</v>
      </c>
    </row>
  </sheetData>
  <mergeCells count="8">
    <mergeCell ref="B200:D200"/>
    <mergeCell ref="B208:D208"/>
    <mergeCell ref="B112:D112"/>
    <mergeCell ref="B121:D121"/>
    <mergeCell ref="B140:F140"/>
    <mergeCell ref="B172:F172"/>
    <mergeCell ref="B157:D157"/>
    <mergeCell ref="B165:D165"/>
  </mergeCells>
  <printOptions horizontalCentered="1"/>
  <pageMargins left="0.59055118110236227" right="0.39370078740157483" top="0.59055118110236227" bottom="0.43307086614173229" header="0" footer="0"/>
  <pageSetup paperSize="9" scale="79" fitToHeight="4" orientation="portrait" r:id="rId1"/>
  <headerFooter alignWithMargins="0"/>
  <rowBreaks count="2" manualBreakCount="2">
    <brk id="84" min="1" max="6" man="1"/>
    <brk id="161" min="1" max="6" man="1"/>
  </rowBreaks>
  <ignoredErrors>
    <ignoredError sqref="E169 E48" formula="1"/>
  </ignoredError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IL278"/>
  <sheetViews>
    <sheetView showGridLines="0" view="pageBreakPreview" topLeftCell="A90" zoomScaleNormal="100" zoomScaleSheetLayoutView="100" workbookViewId="0">
      <selection activeCell="B9" sqref="B9:G21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1:9">
      <c r="B3" s="160" t="s">
        <v>60</v>
      </c>
    </row>
    <row r="4" spans="1:9">
      <c r="A4" s="320"/>
      <c r="B4" s="335" t="s">
        <v>1687</v>
      </c>
      <c r="C4" s="320"/>
      <c r="D4" s="320"/>
      <c r="E4" s="320"/>
      <c r="F4" s="320"/>
      <c r="G4" s="320"/>
      <c r="H4" s="320"/>
    </row>
    <row r="5" spans="1:9">
      <c r="A5" s="320"/>
      <c r="B5" s="320"/>
      <c r="C5" s="320"/>
      <c r="D5" s="320"/>
      <c r="E5" s="320"/>
      <c r="F5" s="320"/>
      <c r="G5" s="320"/>
      <c r="H5" s="320"/>
    </row>
    <row r="6" spans="1:9">
      <c r="A6" s="320"/>
      <c r="B6" s="335" t="s">
        <v>19</v>
      </c>
      <c r="C6" s="320"/>
      <c r="D6" s="320"/>
      <c r="E6" s="320"/>
      <c r="F6" s="320"/>
      <c r="G6" s="320"/>
      <c r="H6" s="320"/>
    </row>
    <row r="7" spans="1:9" ht="13.5" thickBot="1">
      <c r="A7" s="320"/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1:9" s="184" customFormat="1" ht="26.25" thickBot="1">
      <c r="A8" s="899"/>
      <c r="B8" s="923" t="s">
        <v>20</v>
      </c>
      <c r="C8" s="924" t="s">
        <v>710</v>
      </c>
      <c r="D8" s="924" t="s">
        <v>906</v>
      </c>
      <c r="E8" s="943" t="s">
        <v>563</v>
      </c>
      <c r="F8" s="924" t="s">
        <v>591</v>
      </c>
      <c r="G8" s="1266" t="s">
        <v>1169</v>
      </c>
      <c r="H8" s="594"/>
      <c r="I8" s="276"/>
    </row>
    <row r="9" spans="1:9">
      <c r="A9" s="320"/>
      <c r="B9" s="595" t="s">
        <v>22</v>
      </c>
      <c r="C9" s="596">
        <f>'Salários 01 2021'!C50</f>
        <v>1729.14</v>
      </c>
      <c r="D9" s="596">
        <f>'Salários 01 2021'!C51</f>
        <v>1272.1199999999999</v>
      </c>
      <c r="E9" s="596">
        <f>'Salários 01 2021'!C41</f>
        <v>2528.65</v>
      </c>
      <c r="F9" s="596">
        <f>'Salários 01 2021'!C56</f>
        <v>2177.0700000000002</v>
      </c>
      <c r="G9" s="597">
        <f>'Salários 01 2021'!C19</f>
        <v>9000</v>
      </c>
      <c r="H9" s="598"/>
      <c r="I9" s="153"/>
    </row>
    <row r="10" spans="1:9">
      <c r="A10" s="320"/>
      <c r="B10" s="602" t="s">
        <v>95</v>
      </c>
      <c r="C10" s="926"/>
      <c r="D10" s="926"/>
      <c r="E10" s="926"/>
      <c r="F10" s="926"/>
      <c r="G10" s="927"/>
      <c r="H10" s="598"/>
      <c r="I10" s="153"/>
    </row>
    <row r="11" spans="1:9">
      <c r="A11" s="320"/>
      <c r="B11" s="602" t="s">
        <v>96</v>
      </c>
      <c r="C11" s="926"/>
      <c r="D11" s="926"/>
      <c r="E11" s="926"/>
      <c r="F11" s="926"/>
      <c r="G11" s="927"/>
      <c r="H11" s="598"/>
      <c r="I11" s="153"/>
    </row>
    <row r="12" spans="1:9">
      <c r="A12" s="320"/>
      <c r="B12" s="602" t="s">
        <v>23</v>
      </c>
      <c r="C12" s="603"/>
      <c r="D12" s="603"/>
      <c r="E12" s="603"/>
      <c r="F12" s="603"/>
      <c r="G12" s="604"/>
      <c r="H12" s="323"/>
      <c r="I12" s="153"/>
    </row>
    <row r="13" spans="1:9">
      <c r="A13" s="320"/>
      <c r="B13" s="602" t="s">
        <v>87</v>
      </c>
      <c r="C13" s="603"/>
      <c r="D13" s="603"/>
      <c r="E13" s="603"/>
      <c r="F13" s="603"/>
      <c r="G13" s="604"/>
      <c r="H13" s="323"/>
      <c r="I13" s="153"/>
    </row>
    <row r="14" spans="1:9">
      <c r="A14" s="320"/>
      <c r="B14" s="602" t="s">
        <v>987</v>
      </c>
      <c r="C14" s="603"/>
      <c r="D14" s="603"/>
      <c r="E14" s="603"/>
      <c r="F14" s="603">
        <f>'Salários 01 2021'!H7</f>
        <v>287.32</v>
      </c>
      <c r="G14" s="604"/>
      <c r="H14" s="323"/>
      <c r="I14" s="153"/>
    </row>
    <row r="15" spans="1:9">
      <c r="A15" s="320"/>
      <c r="B15" s="602" t="s">
        <v>24</v>
      </c>
      <c r="C15" s="603">
        <f>SUM(C9:C14)*$E$7</f>
        <v>1280.0477592000002</v>
      </c>
      <c r="D15" s="603">
        <f>SUM(D9:D14)*$E$7</f>
        <v>941.72499359999995</v>
      </c>
      <c r="E15" s="603">
        <f>SUM(E9:E14)*$E$7</f>
        <v>1871.9090220000003</v>
      </c>
      <c r="F15" s="603">
        <f>SUM(F9:F14)*$E$7</f>
        <v>1824.3386292000005</v>
      </c>
      <c r="G15" s="604">
        <f>SUM(G9:G14)*$E$7</f>
        <v>6662.52</v>
      </c>
      <c r="H15" s="323"/>
      <c r="I15" s="153"/>
    </row>
    <row r="16" spans="1:9">
      <c r="A16" s="320"/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603"/>
      <c r="G16" s="456">
        <f>'Salários 01 2021'!$J$14</f>
        <v>599</v>
      </c>
      <c r="H16" s="323"/>
      <c r="I16" s="153"/>
    </row>
    <row r="17" spans="1:9">
      <c r="A17" s="320"/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3">
        <f>'Salários 01 2021'!$K$15</f>
        <v>65</v>
      </c>
      <c r="G17" s="604">
        <f>'Salários 01 2021'!$K$15</f>
        <v>65</v>
      </c>
      <c r="H17" s="323"/>
      <c r="I17" s="153"/>
    </row>
    <row r="18" spans="1:9">
      <c r="A18" s="320"/>
      <c r="B18" s="602" t="s">
        <v>389</v>
      </c>
      <c r="C18" s="603"/>
      <c r="D18" s="603"/>
      <c r="E18" s="603"/>
      <c r="F18" s="603">
        <f>'Salários 01 2021'!$J$15</f>
        <v>641.75</v>
      </c>
      <c r="G18" s="604"/>
      <c r="H18" s="323"/>
      <c r="I18" s="153"/>
    </row>
    <row r="19" spans="1:9">
      <c r="A19" s="320"/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3">
        <f>Banco!$D$197</f>
        <v>72</v>
      </c>
      <c r="G19" s="604">
        <f>Banco!$D$197</f>
        <v>72</v>
      </c>
      <c r="H19" s="323"/>
      <c r="I19" s="153"/>
    </row>
    <row r="20" spans="1:9">
      <c r="A20" s="320"/>
      <c r="B20" s="454" t="s">
        <v>1775</v>
      </c>
      <c r="C20" s="455">
        <f>Banco!$D$198</f>
        <v>8.5</v>
      </c>
      <c r="D20" s="455">
        <f>Banco!$D$198</f>
        <v>8.5</v>
      </c>
      <c r="E20" s="603">
        <f>D20</f>
        <v>8.5</v>
      </c>
      <c r="F20" s="603">
        <f>E20</f>
        <v>8.5</v>
      </c>
      <c r="G20" s="604">
        <f>F20</f>
        <v>8.5</v>
      </c>
      <c r="H20" s="323"/>
      <c r="I20" s="153"/>
    </row>
    <row r="21" spans="1:9" ht="13.5" thickBot="1">
      <c r="A21" s="320"/>
      <c r="B21" s="608" t="s">
        <v>25</v>
      </c>
      <c r="C21" s="609">
        <f>'Salários 01 2021'!L50</f>
        <v>97.868038356164391</v>
      </c>
      <c r="D21" s="609">
        <f>'Salários 01 2021'!L51</f>
        <v>125.2892383561644</v>
      </c>
      <c r="E21" s="609">
        <f>'Salários 01 2021'!L41</f>
        <v>49.8974383561644</v>
      </c>
      <c r="F21" s="609">
        <f>'Salários 01 2021'!L56</f>
        <v>70.992238356164393</v>
      </c>
      <c r="G21" s="610"/>
      <c r="H21" s="323"/>
      <c r="I21" s="153"/>
    </row>
    <row r="22" spans="1:9" ht="13.5" thickBot="1">
      <c r="A22" s="320"/>
      <c r="B22" s="928" t="s">
        <v>26</v>
      </c>
      <c r="C22" s="1180">
        <f>SUM(C9:C21)</f>
        <v>3851.5557975561646</v>
      </c>
      <c r="D22" s="1180">
        <f>SUM(D9:D21)</f>
        <v>3083.6342319561641</v>
      </c>
      <c r="E22" s="944">
        <f>SUM(E9:E21)</f>
        <v>5194.9564603561648</v>
      </c>
      <c r="F22" s="1180">
        <f>SUM(F9:F21)</f>
        <v>5146.9708675561651</v>
      </c>
      <c r="G22" s="929">
        <f>SUM(G9:G21)</f>
        <v>16407.02</v>
      </c>
      <c r="H22" s="614"/>
      <c r="I22" s="153"/>
    </row>
    <row r="23" spans="1:9">
      <c r="A23" s="320"/>
      <c r="B23" s="320"/>
      <c r="C23" s="320"/>
      <c r="D23" s="320"/>
      <c r="E23" s="320"/>
      <c r="F23" s="356"/>
      <c r="G23" s="356"/>
      <c r="H23" s="356"/>
      <c r="I23" s="153"/>
    </row>
    <row r="24" spans="1:9" ht="13.5" thickBot="1">
      <c r="A24" s="320"/>
      <c r="B24" s="335" t="s">
        <v>27</v>
      </c>
      <c r="C24" s="320"/>
      <c r="D24" s="320"/>
      <c r="E24" s="320"/>
      <c r="F24" s="320"/>
      <c r="G24" s="320"/>
      <c r="H24" s="320"/>
    </row>
    <row r="25" spans="1:9" ht="13.5" thickBot="1">
      <c r="A25" s="320"/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1:9">
      <c r="A26" s="320"/>
      <c r="B26" s="599" t="str">
        <f>'Dimens areas verdes'!C628</f>
        <v>Pedreiro</v>
      </c>
      <c r="C26" s="880">
        <f>'Dimens areas verdes'!E628</f>
        <v>2</v>
      </c>
      <c r="D26" s="297">
        <f>C22</f>
        <v>3851.5557975561646</v>
      </c>
      <c r="E26" s="619">
        <f>ROUND(D26*C26,2)</f>
        <v>7703.11</v>
      </c>
      <c r="F26" s="320"/>
      <c r="G26" s="320"/>
      <c r="H26" s="320"/>
    </row>
    <row r="27" spans="1:9">
      <c r="A27" s="320"/>
      <c r="B27" s="599" t="str">
        <f>'Dimens areas verdes'!C629</f>
        <v>Ajudante de pedreiro</v>
      </c>
      <c r="C27" s="880">
        <f>'Dimens areas verdes'!E629</f>
        <v>4</v>
      </c>
      <c r="D27" s="426">
        <f>D22</f>
        <v>3083.6342319561641</v>
      </c>
      <c r="E27" s="620">
        <f>ROUND(D27*C27,2)</f>
        <v>12334.54</v>
      </c>
      <c r="F27" s="320"/>
      <c r="G27" s="320"/>
      <c r="H27" s="320"/>
    </row>
    <row r="28" spans="1:9">
      <c r="A28" s="320"/>
      <c r="B28" s="599" t="str">
        <f>'Dimens areas verdes'!C630</f>
        <v>Tecnico agricola</v>
      </c>
      <c r="C28" s="880">
        <f>'Dimens areas verdes'!E630</f>
        <v>2</v>
      </c>
      <c r="D28" s="426">
        <f>E22</f>
        <v>5194.9564603561648</v>
      </c>
      <c r="E28" s="620">
        <f>ROUND(D28*C28,2)</f>
        <v>10389.91</v>
      </c>
      <c r="F28" s="320"/>
      <c r="G28" s="320"/>
      <c r="H28" s="320"/>
    </row>
    <row r="29" spans="1:9">
      <c r="A29" s="320"/>
      <c r="B29" s="599" t="str">
        <f>'Dimens areas verdes'!C631</f>
        <v xml:space="preserve">Motorista </v>
      </c>
      <c r="C29" s="880">
        <f>'Dimens areas verdes'!E631</f>
        <v>2</v>
      </c>
      <c r="D29" s="299">
        <f>F22</f>
        <v>5146.9708675561651</v>
      </c>
      <c r="E29" s="620">
        <f>ROUND(D29*C29,2)</f>
        <v>10293.94</v>
      </c>
      <c r="F29" s="320"/>
      <c r="G29" s="320"/>
      <c r="H29" s="320"/>
    </row>
    <row r="30" spans="1:9" ht="13.5" thickBot="1">
      <c r="A30" s="320"/>
      <c r="B30" s="608" t="str">
        <f>G8</f>
        <v>Engenheiro Agrônomo</v>
      </c>
      <c r="C30" s="609">
        <f>'Dimens areas verdes'!E632</f>
        <v>0.2</v>
      </c>
      <c r="D30" s="622">
        <f>G22</f>
        <v>16407.02</v>
      </c>
      <c r="E30" s="620">
        <f>ROUND(D30*C30,2)</f>
        <v>3281.4</v>
      </c>
      <c r="F30" s="320"/>
      <c r="G30" s="320"/>
      <c r="H30" s="320"/>
    </row>
    <row r="31" spans="1:9" ht="13.5" thickBot="1">
      <c r="A31" s="320"/>
      <c r="B31" s="624"/>
      <c r="C31" s="624"/>
      <c r="D31" s="624"/>
      <c r="E31" s="427">
        <f>SUM(E26:E30)</f>
        <v>44002.9</v>
      </c>
      <c r="F31" s="320"/>
      <c r="G31" s="320"/>
      <c r="H31" s="320"/>
    </row>
    <row r="32" spans="1:9">
      <c r="A32" s="320"/>
      <c r="B32" s="320"/>
      <c r="C32" s="320"/>
      <c r="D32" s="320"/>
      <c r="E32" s="320"/>
      <c r="F32" s="320"/>
      <c r="G32" s="320"/>
      <c r="H32" s="320"/>
    </row>
    <row r="33" spans="1:8">
      <c r="A33" s="320"/>
      <c r="B33" s="335" t="s">
        <v>98</v>
      </c>
      <c r="C33" s="320"/>
      <c r="D33" s="320"/>
      <c r="E33" s="320"/>
      <c r="F33" s="320"/>
      <c r="G33" s="320"/>
      <c r="H33" s="320"/>
    </row>
    <row r="34" spans="1:8" ht="13.5" thickBot="1">
      <c r="A34" s="320"/>
      <c r="B34" s="335" t="s">
        <v>99</v>
      </c>
      <c r="C34" s="320"/>
      <c r="D34" s="320"/>
      <c r="E34" s="320"/>
      <c r="F34" s="320"/>
      <c r="G34" s="320"/>
      <c r="H34" s="320"/>
    </row>
    <row r="35" spans="1:8" ht="13.5" thickBot="1">
      <c r="A35" s="320"/>
      <c r="B35" s="615" t="s">
        <v>28</v>
      </c>
      <c r="C35" s="616" t="s">
        <v>20</v>
      </c>
      <c r="D35" s="616" t="s">
        <v>31</v>
      </c>
      <c r="E35" s="616" t="s">
        <v>32</v>
      </c>
      <c r="F35" s="617" t="s">
        <v>26</v>
      </c>
      <c r="G35" s="320"/>
      <c r="H35" s="320"/>
    </row>
    <row r="36" spans="1:8">
      <c r="A36" s="320"/>
      <c r="B36" s="625"/>
      <c r="C36" s="626" t="str">
        <f>'Dimens areas verdes'!D7</f>
        <v>Calça de brim</v>
      </c>
      <c r="D36" s="627">
        <f>'Dimens areas verdes'!E7</f>
        <v>4</v>
      </c>
      <c r="E36" s="628">
        <f>Banco!D125</f>
        <v>29.8</v>
      </c>
      <c r="F36" s="629">
        <f t="shared" ref="F36:F42" si="0">ROUND(E36*D36/12,2)</f>
        <v>9.93</v>
      </c>
      <c r="G36" s="320"/>
      <c r="H36" s="320"/>
    </row>
    <row r="37" spans="1:8">
      <c r="A37" s="320"/>
      <c r="B37" s="630"/>
      <c r="C37" s="631" t="str">
        <f>'Dimens areas verdes'!D8</f>
        <v>Camisa de brim</v>
      </c>
      <c r="D37" s="632">
        <f>'Dimens areas verdes'!E8</f>
        <v>4</v>
      </c>
      <c r="E37" s="426">
        <f>Banco!D127</f>
        <v>32.5</v>
      </c>
      <c r="F37" s="604">
        <f t="shared" si="0"/>
        <v>10.83</v>
      </c>
      <c r="G37" s="320"/>
      <c r="H37" s="320"/>
    </row>
    <row r="38" spans="1:8">
      <c r="A38" s="320"/>
      <c r="B38" s="633" t="str">
        <f>B26</f>
        <v>Pedreiro</v>
      </c>
      <c r="C38" s="631" t="str">
        <f>'Dimens areas verdes'!D9</f>
        <v>Calçado de proteção</v>
      </c>
      <c r="D38" s="632">
        <f>'Dimens areas verdes'!E9</f>
        <v>3</v>
      </c>
      <c r="E38" s="426">
        <f>Banco!D126</f>
        <v>33.166666666666664</v>
      </c>
      <c r="F38" s="604">
        <f t="shared" si="0"/>
        <v>8.2899999999999991</v>
      </c>
      <c r="G38" s="320"/>
      <c r="H38" s="320"/>
    </row>
    <row r="39" spans="1:8">
      <c r="A39" s="320"/>
      <c r="B39" s="630"/>
      <c r="C39" s="631" t="str">
        <f>'Dimens areas verdes'!D10</f>
        <v>Capa impermeável</v>
      </c>
      <c r="D39" s="632">
        <f>'Dimens areas verdes'!E10</f>
        <v>6</v>
      </c>
      <c r="E39" s="426">
        <f>Banco!D128</f>
        <v>10.8</v>
      </c>
      <c r="F39" s="604">
        <f t="shared" si="0"/>
        <v>5.4</v>
      </c>
      <c r="G39" s="320"/>
      <c r="H39" s="320"/>
    </row>
    <row r="40" spans="1:8">
      <c r="A40" s="320"/>
      <c r="B40" s="630"/>
      <c r="C40" s="631" t="str">
        <f>'Dimens areas verdes'!D11</f>
        <v>Boné</v>
      </c>
      <c r="D40" s="632">
        <f>'Dimens areas verdes'!E11</f>
        <v>2</v>
      </c>
      <c r="E40" s="426">
        <f>Banco!D120</f>
        <v>6</v>
      </c>
      <c r="F40" s="604">
        <f t="shared" si="0"/>
        <v>1</v>
      </c>
      <c r="G40" s="320"/>
      <c r="H40" s="320"/>
    </row>
    <row r="41" spans="1:8">
      <c r="A41" s="320"/>
      <c r="B41" s="630"/>
      <c r="C41" s="631" t="str">
        <f>'Dimens areas verdes'!D12</f>
        <v>Luva de vaqueta</v>
      </c>
      <c r="D41" s="632">
        <f>'Dimens areas verdes'!E12</f>
        <v>12</v>
      </c>
      <c r="E41" s="299">
        <f>Banco!D133</f>
        <v>17.55</v>
      </c>
      <c r="F41" s="604">
        <f t="shared" si="0"/>
        <v>17.55</v>
      </c>
      <c r="G41" s="320"/>
      <c r="H41" s="320"/>
    </row>
    <row r="42" spans="1:8" ht="13.5" thickBot="1">
      <c r="A42" s="320"/>
      <c r="B42" s="634"/>
      <c r="C42" s="635" t="str">
        <f>'Dimens areas verdes'!D13</f>
        <v>Colete refletivo</v>
      </c>
      <c r="D42" s="636">
        <f>'Dimens areas verdes'!E13</f>
        <v>2</v>
      </c>
      <c r="E42" s="622">
        <f>Banco!D131</f>
        <v>13.4</v>
      </c>
      <c r="F42" s="604">
        <f t="shared" si="0"/>
        <v>2.23</v>
      </c>
      <c r="G42" s="320"/>
      <c r="H42" s="320"/>
    </row>
    <row r="43" spans="1:8" ht="13.5" thickBot="1">
      <c r="A43" s="320"/>
      <c r="B43" s="637"/>
      <c r="C43" s="325"/>
      <c r="D43" s="638"/>
      <c r="E43" s="639"/>
      <c r="F43" s="640">
        <f>SUM(F36:F42)</f>
        <v>55.23</v>
      </c>
      <c r="G43" s="320"/>
      <c r="H43" s="320"/>
    </row>
    <row r="44" spans="1:8" ht="13.5" thickBot="1">
      <c r="A44" s="320"/>
      <c r="B44" s="637"/>
      <c r="C44" s="325"/>
      <c r="D44" s="638"/>
      <c r="E44" s="639"/>
      <c r="F44" s="641"/>
      <c r="G44" s="320"/>
      <c r="H44" s="320"/>
    </row>
    <row r="45" spans="1:8">
      <c r="A45" s="320"/>
      <c r="B45" s="625"/>
      <c r="C45" s="887" t="str">
        <f t="shared" ref="C45:E51" si="1">C36</f>
        <v>Calça de brim</v>
      </c>
      <c r="D45" s="888">
        <f t="shared" si="1"/>
        <v>4</v>
      </c>
      <c r="E45" s="628">
        <f t="shared" si="1"/>
        <v>29.8</v>
      </c>
      <c r="F45" s="885">
        <f t="shared" ref="F45:F51" si="2">ROUND(E45*D45/12,2)</f>
        <v>9.93</v>
      </c>
      <c r="G45" s="320"/>
      <c r="H45" s="320"/>
    </row>
    <row r="46" spans="1:8">
      <c r="A46" s="320"/>
      <c r="B46" s="630"/>
      <c r="C46" s="643" t="str">
        <f t="shared" si="1"/>
        <v>Camisa de brim</v>
      </c>
      <c r="D46" s="644">
        <f t="shared" si="1"/>
        <v>4</v>
      </c>
      <c r="E46" s="426">
        <f t="shared" si="1"/>
        <v>32.5</v>
      </c>
      <c r="F46" s="604">
        <f t="shared" si="2"/>
        <v>10.83</v>
      </c>
      <c r="G46" s="320"/>
      <c r="H46" s="320"/>
    </row>
    <row r="47" spans="1:8">
      <c r="A47" s="320"/>
      <c r="B47" s="633"/>
      <c r="C47" s="643" t="str">
        <f t="shared" si="1"/>
        <v>Calçado de proteção</v>
      </c>
      <c r="D47" s="644">
        <f t="shared" si="1"/>
        <v>3</v>
      </c>
      <c r="E47" s="426">
        <f t="shared" si="1"/>
        <v>33.166666666666664</v>
      </c>
      <c r="F47" s="604">
        <f t="shared" si="2"/>
        <v>8.2899999999999991</v>
      </c>
      <c r="G47" s="320"/>
      <c r="H47" s="320"/>
    </row>
    <row r="48" spans="1:8">
      <c r="A48" s="320"/>
      <c r="B48" s="630"/>
      <c r="C48" s="643" t="str">
        <f t="shared" si="1"/>
        <v>Capa impermeável</v>
      </c>
      <c r="D48" s="644">
        <f t="shared" si="1"/>
        <v>6</v>
      </c>
      <c r="E48" s="426">
        <f t="shared" si="1"/>
        <v>10.8</v>
      </c>
      <c r="F48" s="604">
        <f t="shared" si="2"/>
        <v>5.4</v>
      </c>
      <c r="G48" s="320"/>
      <c r="H48" s="320"/>
    </row>
    <row r="49" spans="1:8">
      <c r="A49" s="320"/>
      <c r="B49" s="630"/>
      <c r="C49" s="643" t="str">
        <f t="shared" si="1"/>
        <v>Boné</v>
      </c>
      <c r="D49" s="644">
        <f t="shared" si="1"/>
        <v>2</v>
      </c>
      <c r="E49" s="426">
        <f t="shared" si="1"/>
        <v>6</v>
      </c>
      <c r="F49" s="604">
        <f t="shared" si="2"/>
        <v>1</v>
      </c>
      <c r="G49" s="320"/>
      <c r="H49" s="320"/>
    </row>
    <row r="50" spans="1:8">
      <c r="A50" s="320"/>
      <c r="B50" s="630" t="str">
        <f>B27</f>
        <v>Ajudante de pedreiro</v>
      </c>
      <c r="C50" s="643" t="str">
        <f t="shared" si="1"/>
        <v>Luva de vaqueta</v>
      </c>
      <c r="D50" s="644">
        <f t="shared" si="1"/>
        <v>12</v>
      </c>
      <c r="E50" s="299">
        <f t="shared" si="1"/>
        <v>17.55</v>
      </c>
      <c r="F50" s="604">
        <f t="shared" si="2"/>
        <v>17.55</v>
      </c>
      <c r="G50" s="320"/>
      <c r="H50" s="320"/>
    </row>
    <row r="51" spans="1:8" ht="13.5" thickBot="1">
      <c r="A51" s="320"/>
      <c r="B51" s="634"/>
      <c r="C51" s="645" t="str">
        <f t="shared" si="1"/>
        <v>Colete refletivo</v>
      </c>
      <c r="D51" s="936">
        <f t="shared" si="1"/>
        <v>2</v>
      </c>
      <c r="E51" s="622">
        <f t="shared" si="1"/>
        <v>13.4</v>
      </c>
      <c r="F51" s="610">
        <f t="shared" si="2"/>
        <v>2.23</v>
      </c>
      <c r="G51" s="320"/>
      <c r="H51" s="320"/>
    </row>
    <row r="52" spans="1:8" ht="13.5" thickBot="1">
      <c r="A52" s="320"/>
      <c r="B52" s="637"/>
      <c r="C52" s="325"/>
      <c r="D52" s="638"/>
      <c r="E52" s="639"/>
      <c r="F52" s="640">
        <f>SUM(F45:F51)</f>
        <v>55.23</v>
      </c>
      <c r="G52" s="320"/>
      <c r="H52" s="320"/>
    </row>
    <row r="53" spans="1:8" ht="13.5" thickBot="1">
      <c r="A53" s="320"/>
      <c r="B53" s="637"/>
      <c r="C53" s="325"/>
      <c r="D53" s="638"/>
      <c r="E53" s="639"/>
      <c r="F53" s="641"/>
      <c r="G53" s="320"/>
      <c r="H53" s="320"/>
    </row>
    <row r="54" spans="1:8">
      <c r="A54" s="320"/>
      <c r="B54" s="625"/>
      <c r="C54" s="626" t="str">
        <f>'Dimens areas verdes'!D27</f>
        <v>Calça de brim</v>
      </c>
      <c r="D54" s="642">
        <f>'Dimens areas verdes'!E27</f>
        <v>3</v>
      </c>
      <c r="E54" s="628">
        <f>E36</f>
        <v>29.8</v>
      </c>
      <c r="F54" s="629">
        <f>ROUND(E54*D54/12,2)</f>
        <v>7.45</v>
      </c>
      <c r="G54" s="320"/>
      <c r="H54" s="320"/>
    </row>
    <row r="55" spans="1:8">
      <c r="A55" s="320"/>
      <c r="B55" s="630"/>
      <c r="C55" s="643" t="str">
        <f>'Dimens areas verdes'!D28</f>
        <v>Camisa de brim</v>
      </c>
      <c r="D55" s="644">
        <f>'Dimens areas verdes'!E28</f>
        <v>3</v>
      </c>
      <c r="E55" s="426">
        <f>E37</f>
        <v>32.5</v>
      </c>
      <c r="F55" s="604">
        <f>ROUND(E55*D55/12,2)</f>
        <v>8.1300000000000008</v>
      </c>
      <c r="G55" s="320"/>
      <c r="H55" s="320"/>
    </row>
    <row r="56" spans="1:8">
      <c r="A56" s="320"/>
      <c r="B56" s="633" t="str">
        <f>B29</f>
        <v xml:space="preserve">Motorista </v>
      </c>
      <c r="C56" s="643" t="str">
        <f>'Dimens areas verdes'!D29</f>
        <v>Calçado de proteção</v>
      </c>
      <c r="D56" s="644">
        <f>'Dimens areas verdes'!E29</f>
        <v>2</v>
      </c>
      <c r="E56" s="426">
        <f>E38</f>
        <v>33.166666666666664</v>
      </c>
      <c r="F56" s="604">
        <f>ROUND(E56*D56/12,2)</f>
        <v>5.53</v>
      </c>
      <c r="G56" s="320"/>
      <c r="H56" s="320"/>
    </row>
    <row r="57" spans="1:8">
      <c r="A57" s="320"/>
      <c r="B57" s="630"/>
      <c r="C57" s="643" t="str">
        <f>'Dimens areas verdes'!D30</f>
        <v>Capa impermeável</v>
      </c>
      <c r="D57" s="644">
        <f>'Dimens areas verdes'!E30</f>
        <v>3</v>
      </c>
      <c r="E57" s="426">
        <f>E39</f>
        <v>10.8</v>
      </c>
      <c r="F57" s="604">
        <f>ROUND(E57*D57/12,2)</f>
        <v>2.7</v>
      </c>
      <c r="G57" s="320"/>
      <c r="H57" s="320"/>
    </row>
    <row r="58" spans="1:8" ht="13.5" thickBot="1">
      <c r="A58" s="320"/>
      <c r="B58" s="634"/>
      <c r="C58" s="645" t="str">
        <f>'Dimens areas verdes'!D31</f>
        <v>Boné</v>
      </c>
      <c r="D58" s="646">
        <f>'Dimens areas verdes'!E31</f>
        <v>2</v>
      </c>
      <c r="E58" s="622">
        <f>E40</f>
        <v>6</v>
      </c>
      <c r="F58" s="610">
        <f>ROUND(E58*D58/12,2)</f>
        <v>1</v>
      </c>
      <c r="G58" s="320"/>
      <c r="H58" s="320"/>
    </row>
    <row r="59" spans="1:8" ht="13.5" thickBot="1">
      <c r="A59" s="320"/>
      <c r="B59" s="357"/>
      <c r="C59" s="325"/>
      <c r="D59" s="647"/>
      <c r="E59" s="648"/>
      <c r="F59" s="649">
        <f>SUM(F54:F58)</f>
        <v>24.810000000000002</v>
      </c>
      <c r="G59" s="320"/>
      <c r="H59" s="320"/>
    </row>
    <row r="60" spans="1:8" ht="13.5" thickBot="1">
      <c r="A60" s="320"/>
      <c r="B60" s="637"/>
      <c r="C60" s="637"/>
      <c r="D60" s="638"/>
      <c r="E60" s="639"/>
      <c r="F60" s="650"/>
      <c r="G60" s="320"/>
      <c r="H60" s="320"/>
    </row>
    <row r="61" spans="1:8">
      <c r="A61" s="320"/>
      <c r="B61" s="651"/>
      <c r="C61" s="626" t="str">
        <f t="shared" ref="C61:D65" si="3">C54</f>
        <v>Calça de brim</v>
      </c>
      <c r="D61" s="642">
        <f t="shared" si="3"/>
        <v>3</v>
      </c>
      <c r="E61" s="628">
        <f>E36</f>
        <v>29.8</v>
      </c>
      <c r="F61" s="629">
        <f>ROUND(E61*D61/12,2)</f>
        <v>7.45</v>
      </c>
      <c r="G61" s="320"/>
      <c r="H61" s="320"/>
    </row>
    <row r="62" spans="1:8">
      <c r="A62" s="320"/>
      <c r="B62" s="652"/>
      <c r="C62" s="643" t="str">
        <f t="shared" si="3"/>
        <v>Camisa de brim</v>
      </c>
      <c r="D62" s="644">
        <f t="shared" si="3"/>
        <v>3</v>
      </c>
      <c r="E62" s="426">
        <f>E37</f>
        <v>32.5</v>
      </c>
      <c r="F62" s="604">
        <f>ROUND(E62*D62/12,2)</f>
        <v>8.1300000000000008</v>
      </c>
      <c r="G62" s="320"/>
      <c r="H62" s="320"/>
    </row>
    <row r="63" spans="1:8">
      <c r="A63" s="320"/>
      <c r="B63" s="653" t="str">
        <f>B28</f>
        <v>Tecnico agricola</v>
      </c>
      <c r="C63" s="643" t="str">
        <f t="shared" si="3"/>
        <v>Calçado de proteção</v>
      </c>
      <c r="D63" s="644">
        <f t="shared" si="3"/>
        <v>2</v>
      </c>
      <c r="E63" s="426">
        <f>E38</f>
        <v>33.166666666666664</v>
      </c>
      <c r="F63" s="604">
        <f>ROUND(E63*D63/12,2)</f>
        <v>5.53</v>
      </c>
      <c r="G63" s="320"/>
      <c r="H63" s="320"/>
    </row>
    <row r="64" spans="1:8">
      <c r="A64" s="320"/>
      <c r="B64" s="652"/>
      <c r="C64" s="643" t="str">
        <f t="shared" si="3"/>
        <v>Capa impermeável</v>
      </c>
      <c r="D64" s="644">
        <f t="shared" si="3"/>
        <v>3</v>
      </c>
      <c r="E64" s="426">
        <f>E39</f>
        <v>10.8</v>
      </c>
      <c r="F64" s="604">
        <f>ROUND(E64*D64/12,2)</f>
        <v>2.7</v>
      </c>
      <c r="G64" s="320"/>
      <c r="H64" s="320"/>
    </row>
    <row r="65" spans="1:8" ht="13.5" thickBot="1">
      <c r="A65" s="320"/>
      <c r="B65" s="654"/>
      <c r="C65" s="645" t="str">
        <f t="shared" si="3"/>
        <v>Boné</v>
      </c>
      <c r="D65" s="646">
        <f t="shared" si="3"/>
        <v>2</v>
      </c>
      <c r="E65" s="622">
        <f>E40</f>
        <v>6</v>
      </c>
      <c r="F65" s="610">
        <f>ROUND(E65*D65/12,2)</f>
        <v>1</v>
      </c>
      <c r="G65" s="320"/>
      <c r="H65" s="320"/>
    </row>
    <row r="66" spans="1:8" ht="13.5" thickBot="1">
      <c r="A66" s="320"/>
      <c r="B66" s="637"/>
      <c r="C66" s="637"/>
      <c r="D66" s="638"/>
      <c r="E66" s="639"/>
      <c r="F66" s="655">
        <f>SUM(F61:F65)</f>
        <v>24.810000000000002</v>
      </c>
      <c r="G66" s="320"/>
      <c r="H66" s="320"/>
    </row>
    <row r="67" spans="1:8" ht="13.5" thickBot="1">
      <c r="A67" s="320"/>
      <c r="B67" s="320"/>
      <c r="C67" s="320"/>
      <c r="D67" s="320"/>
      <c r="E67" s="320"/>
      <c r="F67" s="320"/>
      <c r="G67" s="320"/>
      <c r="H67" s="320"/>
    </row>
    <row r="68" spans="1:8">
      <c r="A68" s="320"/>
      <c r="B68" s="651"/>
      <c r="C68" s="626" t="str">
        <f t="shared" ref="C68:D68" si="4">C61</f>
        <v>Calça de brim</v>
      </c>
      <c r="D68" s="642">
        <f t="shared" si="4"/>
        <v>3</v>
      </c>
      <c r="E68" s="628">
        <f>E61</f>
        <v>29.8</v>
      </c>
      <c r="F68" s="629">
        <f>ROUND(E68*D68/12,2)</f>
        <v>7.45</v>
      </c>
      <c r="G68" s="320"/>
      <c r="H68" s="320"/>
    </row>
    <row r="69" spans="1:8">
      <c r="A69" s="320"/>
      <c r="B69" s="652"/>
      <c r="C69" s="643" t="str">
        <f t="shared" ref="C69:D69" si="5">C62</f>
        <v>Camisa de brim</v>
      </c>
      <c r="D69" s="644">
        <f t="shared" si="5"/>
        <v>3</v>
      </c>
      <c r="E69" s="426">
        <f>E62</f>
        <v>32.5</v>
      </c>
      <c r="F69" s="604">
        <f>ROUND(E69*D69/12,2)</f>
        <v>8.1300000000000008</v>
      </c>
      <c r="G69" s="320"/>
      <c r="H69" s="320"/>
    </row>
    <row r="70" spans="1:8">
      <c r="A70" s="320"/>
      <c r="B70" s="653" t="str">
        <f>B30</f>
        <v>Engenheiro Agrônomo</v>
      </c>
      <c r="C70" s="643" t="str">
        <f t="shared" ref="C70:D70" si="6">C63</f>
        <v>Calçado de proteção</v>
      </c>
      <c r="D70" s="644">
        <f t="shared" si="6"/>
        <v>2</v>
      </c>
      <c r="E70" s="426">
        <f>E63</f>
        <v>33.166666666666664</v>
      </c>
      <c r="F70" s="604">
        <f>ROUND(E70*D70/12,2)</f>
        <v>5.53</v>
      </c>
      <c r="G70" s="320"/>
      <c r="H70" s="320"/>
    </row>
    <row r="71" spans="1:8" ht="13.5" thickBot="1">
      <c r="A71" s="320"/>
      <c r="B71" s="673"/>
      <c r="C71" s="645" t="str">
        <f t="shared" ref="C71:D71" si="7">C64</f>
        <v>Capa impermeável</v>
      </c>
      <c r="D71" s="936">
        <f t="shared" si="7"/>
        <v>3</v>
      </c>
      <c r="E71" s="622">
        <f>E64</f>
        <v>10.8</v>
      </c>
      <c r="F71" s="610">
        <f>ROUND(E71*D71/12,2)</f>
        <v>2.7</v>
      </c>
      <c r="G71" s="320"/>
      <c r="H71" s="320"/>
    </row>
    <row r="72" spans="1:8" ht="13.5" thickBot="1">
      <c r="A72" s="320"/>
      <c r="B72" s="637"/>
      <c r="C72" s="637"/>
      <c r="D72" s="638"/>
      <c r="E72" s="639"/>
      <c r="F72" s="655">
        <f>SUM(F68:F71)</f>
        <v>23.810000000000002</v>
      </c>
      <c r="G72" s="320"/>
      <c r="H72" s="320"/>
    </row>
    <row r="73" spans="1:8">
      <c r="A73" s="320"/>
      <c r="B73" s="320"/>
      <c r="C73" s="320"/>
      <c r="D73" s="320"/>
      <c r="E73" s="320"/>
      <c r="F73" s="320"/>
      <c r="G73" s="320"/>
      <c r="H73" s="320"/>
    </row>
    <row r="74" spans="1:8" ht="13.5" thickBot="1">
      <c r="A74" s="320"/>
      <c r="B74" s="335" t="s">
        <v>115</v>
      </c>
      <c r="C74" s="320"/>
      <c r="D74" s="320"/>
      <c r="E74" s="320"/>
      <c r="F74" s="320"/>
      <c r="G74" s="320"/>
      <c r="H74" s="320"/>
    </row>
    <row r="75" spans="1:8" ht="13.5" thickBot="1">
      <c r="A75" s="320"/>
      <c r="B75" s="615" t="s">
        <v>28</v>
      </c>
      <c r="C75" s="616" t="s">
        <v>33</v>
      </c>
      <c r="D75" s="616" t="s">
        <v>34</v>
      </c>
      <c r="E75" s="617" t="s">
        <v>26</v>
      </c>
      <c r="F75" s="320"/>
      <c r="G75" s="320"/>
      <c r="H75" s="320"/>
    </row>
    <row r="76" spans="1:8">
      <c r="A76" s="320"/>
      <c r="B76" s="599" t="str">
        <f>B26</f>
        <v>Pedreiro</v>
      </c>
      <c r="C76" s="880">
        <f>'Dimens areas verdes'!D628</f>
        <v>1</v>
      </c>
      <c r="D76" s="297">
        <f>F43</f>
        <v>55.23</v>
      </c>
      <c r="E76" s="656">
        <f>ROUND(D76*C76,2)</f>
        <v>55.23</v>
      </c>
      <c r="F76" s="320"/>
      <c r="G76" s="320"/>
      <c r="H76" s="320"/>
    </row>
    <row r="77" spans="1:8">
      <c r="A77" s="320"/>
      <c r="B77" s="602" t="str">
        <f>B27</f>
        <v>Ajudante de pedreiro</v>
      </c>
      <c r="C77" s="880">
        <f>'Dimens areas verdes'!D629</f>
        <v>2</v>
      </c>
      <c r="D77" s="426">
        <f>F52</f>
        <v>55.23</v>
      </c>
      <c r="E77" s="604">
        <f>ROUND(D77*C77,2)</f>
        <v>110.46</v>
      </c>
      <c r="F77" s="320"/>
      <c r="G77" s="320"/>
      <c r="H77" s="320"/>
    </row>
    <row r="78" spans="1:8">
      <c r="A78" s="320"/>
      <c r="B78" s="602" t="str">
        <f>B28</f>
        <v>Tecnico agricola</v>
      </c>
      <c r="C78" s="880">
        <f>'Dimens areas verdes'!D630</f>
        <v>1</v>
      </c>
      <c r="D78" s="426">
        <f>F66</f>
        <v>24.810000000000002</v>
      </c>
      <c r="E78" s="604">
        <f>ROUND(D78*C78,2)</f>
        <v>24.81</v>
      </c>
      <c r="F78" s="320"/>
      <c r="G78" s="320"/>
      <c r="H78" s="320"/>
    </row>
    <row r="79" spans="1:8">
      <c r="A79" s="320"/>
      <c r="B79" s="605" t="str">
        <f>B29</f>
        <v xml:space="preserve">Motorista </v>
      </c>
      <c r="C79" s="880">
        <f>'Dimens areas verdes'!D631</f>
        <v>1</v>
      </c>
      <c r="D79" s="299">
        <f>F59</f>
        <v>24.810000000000002</v>
      </c>
      <c r="E79" s="604">
        <f>ROUND(D79*C79,2)</f>
        <v>24.81</v>
      </c>
      <c r="F79" s="320"/>
      <c r="G79" s="320"/>
      <c r="H79" s="320"/>
    </row>
    <row r="80" spans="1:8" ht="15.75" customHeight="1" thickBot="1">
      <c r="A80" s="320"/>
      <c r="B80" s="608" t="str">
        <f>B70</f>
        <v>Engenheiro Agrônomo</v>
      </c>
      <c r="C80" s="658">
        <f>C30</f>
        <v>0.2</v>
      </c>
      <c r="D80" s="659">
        <f>F72</f>
        <v>23.810000000000002</v>
      </c>
      <c r="E80" s="604">
        <f>ROUND(D80*C80,2)</f>
        <v>4.76</v>
      </c>
      <c r="F80" s="320"/>
      <c r="G80" s="320"/>
      <c r="H80" s="320"/>
    </row>
    <row r="81" spans="1:246" ht="15.75" customHeight="1" thickBot="1">
      <c r="A81" s="320"/>
      <c r="B81" s="357"/>
      <c r="C81" s="624"/>
      <c r="D81" s="660"/>
      <c r="E81" s="661">
        <f>SUM(E76:E80)</f>
        <v>220.07</v>
      </c>
      <c r="F81" s="320"/>
      <c r="G81" s="320"/>
      <c r="H81" s="320"/>
    </row>
    <row r="82" spans="1:246">
      <c r="A82" s="320"/>
      <c r="B82" s="320"/>
      <c r="C82" s="320"/>
      <c r="D82" s="320"/>
      <c r="E82" s="320"/>
      <c r="F82" s="320"/>
      <c r="G82" s="320"/>
      <c r="H82" s="320"/>
    </row>
    <row r="83" spans="1:246" ht="13.5" thickBot="1">
      <c r="A83" s="320"/>
      <c r="B83" s="335" t="s">
        <v>1607</v>
      </c>
      <c r="C83" s="320"/>
      <c r="D83" s="320"/>
      <c r="E83" s="320"/>
      <c r="F83" s="320"/>
      <c r="G83" s="320"/>
      <c r="H83" s="320"/>
    </row>
    <row r="84" spans="1:246" s="153" customFormat="1" ht="13.5" thickBot="1">
      <c r="A84" s="356"/>
      <c r="B84" s="615" t="s">
        <v>28</v>
      </c>
      <c r="C84" s="616" t="s">
        <v>102</v>
      </c>
      <c r="D84" s="616" t="s">
        <v>103</v>
      </c>
      <c r="E84" s="616" t="s">
        <v>114</v>
      </c>
      <c r="F84" s="616" t="s">
        <v>32</v>
      </c>
      <c r="G84" s="617" t="s">
        <v>26</v>
      </c>
      <c r="H84" s="320"/>
      <c r="I84" s="181"/>
    </row>
    <row r="85" spans="1:246" s="153" customFormat="1">
      <c r="A85" s="356"/>
      <c r="B85" s="599" t="str">
        <f>'Dimens areas verdes'!C656</f>
        <v>cone de sinalização</v>
      </c>
      <c r="C85" s="662">
        <f>'Dimens areas verdes'!$D$624</f>
        <v>2</v>
      </c>
      <c r="D85" s="215">
        <v>1</v>
      </c>
      <c r="E85" s="618">
        <f>'Dimens areas verdes'!D656</f>
        <v>0.5</v>
      </c>
      <c r="F85" s="297">
        <f>Banco!D32</f>
        <v>64.900000000000006</v>
      </c>
      <c r="G85" s="656">
        <f t="shared" ref="G85:G107" si="8">ROUND(C85*D85*E85*F85,2)</f>
        <v>64.900000000000006</v>
      </c>
      <c r="H85" s="320"/>
      <c r="K85" s="177"/>
      <c r="L85" s="176"/>
      <c r="M85" s="166"/>
      <c r="N85" s="175"/>
      <c r="S85" s="177"/>
      <c r="T85" s="176"/>
      <c r="U85" s="166"/>
      <c r="V85" s="175"/>
      <c r="AA85" s="177"/>
      <c r="AB85" s="176"/>
      <c r="AC85" s="166"/>
      <c r="AD85" s="175"/>
      <c r="AI85" s="177"/>
      <c r="AJ85" s="176"/>
      <c r="AK85" s="166"/>
      <c r="AL85" s="175"/>
      <c r="AQ85" s="177"/>
      <c r="AR85" s="176"/>
      <c r="AS85" s="166"/>
      <c r="AT85" s="175"/>
      <c r="AY85" s="177"/>
      <c r="AZ85" s="176"/>
      <c r="BA85" s="166"/>
      <c r="BB85" s="175"/>
      <c r="BG85" s="177"/>
      <c r="BH85" s="176"/>
      <c r="BI85" s="166"/>
      <c r="BJ85" s="175"/>
      <c r="BO85" s="177"/>
      <c r="BP85" s="176"/>
      <c r="BQ85" s="166"/>
      <c r="BR85" s="175"/>
      <c r="BW85" s="177"/>
      <c r="BX85" s="176"/>
      <c r="BY85" s="166"/>
      <c r="BZ85" s="175"/>
      <c r="CE85" s="177"/>
      <c r="CF85" s="176"/>
      <c r="CG85" s="166"/>
      <c r="CH85" s="175"/>
      <c r="CM85" s="177"/>
      <c r="CN85" s="176"/>
      <c r="CO85" s="166"/>
      <c r="CP85" s="175"/>
      <c r="CU85" s="177"/>
      <c r="CV85" s="176"/>
      <c r="CW85" s="166"/>
      <c r="CX85" s="175"/>
      <c r="DC85" s="177"/>
      <c r="DD85" s="176"/>
      <c r="DE85" s="166"/>
      <c r="DF85" s="175"/>
      <c r="DK85" s="177"/>
      <c r="DL85" s="176"/>
      <c r="DM85" s="166"/>
      <c r="DN85" s="175"/>
      <c r="DS85" s="177"/>
      <c r="DT85" s="176"/>
      <c r="DU85" s="166"/>
      <c r="DV85" s="175"/>
      <c r="EA85" s="177"/>
      <c r="EB85" s="176"/>
      <c r="EC85" s="166"/>
      <c r="ED85" s="175"/>
      <c r="EI85" s="177"/>
      <c r="EJ85" s="176"/>
      <c r="EK85" s="166"/>
      <c r="EL85" s="175"/>
      <c r="EQ85" s="177"/>
      <c r="ER85" s="176"/>
      <c r="ES85" s="166"/>
      <c r="ET85" s="175"/>
      <c r="EY85" s="177"/>
      <c r="EZ85" s="176"/>
      <c r="FA85" s="166"/>
      <c r="FB85" s="175"/>
      <c r="FG85" s="177"/>
      <c r="FH85" s="176"/>
      <c r="FI85" s="166"/>
      <c r="FJ85" s="175"/>
      <c r="FO85" s="177"/>
      <c r="FP85" s="176"/>
      <c r="FQ85" s="166"/>
      <c r="FR85" s="175"/>
      <c r="FW85" s="177"/>
      <c r="FX85" s="176"/>
      <c r="FY85" s="166"/>
      <c r="FZ85" s="175"/>
      <c r="GE85" s="177"/>
      <c r="GF85" s="176"/>
      <c r="GG85" s="166"/>
      <c r="GH85" s="175"/>
      <c r="GM85" s="177"/>
      <c r="GN85" s="176"/>
      <c r="GO85" s="166"/>
      <c r="GP85" s="175"/>
      <c r="GU85" s="177"/>
      <c r="GV85" s="176"/>
      <c r="GW85" s="166"/>
      <c r="GX85" s="175"/>
      <c r="HC85" s="177"/>
      <c r="HD85" s="176"/>
      <c r="HE85" s="166"/>
      <c r="HF85" s="175"/>
      <c r="HK85" s="177"/>
      <c r="HL85" s="176"/>
      <c r="HM85" s="166"/>
      <c r="HN85" s="175"/>
      <c r="HS85" s="177"/>
      <c r="HT85" s="176"/>
      <c r="HU85" s="166"/>
      <c r="HV85" s="175"/>
      <c r="IA85" s="177"/>
      <c r="IB85" s="176"/>
      <c r="IC85" s="166"/>
      <c r="ID85" s="175"/>
      <c r="II85" s="177"/>
      <c r="IJ85" s="176"/>
      <c r="IK85" s="166"/>
      <c r="IL85" s="175"/>
    </row>
    <row r="86" spans="1:246" s="153" customFormat="1">
      <c r="A86" s="356"/>
      <c r="B86" s="599" t="str">
        <f>'Dimens areas verdes'!C657</f>
        <v>fita zebrada</v>
      </c>
      <c r="C86" s="662">
        <f>'Dimens areas verdes'!$D$624</f>
        <v>2</v>
      </c>
      <c r="D86" s="215">
        <v>1</v>
      </c>
      <c r="E86" s="618">
        <f>'Dimens areas verdes'!D657</f>
        <v>100</v>
      </c>
      <c r="F86" s="297">
        <f>Banco!D42</f>
        <v>0.1245</v>
      </c>
      <c r="G86" s="656">
        <f t="shared" si="8"/>
        <v>24.9</v>
      </c>
      <c r="H86" s="320"/>
      <c r="K86" s="177"/>
      <c r="L86" s="176"/>
      <c r="M86" s="166"/>
      <c r="N86" s="175"/>
      <c r="S86" s="177"/>
      <c r="T86" s="176"/>
      <c r="U86" s="166"/>
      <c r="V86" s="175"/>
      <c r="AA86" s="177"/>
      <c r="AB86" s="176"/>
      <c r="AC86" s="166"/>
      <c r="AD86" s="175"/>
      <c r="AI86" s="177"/>
      <c r="AJ86" s="176"/>
      <c r="AK86" s="166"/>
      <c r="AL86" s="175"/>
      <c r="AQ86" s="177"/>
      <c r="AR86" s="176"/>
      <c r="AS86" s="166"/>
      <c r="AT86" s="175"/>
      <c r="AY86" s="177"/>
      <c r="AZ86" s="176"/>
      <c r="BA86" s="166"/>
      <c r="BB86" s="175"/>
      <c r="BG86" s="177"/>
      <c r="BH86" s="176"/>
      <c r="BI86" s="166"/>
      <c r="BJ86" s="175"/>
      <c r="BO86" s="177"/>
      <c r="BP86" s="176"/>
      <c r="BQ86" s="166"/>
      <c r="BR86" s="175"/>
      <c r="BW86" s="177"/>
      <c r="BX86" s="176"/>
      <c r="BY86" s="166"/>
      <c r="BZ86" s="175"/>
      <c r="CE86" s="177"/>
      <c r="CF86" s="176"/>
      <c r="CG86" s="166"/>
      <c r="CH86" s="175"/>
      <c r="CM86" s="177"/>
      <c r="CN86" s="176"/>
      <c r="CO86" s="166"/>
      <c r="CP86" s="175"/>
      <c r="CU86" s="177"/>
      <c r="CV86" s="176"/>
      <c r="CW86" s="166"/>
      <c r="CX86" s="175"/>
      <c r="DC86" s="177"/>
      <c r="DD86" s="176"/>
      <c r="DE86" s="166"/>
      <c r="DF86" s="175"/>
      <c r="DK86" s="177"/>
      <c r="DL86" s="176"/>
      <c r="DM86" s="166"/>
      <c r="DN86" s="175"/>
      <c r="DS86" s="177"/>
      <c r="DT86" s="176"/>
      <c r="DU86" s="166"/>
      <c r="DV86" s="175"/>
      <c r="EA86" s="177"/>
      <c r="EB86" s="176"/>
      <c r="EC86" s="166"/>
      <c r="ED86" s="175"/>
      <c r="EI86" s="177"/>
      <c r="EJ86" s="176"/>
      <c r="EK86" s="166"/>
      <c r="EL86" s="175"/>
      <c r="EQ86" s="177"/>
      <c r="ER86" s="176"/>
      <c r="ES86" s="166"/>
      <c r="ET86" s="175"/>
      <c r="EY86" s="177"/>
      <c r="EZ86" s="176"/>
      <c r="FA86" s="166"/>
      <c r="FB86" s="175"/>
      <c r="FG86" s="177"/>
      <c r="FH86" s="176"/>
      <c r="FI86" s="166"/>
      <c r="FJ86" s="175"/>
      <c r="FO86" s="177"/>
      <c r="FP86" s="176"/>
      <c r="FQ86" s="166"/>
      <c r="FR86" s="175"/>
      <c r="FW86" s="177"/>
      <c r="FX86" s="176"/>
      <c r="FY86" s="166"/>
      <c r="FZ86" s="175"/>
      <c r="GE86" s="177"/>
      <c r="GF86" s="176"/>
      <c r="GG86" s="166"/>
      <c r="GH86" s="175"/>
      <c r="GM86" s="177"/>
      <c r="GN86" s="176"/>
      <c r="GO86" s="166"/>
      <c r="GP86" s="175"/>
      <c r="GU86" s="177"/>
      <c r="GV86" s="176"/>
      <c r="GW86" s="166"/>
      <c r="GX86" s="175"/>
      <c r="HC86" s="177"/>
      <c r="HD86" s="176"/>
      <c r="HE86" s="166"/>
      <c r="HF86" s="175"/>
      <c r="HK86" s="177"/>
      <c r="HL86" s="176"/>
      <c r="HM86" s="166"/>
      <c r="HN86" s="175"/>
      <c r="HS86" s="177"/>
      <c r="HT86" s="176"/>
      <c r="HU86" s="166"/>
      <c r="HV86" s="175"/>
      <c r="IA86" s="177"/>
      <c r="IB86" s="176"/>
      <c r="IC86" s="166"/>
      <c r="ID86" s="175"/>
      <c r="II86" s="177"/>
      <c r="IJ86" s="176"/>
      <c r="IK86" s="166"/>
      <c r="IL86" s="175"/>
    </row>
    <row r="87" spans="1:246" s="153" customFormat="1">
      <c r="A87" s="356"/>
      <c r="B87" s="599" t="str">
        <f>'Dimens areas verdes'!C658</f>
        <v>balde  metalico 20 l</v>
      </c>
      <c r="C87" s="662">
        <f>'Dimens areas verdes'!$D$624</f>
        <v>2</v>
      </c>
      <c r="D87" s="215">
        <v>1</v>
      </c>
      <c r="E87" s="618">
        <f>'Dimens areas verdes'!D658</f>
        <v>0.25</v>
      </c>
      <c r="F87" s="297">
        <f>Banco!D15</f>
        <v>31.9</v>
      </c>
      <c r="G87" s="656">
        <f t="shared" si="8"/>
        <v>15.95</v>
      </c>
      <c r="H87" s="320"/>
      <c r="K87" s="177"/>
      <c r="L87" s="176"/>
      <c r="M87" s="166"/>
      <c r="N87" s="175"/>
      <c r="S87" s="177"/>
      <c r="T87" s="176"/>
      <c r="U87" s="166"/>
      <c r="V87" s="175"/>
      <c r="AA87" s="177"/>
      <c r="AB87" s="176"/>
      <c r="AC87" s="166"/>
      <c r="AD87" s="175"/>
      <c r="AI87" s="177"/>
      <c r="AJ87" s="176"/>
      <c r="AK87" s="166"/>
      <c r="AL87" s="175"/>
      <c r="AQ87" s="177"/>
      <c r="AR87" s="176"/>
      <c r="AS87" s="166"/>
      <c r="AT87" s="175"/>
      <c r="AY87" s="177"/>
      <c r="AZ87" s="176"/>
      <c r="BA87" s="166"/>
      <c r="BB87" s="175"/>
      <c r="BG87" s="177"/>
      <c r="BH87" s="176"/>
      <c r="BI87" s="166"/>
      <c r="BJ87" s="175"/>
      <c r="BO87" s="177"/>
      <c r="BP87" s="176"/>
      <c r="BQ87" s="166"/>
      <c r="BR87" s="175"/>
      <c r="BW87" s="177"/>
      <c r="BX87" s="176"/>
      <c r="BY87" s="166"/>
      <c r="BZ87" s="175"/>
      <c r="CE87" s="177"/>
      <c r="CF87" s="176"/>
      <c r="CG87" s="166"/>
      <c r="CH87" s="175"/>
      <c r="CM87" s="177"/>
      <c r="CN87" s="176"/>
      <c r="CO87" s="166"/>
      <c r="CP87" s="175"/>
      <c r="CU87" s="177"/>
      <c r="CV87" s="176"/>
      <c r="CW87" s="166"/>
      <c r="CX87" s="175"/>
      <c r="DC87" s="177"/>
      <c r="DD87" s="176"/>
      <c r="DE87" s="166"/>
      <c r="DF87" s="175"/>
      <c r="DK87" s="177"/>
      <c r="DL87" s="176"/>
      <c r="DM87" s="166"/>
      <c r="DN87" s="175"/>
      <c r="DS87" s="177"/>
      <c r="DT87" s="176"/>
      <c r="DU87" s="166"/>
      <c r="DV87" s="175"/>
      <c r="EA87" s="177"/>
      <c r="EB87" s="176"/>
      <c r="EC87" s="166"/>
      <c r="ED87" s="175"/>
      <c r="EI87" s="177"/>
      <c r="EJ87" s="176"/>
      <c r="EK87" s="166"/>
      <c r="EL87" s="175"/>
      <c r="EQ87" s="177"/>
      <c r="ER87" s="176"/>
      <c r="ES87" s="166"/>
      <c r="ET87" s="175"/>
      <c r="EY87" s="177"/>
      <c r="EZ87" s="176"/>
      <c r="FA87" s="166"/>
      <c r="FB87" s="175"/>
      <c r="FG87" s="177"/>
      <c r="FH87" s="176"/>
      <c r="FI87" s="166"/>
      <c r="FJ87" s="175"/>
      <c r="FO87" s="177"/>
      <c r="FP87" s="176"/>
      <c r="FQ87" s="166"/>
      <c r="FR87" s="175"/>
      <c r="FW87" s="177"/>
      <c r="FX87" s="176"/>
      <c r="FY87" s="166"/>
      <c r="FZ87" s="175"/>
      <c r="GE87" s="177"/>
      <c r="GF87" s="176"/>
      <c r="GG87" s="166"/>
      <c r="GH87" s="175"/>
      <c r="GM87" s="177"/>
      <c r="GN87" s="176"/>
      <c r="GO87" s="166"/>
      <c r="GP87" s="175"/>
      <c r="GU87" s="177"/>
      <c r="GV87" s="176"/>
      <c r="GW87" s="166"/>
      <c r="GX87" s="175"/>
      <c r="HC87" s="177"/>
      <c r="HD87" s="176"/>
      <c r="HE87" s="166"/>
      <c r="HF87" s="175"/>
      <c r="HK87" s="177"/>
      <c r="HL87" s="176"/>
      <c r="HM87" s="166"/>
      <c r="HN87" s="175"/>
      <c r="HS87" s="177"/>
      <c r="HT87" s="176"/>
      <c r="HU87" s="166"/>
      <c r="HV87" s="175"/>
      <c r="IA87" s="177"/>
      <c r="IB87" s="176"/>
      <c r="IC87" s="166"/>
      <c r="ID87" s="175"/>
      <c r="II87" s="177"/>
      <c r="IJ87" s="176"/>
      <c r="IK87" s="166"/>
      <c r="IL87" s="175"/>
    </row>
    <row r="88" spans="1:246" s="153" customFormat="1">
      <c r="A88" s="356"/>
      <c r="B88" s="599" t="str">
        <f>'Dimens areas verdes'!C659</f>
        <v>carrinho de mão</v>
      </c>
      <c r="C88" s="662">
        <f>'Dimens areas verdes'!$D$624</f>
        <v>2</v>
      </c>
      <c r="D88" s="215">
        <v>1</v>
      </c>
      <c r="E88" s="618">
        <f>'Dimens areas verdes'!D659</f>
        <v>0.16666666666666666</v>
      </c>
      <c r="F88" s="297">
        <f>Banco!D23</f>
        <v>424.9</v>
      </c>
      <c r="G88" s="656">
        <f t="shared" si="8"/>
        <v>141.63</v>
      </c>
      <c r="H88" s="320"/>
      <c r="K88" s="177"/>
      <c r="L88" s="176"/>
      <c r="M88" s="166"/>
      <c r="N88" s="175"/>
      <c r="S88" s="177"/>
      <c r="T88" s="176"/>
      <c r="U88" s="166"/>
      <c r="V88" s="175"/>
      <c r="AA88" s="177"/>
      <c r="AB88" s="176"/>
      <c r="AC88" s="166"/>
      <c r="AD88" s="175"/>
      <c r="AI88" s="177"/>
      <c r="AJ88" s="176"/>
      <c r="AK88" s="166"/>
      <c r="AL88" s="175"/>
      <c r="AQ88" s="177"/>
      <c r="AR88" s="176"/>
      <c r="AS88" s="166"/>
      <c r="AT88" s="175"/>
      <c r="AY88" s="177"/>
      <c r="AZ88" s="176"/>
      <c r="BA88" s="166"/>
      <c r="BB88" s="175"/>
      <c r="BG88" s="177"/>
      <c r="BH88" s="176"/>
      <c r="BI88" s="166"/>
      <c r="BJ88" s="175"/>
      <c r="BO88" s="177"/>
      <c r="BP88" s="176"/>
      <c r="BQ88" s="166"/>
      <c r="BR88" s="175"/>
      <c r="BW88" s="177"/>
      <c r="BX88" s="176"/>
      <c r="BY88" s="166"/>
      <c r="BZ88" s="175"/>
      <c r="CE88" s="177"/>
      <c r="CF88" s="176"/>
      <c r="CG88" s="166"/>
      <c r="CH88" s="175"/>
      <c r="CM88" s="177"/>
      <c r="CN88" s="176"/>
      <c r="CO88" s="166"/>
      <c r="CP88" s="175"/>
      <c r="CU88" s="177"/>
      <c r="CV88" s="176"/>
      <c r="CW88" s="166"/>
      <c r="CX88" s="175"/>
      <c r="DC88" s="177"/>
      <c r="DD88" s="176"/>
      <c r="DE88" s="166"/>
      <c r="DF88" s="175"/>
      <c r="DK88" s="177"/>
      <c r="DL88" s="176"/>
      <c r="DM88" s="166"/>
      <c r="DN88" s="175"/>
      <c r="DS88" s="177"/>
      <c r="DT88" s="176"/>
      <c r="DU88" s="166"/>
      <c r="DV88" s="175"/>
      <c r="EA88" s="177"/>
      <c r="EB88" s="176"/>
      <c r="EC88" s="166"/>
      <c r="ED88" s="175"/>
      <c r="EI88" s="177"/>
      <c r="EJ88" s="176"/>
      <c r="EK88" s="166"/>
      <c r="EL88" s="175"/>
      <c r="EQ88" s="177"/>
      <c r="ER88" s="176"/>
      <c r="ES88" s="166"/>
      <c r="ET88" s="175"/>
      <c r="EY88" s="177"/>
      <c r="EZ88" s="176"/>
      <c r="FA88" s="166"/>
      <c r="FB88" s="175"/>
      <c r="FG88" s="177"/>
      <c r="FH88" s="176"/>
      <c r="FI88" s="166"/>
      <c r="FJ88" s="175"/>
      <c r="FO88" s="177"/>
      <c r="FP88" s="176"/>
      <c r="FQ88" s="166"/>
      <c r="FR88" s="175"/>
      <c r="FW88" s="177"/>
      <c r="FX88" s="176"/>
      <c r="FY88" s="166"/>
      <c r="FZ88" s="175"/>
      <c r="GE88" s="177"/>
      <c r="GF88" s="176"/>
      <c r="GG88" s="166"/>
      <c r="GH88" s="175"/>
      <c r="GM88" s="177"/>
      <c r="GN88" s="176"/>
      <c r="GO88" s="166"/>
      <c r="GP88" s="175"/>
      <c r="GU88" s="177"/>
      <c r="GV88" s="176"/>
      <c r="GW88" s="166"/>
      <c r="GX88" s="175"/>
      <c r="HC88" s="177"/>
      <c r="HD88" s="176"/>
      <c r="HE88" s="166"/>
      <c r="HF88" s="175"/>
      <c r="HK88" s="177"/>
      <c r="HL88" s="176"/>
      <c r="HM88" s="166"/>
      <c r="HN88" s="175"/>
      <c r="HS88" s="177"/>
      <c r="HT88" s="176"/>
      <c r="HU88" s="166"/>
      <c r="HV88" s="175"/>
      <c r="IA88" s="177"/>
      <c r="IB88" s="176"/>
      <c r="IC88" s="166"/>
      <c r="ID88" s="175"/>
      <c r="II88" s="177"/>
      <c r="IJ88" s="176"/>
      <c r="IK88" s="166"/>
      <c r="IL88" s="175"/>
    </row>
    <row r="89" spans="1:246" s="153" customFormat="1">
      <c r="A89" s="356"/>
      <c r="B89" s="599" t="str">
        <f>'Dimens areas verdes'!C660</f>
        <v xml:space="preserve">chibanca </v>
      </c>
      <c r="C89" s="662">
        <f>'Dimens areas verdes'!$D$624</f>
        <v>2</v>
      </c>
      <c r="D89" s="215">
        <v>1</v>
      </c>
      <c r="E89" s="618">
        <f>'Dimens areas verdes'!D660</f>
        <v>0.25</v>
      </c>
      <c r="F89" s="297">
        <f>Banco!D28</f>
        <v>71.25</v>
      </c>
      <c r="G89" s="656">
        <f t="shared" si="8"/>
        <v>35.630000000000003</v>
      </c>
      <c r="H89" s="320"/>
      <c r="K89" s="177"/>
      <c r="L89" s="176"/>
      <c r="M89" s="166"/>
      <c r="N89" s="175"/>
      <c r="S89" s="177"/>
      <c r="T89" s="176"/>
      <c r="U89" s="166"/>
      <c r="V89" s="175"/>
      <c r="AA89" s="177"/>
      <c r="AB89" s="176"/>
      <c r="AC89" s="166"/>
      <c r="AD89" s="175"/>
      <c r="AI89" s="177"/>
      <c r="AJ89" s="176"/>
      <c r="AK89" s="166"/>
      <c r="AL89" s="175"/>
      <c r="AQ89" s="177"/>
      <c r="AR89" s="176"/>
      <c r="AS89" s="166"/>
      <c r="AT89" s="175"/>
      <c r="AY89" s="177"/>
      <c r="AZ89" s="176"/>
      <c r="BA89" s="166"/>
      <c r="BB89" s="175"/>
      <c r="BG89" s="177"/>
      <c r="BH89" s="176"/>
      <c r="BI89" s="166"/>
      <c r="BJ89" s="175"/>
      <c r="BO89" s="177"/>
      <c r="BP89" s="176"/>
      <c r="BQ89" s="166"/>
      <c r="BR89" s="175"/>
      <c r="BW89" s="177"/>
      <c r="BX89" s="176"/>
      <c r="BY89" s="166"/>
      <c r="BZ89" s="175"/>
      <c r="CE89" s="177"/>
      <c r="CF89" s="176"/>
      <c r="CG89" s="166"/>
      <c r="CH89" s="175"/>
      <c r="CM89" s="177"/>
      <c r="CN89" s="176"/>
      <c r="CO89" s="166"/>
      <c r="CP89" s="175"/>
      <c r="CU89" s="177"/>
      <c r="CV89" s="176"/>
      <c r="CW89" s="166"/>
      <c r="CX89" s="175"/>
      <c r="DC89" s="177"/>
      <c r="DD89" s="176"/>
      <c r="DE89" s="166"/>
      <c r="DF89" s="175"/>
      <c r="DK89" s="177"/>
      <c r="DL89" s="176"/>
      <c r="DM89" s="166"/>
      <c r="DN89" s="175"/>
      <c r="DS89" s="177"/>
      <c r="DT89" s="176"/>
      <c r="DU89" s="166"/>
      <c r="DV89" s="175"/>
      <c r="EA89" s="177"/>
      <c r="EB89" s="176"/>
      <c r="EC89" s="166"/>
      <c r="ED89" s="175"/>
      <c r="EI89" s="177"/>
      <c r="EJ89" s="176"/>
      <c r="EK89" s="166"/>
      <c r="EL89" s="175"/>
      <c r="EQ89" s="177"/>
      <c r="ER89" s="176"/>
      <c r="ES89" s="166"/>
      <c r="ET89" s="175"/>
      <c r="EY89" s="177"/>
      <c r="EZ89" s="176"/>
      <c r="FA89" s="166"/>
      <c r="FB89" s="175"/>
      <c r="FG89" s="177"/>
      <c r="FH89" s="176"/>
      <c r="FI89" s="166"/>
      <c r="FJ89" s="175"/>
      <c r="FO89" s="177"/>
      <c r="FP89" s="176"/>
      <c r="FQ89" s="166"/>
      <c r="FR89" s="175"/>
      <c r="FW89" s="177"/>
      <c r="FX89" s="176"/>
      <c r="FY89" s="166"/>
      <c r="FZ89" s="175"/>
      <c r="GE89" s="177"/>
      <c r="GF89" s="176"/>
      <c r="GG89" s="166"/>
      <c r="GH89" s="175"/>
      <c r="GM89" s="177"/>
      <c r="GN89" s="176"/>
      <c r="GO89" s="166"/>
      <c r="GP89" s="175"/>
      <c r="GU89" s="177"/>
      <c r="GV89" s="176"/>
      <c r="GW89" s="166"/>
      <c r="GX89" s="175"/>
      <c r="HC89" s="177"/>
      <c r="HD89" s="176"/>
      <c r="HE89" s="166"/>
      <c r="HF89" s="175"/>
      <c r="HK89" s="177"/>
      <c r="HL89" s="176"/>
      <c r="HM89" s="166"/>
      <c r="HN89" s="175"/>
      <c r="HS89" s="177"/>
      <c r="HT89" s="176"/>
      <c r="HU89" s="166"/>
      <c r="HV89" s="175"/>
      <c r="IA89" s="177"/>
      <c r="IB89" s="176"/>
      <c r="IC89" s="166"/>
      <c r="ID89" s="175"/>
      <c r="II89" s="177"/>
      <c r="IJ89" s="176"/>
      <c r="IK89" s="166"/>
      <c r="IL89" s="175"/>
    </row>
    <row r="90" spans="1:246" s="153" customFormat="1">
      <c r="A90" s="356"/>
      <c r="B90" s="599" t="str">
        <f>'Dimens areas verdes'!C661</f>
        <v>colher de pederiro</v>
      </c>
      <c r="C90" s="662">
        <f>'Dimens areas verdes'!$D$624</f>
        <v>2</v>
      </c>
      <c r="D90" s="215">
        <v>1</v>
      </c>
      <c r="E90" s="618">
        <f>'Dimens areas verdes'!D661</f>
        <v>0.25</v>
      </c>
      <c r="F90" s="297">
        <f>Banco!D29</f>
        <v>14.74</v>
      </c>
      <c r="G90" s="656">
        <f t="shared" si="8"/>
        <v>7.37</v>
      </c>
      <c r="H90" s="320"/>
      <c r="K90" s="177"/>
      <c r="L90" s="176"/>
      <c r="M90" s="166"/>
      <c r="N90" s="175"/>
      <c r="S90" s="177"/>
      <c r="T90" s="176"/>
      <c r="U90" s="166"/>
      <c r="V90" s="175"/>
      <c r="AA90" s="177"/>
      <c r="AB90" s="176"/>
      <c r="AC90" s="166"/>
      <c r="AD90" s="175"/>
      <c r="AI90" s="177"/>
      <c r="AJ90" s="176"/>
      <c r="AK90" s="166"/>
      <c r="AL90" s="175"/>
      <c r="AQ90" s="177"/>
      <c r="AR90" s="176"/>
      <c r="AS90" s="166"/>
      <c r="AT90" s="175"/>
      <c r="AY90" s="177"/>
      <c r="AZ90" s="176"/>
      <c r="BA90" s="166"/>
      <c r="BB90" s="175"/>
      <c r="BG90" s="177"/>
      <c r="BH90" s="176"/>
      <c r="BI90" s="166"/>
      <c r="BJ90" s="175"/>
      <c r="BO90" s="177"/>
      <c r="BP90" s="176"/>
      <c r="BQ90" s="166"/>
      <c r="BR90" s="175"/>
      <c r="BW90" s="177"/>
      <c r="BX90" s="176"/>
      <c r="BY90" s="166"/>
      <c r="BZ90" s="175"/>
      <c r="CE90" s="177"/>
      <c r="CF90" s="176"/>
      <c r="CG90" s="166"/>
      <c r="CH90" s="175"/>
      <c r="CM90" s="177"/>
      <c r="CN90" s="176"/>
      <c r="CO90" s="166"/>
      <c r="CP90" s="175"/>
      <c r="CU90" s="177"/>
      <c r="CV90" s="176"/>
      <c r="CW90" s="166"/>
      <c r="CX90" s="175"/>
      <c r="DC90" s="177"/>
      <c r="DD90" s="176"/>
      <c r="DE90" s="166"/>
      <c r="DF90" s="175"/>
      <c r="DK90" s="177"/>
      <c r="DL90" s="176"/>
      <c r="DM90" s="166"/>
      <c r="DN90" s="175"/>
      <c r="DS90" s="177"/>
      <c r="DT90" s="176"/>
      <c r="DU90" s="166"/>
      <c r="DV90" s="175"/>
      <c r="EA90" s="177"/>
      <c r="EB90" s="176"/>
      <c r="EC90" s="166"/>
      <c r="ED90" s="175"/>
      <c r="EI90" s="177"/>
      <c r="EJ90" s="176"/>
      <c r="EK90" s="166"/>
      <c r="EL90" s="175"/>
      <c r="EQ90" s="177"/>
      <c r="ER90" s="176"/>
      <c r="ES90" s="166"/>
      <c r="ET90" s="175"/>
      <c r="EY90" s="177"/>
      <c r="EZ90" s="176"/>
      <c r="FA90" s="166"/>
      <c r="FB90" s="175"/>
      <c r="FG90" s="177"/>
      <c r="FH90" s="176"/>
      <c r="FI90" s="166"/>
      <c r="FJ90" s="175"/>
      <c r="FO90" s="177"/>
      <c r="FP90" s="176"/>
      <c r="FQ90" s="166"/>
      <c r="FR90" s="175"/>
      <c r="FW90" s="177"/>
      <c r="FX90" s="176"/>
      <c r="FY90" s="166"/>
      <c r="FZ90" s="175"/>
      <c r="GE90" s="177"/>
      <c r="GF90" s="176"/>
      <c r="GG90" s="166"/>
      <c r="GH90" s="175"/>
      <c r="GM90" s="177"/>
      <c r="GN90" s="176"/>
      <c r="GO90" s="166"/>
      <c r="GP90" s="175"/>
      <c r="GU90" s="177"/>
      <c r="GV90" s="176"/>
      <c r="GW90" s="166"/>
      <c r="GX90" s="175"/>
      <c r="HC90" s="177"/>
      <c r="HD90" s="176"/>
      <c r="HE90" s="166"/>
      <c r="HF90" s="175"/>
      <c r="HK90" s="177"/>
      <c r="HL90" s="176"/>
      <c r="HM90" s="166"/>
      <c r="HN90" s="175"/>
      <c r="HS90" s="177"/>
      <c r="HT90" s="176"/>
      <c r="HU90" s="166"/>
      <c r="HV90" s="175"/>
      <c r="IA90" s="177"/>
      <c r="IB90" s="176"/>
      <c r="IC90" s="166"/>
      <c r="ID90" s="175"/>
      <c r="II90" s="177"/>
      <c r="IJ90" s="176"/>
      <c r="IK90" s="166"/>
      <c r="IL90" s="175"/>
    </row>
    <row r="91" spans="1:246" s="153" customFormat="1">
      <c r="A91" s="356"/>
      <c r="B91" s="599" t="str">
        <f>'Dimens areas verdes'!C662</f>
        <v>desempenadeira</v>
      </c>
      <c r="C91" s="662">
        <f>'Dimens areas verdes'!$D$624</f>
        <v>2</v>
      </c>
      <c r="D91" s="215">
        <v>1</v>
      </c>
      <c r="E91" s="618">
        <f>'Dimens areas verdes'!D662</f>
        <v>0.25</v>
      </c>
      <c r="F91" s="297">
        <f>Banco!D34</f>
        <v>27.9</v>
      </c>
      <c r="G91" s="656">
        <f t="shared" si="8"/>
        <v>13.95</v>
      </c>
      <c r="H91" s="320"/>
      <c r="K91" s="177"/>
      <c r="L91" s="176"/>
      <c r="M91" s="166"/>
      <c r="N91" s="175"/>
      <c r="S91" s="177"/>
      <c r="T91" s="176"/>
      <c r="U91" s="166"/>
      <c r="V91" s="175"/>
      <c r="AA91" s="177"/>
      <c r="AB91" s="176"/>
      <c r="AC91" s="166"/>
      <c r="AD91" s="175"/>
      <c r="AI91" s="177"/>
      <c r="AJ91" s="176"/>
      <c r="AK91" s="166"/>
      <c r="AL91" s="175"/>
      <c r="AQ91" s="177"/>
      <c r="AR91" s="176"/>
      <c r="AS91" s="166"/>
      <c r="AT91" s="175"/>
      <c r="AY91" s="177"/>
      <c r="AZ91" s="176"/>
      <c r="BA91" s="166"/>
      <c r="BB91" s="175"/>
      <c r="BG91" s="177"/>
      <c r="BH91" s="176"/>
      <c r="BI91" s="166"/>
      <c r="BJ91" s="175"/>
      <c r="BO91" s="177"/>
      <c r="BP91" s="176"/>
      <c r="BQ91" s="166"/>
      <c r="BR91" s="175"/>
      <c r="BW91" s="177"/>
      <c r="BX91" s="176"/>
      <c r="BY91" s="166"/>
      <c r="BZ91" s="175"/>
      <c r="CE91" s="177"/>
      <c r="CF91" s="176"/>
      <c r="CG91" s="166"/>
      <c r="CH91" s="175"/>
      <c r="CM91" s="177"/>
      <c r="CN91" s="176"/>
      <c r="CO91" s="166"/>
      <c r="CP91" s="175"/>
      <c r="CU91" s="177"/>
      <c r="CV91" s="176"/>
      <c r="CW91" s="166"/>
      <c r="CX91" s="175"/>
      <c r="DC91" s="177"/>
      <c r="DD91" s="176"/>
      <c r="DE91" s="166"/>
      <c r="DF91" s="175"/>
      <c r="DK91" s="177"/>
      <c r="DL91" s="176"/>
      <c r="DM91" s="166"/>
      <c r="DN91" s="175"/>
      <c r="DS91" s="177"/>
      <c r="DT91" s="176"/>
      <c r="DU91" s="166"/>
      <c r="DV91" s="175"/>
      <c r="EA91" s="177"/>
      <c r="EB91" s="176"/>
      <c r="EC91" s="166"/>
      <c r="ED91" s="175"/>
      <c r="EI91" s="177"/>
      <c r="EJ91" s="176"/>
      <c r="EK91" s="166"/>
      <c r="EL91" s="175"/>
      <c r="EQ91" s="177"/>
      <c r="ER91" s="176"/>
      <c r="ES91" s="166"/>
      <c r="ET91" s="175"/>
      <c r="EY91" s="177"/>
      <c r="EZ91" s="176"/>
      <c r="FA91" s="166"/>
      <c r="FB91" s="175"/>
      <c r="FG91" s="177"/>
      <c r="FH91" s="176"/>
      <c r="FI91" s="166"/>
      <c r="FJ91" s="175"/>
      <c r="FO91" s="177"/>
      <c r="FP91" s="176"/>
      <c r="FQ91" s="166"/>
      <c r="FR91" s="175"/>
      <c r="FW91" s="177"/>
      <c r="FX91" s="176"/>
      <c r="FY91" s="166"/>
      <c r="FZ91" s="175"/>
      <c r="GE91" s="177"/>
      <c r="GF91" s="176"/>
      <c r="GG91" s="166"/>
      <c r="GH91" s="175"/>
      <c r="GM91" s="177"/>
      <c r="GN91" s="176"/>
      <c r="GO91" s="166"/>
      <c r="GP91" s="175"/>
      <c r="GU91" s="177"/>
      <c r="GV91" s="176"/>
      <c r="GW91" s="166"/>
      <c r="GX91" s="175"/>
      <c r="HC91" s="177"/>
      <c r="HD91" s="176"/>
      <c r="HE91" s="166"/>
      <c r="HF91" s="175"/>
      <c r="HK91" s="177"/>
      <c r="HL91" s="176"/>
      <c r="HM91" s="166"/>
      <c r="HN91" s="175"/>
      <c r="HS91" s="177"/>
      <c r="HT91" s="176"/>
      <c r="HU91" s="166"/>
      <c r="HV91" s="175"/>
      <c r="IA91" s="177"/>
      <c r="IB91" s="176"/>
      <c r="IC91" s="166"/>
      <c r="ID91" s="175"/>
      <c r="II91" s="177"/>
      <c r="IJ91" s="176"/>
      <c r="IK91" s="166"/>
      <c r="IL91" s="175"/>
    </row>
    <row r="92" spans="1:246" s="153" customFormat="1">
      <c r="A92" s="356"/>
      <c r="B92" s="599" t="str">
        <f>'Dimens areas verdes'!C663</f>
        <v>enxada</v>
      </c>
      <c r="C92" s="662">
        <f>'Dimens areas verdes'!$D$624</f>
        <v>2</v>
      </c>
      <c r="D92" s="215">
        <v>1</v>
      </c>
      <c r="E92" s="618">
        <f>'Dimens areas verdes'!D663</f>
        <v>0.25</v>
      </c>
      <c r="F92" s="297">
        <f>Banco!D36</f>
        <v>47.9</v>
      </c>
      <c r="G92" s="656">
        <f t="shared" si="8"/>
        <v>23.95</v>
      </c>
      <c r="H92" s="320"/>
      <c r="K92" s="177"/>
      <c r="L92" s="176"/>
      <c r="M92" s="166"/>
      <c r="N92" s="175"/>
      <c r="S92" s="177"/>
      <c r="T92" s="176"/>
      <c r="U92" s="166"/>
      <c r="V92" s="175"/>
      <c r="AA92" s="177"/>
      <c r="AB92" s="176"/>
      <c r="AC92" s="166"/>
      <c r="AD92" s="175"/>
      <c r="AI92" s="177"/>
      <c r="AJ92" s="176"/>
      <c r="AK92" s="166"/>
      <c r="AL92" s="175"/>
      <c r="AQ92" s="177"/>
      <c r="AR92" s="176"/>
      <c r="AS92" s="166"/>
      <c r="AT92" s="175"/>
      <c r="AY92" s="177"/>
      <c r="AZ92" s="176"/>
      <c r="BA92" s="166"/>
      <c r="BB92" s="175"/>
      <c r="BG92" s="177"/>
      <c r="BH92" s="176"/>
      <c r="BI92" s="166"/>
      <c r="BJ92" s="175"/>
      <c r="BO92" s="177"/>
      <c r="BP92" s="176"/>
      <c r="BQ92" s="166"/>
      <c r="BR92" s="175"/>
      <c r="BW92" s="177"/>
      <c r="BX92" s="176"/>
      <c r="BY92" s="166"/>
      <c r="BZ92" s="175"/>
      <c r="CE92" s="177"/>
      <c r="CF92" s="176"/>
      <c r="CG92" s="166"/>
      <c r="CH92" s="175"/>
      <c r="CM92" s="177"/>
      <c r="CN92" s="176"/>
      <c r="CO92" s="166"/>
      <c r="CP92" s="175"/>
      <c r="CU92" s="177"/>
      <c r="CV92" s="176"/>
      <c r="CW92" s="166"/>
      <c r="CX92" s="175"/>
      <c r="DC92" s="177"/>
      <c r="DD92" s="176"/>
      <c r="DE92" s="166"/>
      <c r="DF92" s="175"/>
      <c r="DK92" s="177"/>
      <c r="DL92" s="176"/>
      <c r="DM92" s="166"/>
      <c r="DN92" s="175"/>
      <c r="DS92" s="177"/>
      <c r="DT92" s="176"/>
      <c r="DU92" s="166"/>
      <c r="DV92" s="175"/>
      <c r="EA92" s="177"/>
      <c r="EB92" s="176"/>
      <c r="EC92" s="166"/>
      <c r="ED92" s="175"/>
      <c r="EI92" s="177"/>
      <c r="EJ92" s="176"/>
      <c r="EK92" s="166"/>
      <c r="EL92" s="175"/>
      <c r="EQ92" s="177"/>
      <c r="ER92" s="176"/>
      <c r="ES92" s="166"/>
      <c r="ET92" s="175"/>
      <c r="EY92" s="177"/>
      <c r="EZ92" s="176"/>
      <c r="FA92" s="166"/>
      <c r="FB92" s="175"/>
      <c r="FG92" s="177"/>
      <c r="FH92" s="176"/>
      <c r="FI92" s="166"/>
      <c r="FJ92" s="175"/>
      <c r="FO92" s="177"/>
      <c r="FP92" s="176"/>
      <c r="FQ92" s="166"/>
      <c r="FR92" s="175"/>
      <c r="FW92" s="177"/>
      <c r="FX92" s="176"/>
      <c r="FY92" s="166"/>
      <c r="FZ92" s="175"/>
      <c r="GE92" s="177"/>
      <c r="GF92" s="176"/>
      <c r="GG92" s="166"/>
      <c r="GH92" s="175"/>
      <c r="GM92" s="177"/>
      <c r="GN92" s="176"/>
      <c r="GO92" s="166"/>
      <c r="GP92" s="175"/>
      <c r="GU92" s="177"/>
      <c r="GV92" s="176"/>
      <c r="GW92" s="166"/>
      <c r="GX92" s="175"/>
      <c r="HC92" s="177"/>
      <c r="HD92" s="176"/>
      <c r="HE92" s="166"/>
      <c r="HF92" s="175"/>
      <c r="HK92" s="177"/>
      <c r="HL92" s="176"/>
      <c r="HM92" s="166"/>
      <c r="HN92" s="175"/>
      <c r="HS92" s="177"/>
      <c r="HT92" s="176"/>
      <c r="HU92" s="166"/>
      <c r="HV92" s="175"/>
      <c r="IA92" s="177"/>
      <c r="IB92" s="176"/>
      <c r="IC92" s="166"/>
      <c r="ID92" s="175"/>
      <c r="II92" s="177"/>
      <c r="IJ92" s="176"/>
      <c r="IK92" s="166"/>
      <c r="IL92" s="175"/>
    </row>
    <row r="93" spans="1:246" s="153" customFormat="1">
      <c r="A93" s="356"/>
      <c r="B93" s="599" t="str">
        <f>'Dimens areas verdes'!C665</f>
        <v>bombona 200 l</v>
      </c>
      <c r="C93" s="662">
        <f>'Dimens areas verdes'!$D$624</f>
        <v>2</v>
      </c>
      <c r="D93" s="215">
        <v>1</v>
      </c>
      <c r="E93" s="618">
        <f>'Dimens areas verdes'!D665</f>
        <v>0.16666666666666666</v>
      </c>
      <c r="F93" s="297">
        <f>Banco!D17</f>
        <v>100</v>
      </c>
      <c r="G93" s="656">
        <f t="shared" si="8"/>
        <v>33.33</v>
      </c>
      <c r="H93" s="320"/>
      <c r="K93" s="177"/>
      <c r="L93" s="176"/>
      <c r="M93" s="166"/>
      <c r="N93" s="175"/>
      <c r="S93" s="177"/>
      <c r="T93" s="176"/>
      <c r="U93" s="166"/>
      <c r="V93" s="175"/>
      <c r="AA93" s="177"/>
      <c r="AB93" s="176"/>
      <c r="AC93" s="166"/>
      <c r="AD93" s="175"/>
      <c r="AI93" s="177"/>
      <c r="AJ93" s="176"/>
      <c r="AK93" s="166"/>
      <c r="AL93" s="175"/>
      <c r="AQ93" s="177"/>
      <c r="AR93" s="176"/>
      <c r="AS93" s="166"/>
      <c r="AT93" s="175"/>
      <c r="AY93" s="177"/>
      <c r="AZ93" s="176"/>
      <c r="BA93" s="166"/>
      <c r="BB93" s="175"/>
      <c r="BG93" s="177"/>
      <c r="BH93" s="176"/>
      <c r="BI93" s="166"/>
      <c r="BJ93" s="175"/>
      <c r="BO93" s="177"/>
      <c r="BP93" s="176"/>
      <c r="BQ93" s="166"/>
      <c r="BR93" s="175"/>
      <c r="BW93" s="177"/>
      <c r="BX93" s="176"/>
      <c r="BY93" s="166"/>
      <c r="BZ93" s="175"/>
      <c r="CE93" s="177"/>
      <c r="CF93" s="176"/>
      <c r="CG93" s="166"/>
      <c r="CH93" s="175"/>
      <c r="CM93" s="177"/>
      <c r="CN93" s="176"/>
      <c r="CO93" s="166"/>
      <c r="CP93" s="175"/>
      <c r="CU93" s="177"/>
      <c r="CV93" s="176"/>
      <c r="CW93" s="166"/>
      <c r="CX93" s="175"/>
      <c r="DC93" s="177"/>
      <c r="DD93" s="176"/>
      <c r="DE93" s="166"/>
      <c r="DF93" s="175"/>
      <c r="DK93" s="177"/>
      <c r="DL93" s="176"/>
      <c r="DM93" s="166"/>
      <c r="DN93" s="175"/>
      <c r="DS93" s="177"/>
      <c r="DT93" s="176"/>
      <c r="DU93" s="166"/>
      <c r="DV93" s="175"/>
      <c r="EA93" s="177"/>
      <c r="EB93" s="176"/>
      <c r="EC93" s="166"/>
      <c r="ED93" s="175"/>
      <c r="EI93" s="177"/>
      <c r="EJ93" s="176"/>
      <c r="EK93" s="166"/>
      <c r="EL93" s="175"/>
      <c r="EQ93" s="177"/>
      <c r="ER93" s="176"/>
      <c r="ES93" s="166"/>
      <c r="ET93" s="175"/>
      <c r="EY93" s="177"/>
      <c r="EZ93" s="176"/>
      <c r="FA93" s="166"/>
      <c r="FB93" s="175"/>
      <c r="FG93" s="177"/>
      <c r="FH93" s="176"/>
      <c r="FI93" s="166"/>
      <c r="FJ93" s="175"/>
      <c r="FO93" s="177"/>
      <c r="FP93" s="176"/>
      <c r="FQ93" s="166"/>
      <c r="FR93" s="175"/>
      <c r="FW93" s="177"/>
      <c r="FX93" s="176"/>
      <c r="FY93" s="166"/>
      <c r="FZ93" s="175"/>
      <c r="GE93" s="177"/>
      <c r="GF93" s="176"/>
      <c r="GG93" s="166"/>
      <c r="GH93" s="175"/>
      <c r="GM93" s="177"/>
      <c r="GN93" s="176"/>
      <c r="GO93" s="166"/>
      <c r="GP93" s="175"/>
      <c r="GU93" s="177"/>
      <c r="GV93" s="176"/>
      <c r="GW93" s="166"/>
      <c r="GX93" s="175"/>
      <c r="HC93" s="177"/>
      <c r="HD93" s="176"/>
      <c r="HE93" s="166"/>
      <c r="HF93" s="175"/>
      <c r="HK93" s="177"/>
      <c r="HL93" s="176"/>
      <c r="HM93" s="166"/>
      <c r="HN93" s="175"/>
      <c r="HS93" s="177"/>
      <c r="HT93" s="176"/>
      <c r="HU93" s="166"/>
      <c r="HV93" s="175"/>
      <c r="IA93" s="177"/>
      <c r="IB93" s="176"/>
      <c r="IC93" s="166"/>
      <c r="ID93" s="175"/>
      <c r="II93" s="177"/>
      <c r="IJ93" s="176"/>
      <c r="IK93" s="166"/>
      <c r="IL93" s="175"/>
    </row>
    <row r="94" spans="1:246" s="153" customFormat="1">
      <c r="A94" s="356"/>
      <c r="B94" s="599" t="str">
        <f>'Dimens areas verdes'!C666</f>
        <v>linha de pedreiro</v>
      </c>
      <c r="C94" s="662">
        <f>'Dimens areas verdes'!$D$624</f>
        <v>2</v>
      </c>
      <c r="D94" s="215">
        <v>1</v>
      </c>
      <c r="E94" s="618">
        <f>'Dimens areas verdes'!D666</f>
        <v>0.25</v>
      </c>
      <c r="F94" s="297">
        <f>Banco!D51</f>
        <v>4.5</v>
      </c>
      <c r="G94" s="656">
        <f t="shared" si="8"/>
        <v>2.25</v>
      </c>
      <c r="H94" s="320"/>
      <c r="K94" s="177"/>
      <c r="L94" s="176"/>
      <c r="M94" s="166"/>
      <c r="N94" s="175"/>
      <c r="S94" s="177"/>
      <c r="T94" s="176"/>
      <c r="U94" s="166"/>
      <c r="V94" s="175"/>
      <c r="AA94" s="177"/>
      <c r="AB94" s="176"/>
      <c r="AC94" s="166"/>
      <c r="AD94" s="175"/>
      <c r="AI94" s="177"/>
      <c r="AJ94" s="176"/>
      <c r="AK94" s="166"/>
      <c r="AL94" s="175"/>
      <c r="AQ94" s="177"/>
      <c r="AR94" s="176"/>
      <c r="AS94" s="166"/>
      <c r="AT94" s="175"/>
      <c r="AY94" s="177"/>
      <c r="AZ94" s="176"/>
      <c r="BA94" s="166"/>
      <c r="BB94" s="175"/>
      <c r="BG94" s="177"/>
      <c r="BH94" s="176"/>
      <c r="BI94" s="166"/>
      <c r="BJ94" s="175"/>
      <c r="BO94" s="177"/>
      <c r="BP94" s="176"/>
      <c r="BQ94" s="166"/>
      <c r="BR94" s="175"/>
      <c r="BW94" s="177"/>
      <c r="BX94" s="176"/>
      <c r="BY94" s="166"/>
      <c r="BZ94" s="175"/>
      <c r="CE94" s="177"/>
      <c r="CF94" s="176"/>
      <c r="CG94" s="166"/>
      <c r="CH94" s="175"/>
      <c r="CM94" s="177"/>
      <c r="CN94" s="176"/>
      <c r="CO94" s="166"/>
      <c r="CP94" s="175"/>
      <c r="CU94" s="177"/>
      <c r="CV94" s="176"/>
      <c r="CW94" s="166"/>
      <c r="CX94" s="175"/>
      <c r="DC94" s="177"/>
      <c r="DD94" s="176"/>
      <c r="DE94" s="166"/>
      <c r="DF94" s="175"/>
      <c r="DK94" s="177"/>
      <c r="DL94" s="176"/>
      <c r="DM94" s="166"/>
      <c r="DN94" s="175"/>
      <c r="DS94" s="177"/>
      <c r="DT94" s="176"/>
      <c r="DU94" s="166"/>
      <c r="DV94" s="175"/>
      <c r="EA94" s="177"/>
      <c r="EB94" s="176"/>
      <c r="EC94" s="166"/>
      <c r="ED94" s="175"/>
      <c r="EI94" s="177"/>
      <c r="EJ94" s="176"/>
      <c r="EK94" s="166"/>
      <c r="EL94" s="175"/>
      <c r="EQ94" s="177"/>
      <c r="ER94" s="176"/>
      <c r="ES94" s="166"/>
      <c r="ET94" s="175"/>
      <c r="EY94" s="177"/>
      <c r="EZ94" s="176"/>
      <c r="FA94" s="166"/>
      <c r="FB94" s="175"/>
      <c r="FG94" s="177"/>
      <c r="FH94" s="176"/>
      <c r="FI94" s="166"/>
      <c r="FJ94" s="175"/>
      <c r="FO94" s="177"/>
      <c r="FP94" s="176"/>
      <c r="FQ94" s="166"/>
      <c r="FR94" s="175"/>
      <c r="FW94" s="177"/>
      <c r="FX94" s="176"/>
      <c r="FY94" s="166"/>
      <c r="FZ94" s="175"/>
      <c r="GE94" s="177"/>
      <c r="GF94" s="176"/>
      <c r="GG94" s="166"/>
      <c r="GH94" s="175"/>
      <c r="GM94" s="177"/>
      <c r="GN94" s="176"/>
      <c r="GO94" s="166"/>
      <c r="GP94" s="175"/>
      <c r="GU94" s="177"/>
      <c r="GV94" s="176"/>
      <c r="GW94" s="166"/>
      <c r="GX94" s="175"/>
      <c r="HC94" s="177"/>
      <c r="HD94" s="176"/>
      <c r="HE94" s="166"/>
      <c r="HF94" s="175"/>
      <c r="HK94" s="177"/>
      <c r="HL94" s="176"/>
      <c r="HM94" s="166"/>
      <c r="HN94" s="175"/>
      <c r="HS94" s="177"/>
      <c r="HT94" s="176"/>
      <c r="HU94" s="166"/>
      <c r="HV94" s="175"/>
      <c r="IA94" s="177"/>
      <c r="IB94" s="176"/>
      <c r="IC94" s="166"/>
      <c r="ID94" s="175"/>
      <c r="II94" s="177"/>
      <c r="IJ94" s="176"/>
      <c r="IK94" s="166"/>
      <c r="IL94" s="175"/>
    </row>
    <row r="95" spans="1:246" s="153" customFormat="1">
      <c r="A95" s="356"/>
      <c r="B95" s="599" t="str">
        <f>'Dimens areas verdes'!C667</f>
        <v>machado</v>
      </c>
      <c r="C95" s="662">
        <f>'Dimens areas verdes'!$D$624</f>
        <v>2</v>
      </c>
      <c r="D95" s="215">
        <v>1</v>
      </c>
      <c r="E95" s="618">
        <f>'Dimens areas verdes'!D667</f>
        <v>0.25</v>
      </c>
      <c r="F95" s="297">
        <f>Banco!D52</f>
        <v>72.900000000000006</v>
      </c>
      <c r="G95" s="656">
        <f t="shared" si="8"/>
        <v>36.450000000000003</v>
      </c>
      <c r="H95" s="320"/>
      <c r="K95" s="177"/>
      <c r="L95" s="176"/>
      <c r="M95" s="166"/>
      <c r="N95" s="175"/>
      <c r="S95" s="177"/>
      <c r="T95" s="176"/>
      <c r="U95" s="166"/>
      <c r="V95" s="175"/>
      <c r="AA95" s="177"/>
      <c r="AB95" s="176"/>
      <c r="AC95" s="166"/>
      <c r="AD95" s="175"/>
      <c r="AI95" s="177"/>
      <c r="AJ95" s="176"/>
      <c r="AK95" s="166"/>
      <c r="AL95" s="175"/>
      <c r="AQ95" s="177"/>
      <c r="AR95" s="176"/>
      <c r="AS95" s="166"/>
      <c r="AT95" s="175"/>
      <c r="AY95" s="177"/>
      <c r="AZ95" s="176"/>
      <c r="BA95" s="166"/>
      <c r="BB95" s="175"/>
      <c r="BG95" s="177"/>
      <c r="BH95" s="176"/>
      <c r="BI95" s="166"/>
      <c r="BJ95" s="175"/>
      <c r="BO95" s="177"/>
      <c r="BP95" s="176"/>
      <c r="BQ95" s="166"/>
      <c r="BR95" s="175"/>
      <c r="BW95" s="177"/>
      <c r="BX95" s="176"/>
      <c r="BY95" s="166"/>
      <c r="BZ95" s="175"/>
      <c r="CE95" s="177"/>
      <c r="CF95" s="176"/>
      <c r="CG95" s="166"/>
      <c r="CH95" s="175"/>
      <c r="CM95" s="177"/>
      <c r="CN95" s="176"/>
      <c r="CO95" s="166"/>
      <c r="CP95" s="175"/>
      <c r="CU95" s="177"/>
      <c r="CV95" s="176"/>
      <c r="CW95" s="166"/>
      <c r="CX95" s="175"/>
      <c r="DC95" s="177"/>
      <c r="DD95" s="176"/>
      <c r="DE95" s="166"/>
      <c r="DF95" s="175"/>
      <c r="DK95" s="177"/>
      <c r="DL95" s="176"/>
      <c r="DM95" s="166"/>
      <c r="DN95" s="175"/>
      <c r="DS95" s="177"/>
      <c r="DT95" s="176"/>
      <c r="DU95" s="166"/>
      <c r="DV95" s="175"/>
      <c r="EA95" s="177"/>
      <c r="EB95" s="176"/>
      <c r="EC95" s="166"/>
      <c r="ED95" s="175"/>
      <c r="EI95" s="177"/>
      <c r="EJ95" s="176"/>
      <c r="EK95" s="166"/>
      <c r="EL95" s="175"/>
      <c r="EQ95" s="177"/>
      <c r="ER95" s="176"/>
      <c r="ES95" s="166"/>
      <c r="ET95" s="175"/>
      <c r="EY95" s="177"/>
      <c r="EZ95" s="176"/>
      <c r="FA95" s="166"/>
      <c r="FB95" s="175"/>
      <c r="FG95" s="177"/>
      <c r="FH95" s="176"/>
      <c r="FI95" s="166"/>
      <c r="FJ95" s="175"/>
      <c r="FO95" s="177"/>
      <c r="FP95" s="176"/>
      <c r="FQ95" s="166"/>
      <c r="FR95" s="175"/>
      <c r="FW95" s="177"/>
      <c r="FX95" s="176"/>
      <c r="FY95" s="166"/>
      <c r="FZ95" s="175"/>
      <c r="GE95" s="177"/>
      <c r="GF95" s="176"/>
      <c r="GG95" s="166"/>
      <c r="GH95" s="175"/>
      <c r="GM95" s="177"/>
      <c r="GN95" s="176"/>
      <c r="GO95" s="166"/>
      <c r="GP95" s="175"/>
      <c r="GU95" s="177"/>
      <c r="GV95" s="176"/>
      <c r="GW95" s="166"/>
      <c r="GX95" s="175"/>
      <c r="HC95" s="177"/>
      <c r="HD95" s="176"/>
      <c r="HE95" s="166"/>
      <c r="HF95" s="175"/>
      <c r="HK95" s="177"/>
      <c r="HL95" s="176"/>
      <c r="HM95" s="166"/>
      <c r="HN95" s="175"/>
      <c r="HS95" s="177"/>
      <c r="HT95" s="176"/>
      <c r="HU95" s="166"/>
      <c r="HV95" s="175"/>
      <c r="IA95" s="177"/>
      <c r="IB95" s="176"/>
      <c r="IC95" s="166"/>
      <c r="ID95" s="175"/>
      <c r="II95" s="177"/>
      <c r="IJ95" s="176"/>
      <c r="IK95" s="166"/>
      <c r="IL95" s="175"/>
    </row>
    <row r="96" spans="1:246" s="153" customFormat="1">
      <c r="A96" s="356"/>
      <c r="B96" s="599" t="str">
        <f>'Dimens areas verdes'!C668</f>
        <v>mangueira de nivel</v>
      </c>
      <c r="C96" s="662">
        <f>'Dimens areas verdes'!$D$624</f>
        <v>2</v>
      </c>
      <c r="D96" s="215">
        <v>1</v>
      </c>
      <c r="E96" s="618">
        <f>'Dimens areas verdes'!D668</f>
        <v>0.25</v>
      </c>
      <c r="F96" s="426">
        <f>Banco!D54</f>
        <v>25.9</v>
      </c>
      <c r="G96" s="656">
        <f t="shared" si="8"/>
        <v>12.95</v>
      </c>
      <c r="H96" s="320"/>
      <c r="K96" s="177"/>
      <c r="L96" s="176"/>
      <c r="M96" s="166"/>
      <c r="N96" s="175"/>
      <c r="S96" s="177"/>
      <c r="T96" s="176"/>
      <c r="U96" s="166"/>
      <c r="V96" s="175"/>
      <c r="AA96" s="177"/>
      <c r="AB96" s="176"/>
      <c r="AC96" s="166"/>
      <c r="AD96" s="175"/>
      <c r="AI96" s="177"/>
      <c r="AJ96" s="176"/>
      <c r="AK96" s="166"/>
      <c r="AL96" s="175"/>
      <c r="AQ96" s="177"/>
      <c r="AR96" s="176"/>
      <c r="AS96" s="166"/>
      <c r="AT96" s="175"/>
      <c r="AY96" s="177"/>
      <c r="AZ96" s="176"/>
      <c r="BA96" s="166"/>
      <c r="BB96" s="175"/>
      <c r="BG96" s="177"/>
      <c r="BH96" s="176"/>
      <c r="BI96" s="166"/>
      <c r="BJ96" s="175"/>
      <c r="BO96" s="177"/>
      <c r="BP96" s="176"/>
      <c r="BQ96" s="166"/>
      <c r="BR96" s="175"/>
      <c r="BW96" s="177"/>
      <c r="BX96" s="176"/>
      <c r="BY96" s="166"/>
      <c r="BZ96" s="175"/>
      <c r="CE96" s="177"/>
      <c r="CF96" s="176"/>
      <c r="CG96" s="166"/>
      <c r="CH96" s="175"/>
      <c r="CM96" s="177"/>
      <c r="CN96" s="176"/>
      <c r="CO96" s="166"/>
      <c r="CP96" s="175"/>
      <c r="CU96" s="177"/>
      <c r="CV96" s="176"/>
      <c r="CW96" s="166"/>
      <c r="CX96" s="175"/>
      <c r="DC96" s="177"/>
      <c r="DD96" s="176"/>
      <c r="DE96" s="166"/>
      <c r="DF96" s="175"/>
      <c r="DK96" s="177"/>
      <c r="DL96" s="176"/>
      <c r="DM96" s="166"/>
      <c r="DN96" s="175"/>
      <c r="DS96" s="177"/>
      <c r="DT96" s="176"/>
      <c r="DU96" s="166"/>
      <c r="DV96" s="175"/>
      <c r="EA96" s="177"/>
      <c r="EB96" s="176"/>
      <c r="EC96" s="166"/>
      <c r="ED96" s="175"/>
      <c r="EI96" s="177"/>
      <c r="EJ96" s="176"/>
      <c r="EK96" s="166"/>
      <c r="EL96" s="175"/>
      <c r="EQ96" s="177"/>
      <c r="ER96" s="176"/>
      <c r="ES96" s="166"/>
      <c r="ET96" s="175"/>
      <c r="EY96" s="177"/>
      <c r="EZ96" s="176"/>
      <c r="FA96" s="166"/>
      <c r="FB96" s="175"/>
      <c r="FG96" s="177"/>
      <c r="FH96" s="176"/>
      <c r="FI96" s="166"/>
      <c r="FJ96" s="175"/>
      <c r="FO96" s="177"/>
      <c r="FP96" s="176"/>
      <c r="FQ96" s="166"/>
      <c r="FR96" s="175"/>
      <c r="FW96" s="177"/>
      <c r="FX96" s="176"/>
      <c r="FY96" s="166"/>
      <c r="FZ96" s="175"/>
      <c r="GE96" s="177"/>
      <c r="GF96" s="176"/>
      <c r="GG96" s="166"/>
      <c r="GH96" s="175"/>
      <c r="GM96" s="177"/>
      <c r="GN96" s="176"/>
      <c r="GO96" s="166"/>
      <c r="GP96" s="175"/>
      <c r="GU96" s="177"/>
      <c r="GV96" s="176"/>
      <c r="GW96" s="166"/>
      <c r="GX96" s="175"/>
      <c r="HC96" s="177"/>
      <c r="HD96" s="176"/>
      <c r="HE96" s="166"/>
      <c r="HF96" s="175"/>
      <c r="HK96" s="177"/>
      <c r="HL96" s="176"/>
      <c r="HM96" s="166"/>
      <c r="HN96" s="175"/>
      <c r="HS96" s="177"/>
      <c r="HT96" s="176"/>
      <c r="HU96" s="166"/>
      <c r="HV96" s="175"/>
      <c r="IA96" s="177"/>
      <c r="IB96" s="176"/>
      <c r="IC96" s="166"/>
      <c r="ID96" s="175"/>
      <c r="II96" s="177"/>
      <c r="IJ96" s="176"/>
      <c r="IK96" s="166"/>
      <c r="IL96" s="175"/>
    </row>
    <row r="97" spans="1:246" s="153" customFormat="1">
      <c r="A97" s="356"/>
      <c r="B97" s="599" t="str">
        <f>'Dimens areas verdes'!C670</f>
        <v>marreta gde</v>
      </c>
      <c r="C97" s="662">
        <f>'Dimens areas verdes'!$D$624</f>
        <v>2</v>
      </c>
      <c r="D97" s="215">
        <v>1</v>
      </c>
      <c r="E97" s="618">
        <f>'Dimens areas verdes'!D670</f>
        <v>0.25</v>
      </c>
      <c r="F97" s="426">
        <f>Banco!D56</f>
        <v>102.87</v>
      </c>
      <c r="G97" s="656">
        <f t="shared" si="8"/>
        <v>51.44</v>
      </c>
      <c r="H97" s="320"/>
      <c r="K97" s="177"/>
      <c r="L97" s="176"/>
      <c r="M97" s="166"/>
      <c r="N97" s="175"/>
      <c r="S97" s="177"/>
      <c r="T97" s="176"/>
      <c r="U97" s="166"/>
      <c r="V97" s="175"/>
      <c r="AA97" s="177"/>
      <c r="AB97" s="176"/>
      <c r="AC97" s="166"/>
      <c r="AD97" s="175"/>
      <c r="AI97" s="177"/>
      <c r="AJ97" s="176"/>
      <c r="AK97" s="166"/>
      <c r="AL97" s="175"/>
      <c r="AQ97" s="177"/>
      <c r="AR97" s="176"/>
      <c r="AS97" s="166"/>
      <c r="AT97" s="175"/>
      <c r="AY97" s="177"/>
      <c r="AZ97" s="176"/>
      <c r="BA97" s="166"/>
      <c r="BB97" s="175"/>
      <c r="BG97" s="177"/>
      <c r="BH97" s="176"/>
      <c r="BI97" s="166"/>
      <c r="BJ97" s="175"/>
      <c r="BO97" s="177"/>
      <c r="BP97" s="176"/>
      <c r="BQ97" s="166"/>
      <c r="BR97" s="175"/>
      <c r="BW97" s="177"/>
      <c r="BX97" s="176"/>
      <c r="BY97" s="166"/>
      <c r="BZ97" s="175"/>
      <c r="CE97" s="177"/>
      <c r="CF97" s="176"/>
      <c r="CG97" s="166"/>
      <c r="CH97" s="175"/>
      <c r="CM97" s="177"/>
      <c r="CN97" s="176"/>
      <c r="CO97" s="166"/>
      <c r="CP97" s="175"/>
      <c r="CU97" s="177"/>
      <c r="CV97" s="176"/>
      <c r="CW97" s="166"/>
      <c r="CX97" s="175"/>
      <c r="DC97" s="177"/>
      <c r="DD97" s="176"/>
      <c r="DE97" s="166"/>
      <c r="DF97" s="175"/>
      <c r="DK97" s="177"/>
      <c r="DL97" s="176"/>
      <c r="DM97" s="166"/>
      <c r="DN97" s="175"/>
      <c r="DS97" s="177"/>
      <c r="DT97" s="176"/>
      <c r="DU97" s="166"/>
      <c r="DV97" s="175"/>
      <c r="EA97" s="177"/>
      <c r="EB97" s="176"/>
      <c r="EC97" s="166"/>
      <c r="ED97" s="175"/>
      <c r="EI97" s="177"/>
      <c r="EJ97" s="176"/>
      <c r="EK97" s="166"/>
      <c r="EL97" s="175"/>
      <c r="EQ97" s="177"/>
      <c r="ER97" s="176"/>
      <c r="ES97" s="166"/>
      <c r="ET97" s="175"/>
      <c r="EY97" s="177"/>
      <c r="EZ97" s="176"/>
      <c r="FA97" s="166"/>
      <c r="FB97" s="175"/>
      <c r="FG97" s="177"/>
      <c r="FH97" s="176"/>
      <c r="FI97" s="166"/>
      <c r="FJ97" s="175"/>
      <c r="FO97" s="177"/>
      <c r="FP97" s="176"/>
      <c r="FQ97" s="166"/>
      <c r="FR97" s="175"/>
      <c r="FW97" s="177"/>
      <c r="FX97" s="176"/>
      <c r="FY97" s="166"/>
      <c r="FZ97" s="175"/>
      <c r="GE97" s="177"/>
      <c r="GF97" s="176"/>
      <c r="GG97" s="166"/>
      <c r="GH97" s="175"/>
      <c r="GM97" s="177"/>
      <c r="GN97" s="176"/>
      <c r="GO97" s="166"/>
      <c r="GP97" s="175"/>
      <c r="GU97" s="177"/>
      <c r="GV97" s="176"/>
      <c r="GW97" s="166"/>
      <c r="GX97" s="175"/>
      <c r="HC97" s="177"/>
      <c r="HD97" s="176"/>
      <c r="HE97" s="166"/>
      <c r="HF97" s="175"/>
      <c r="HK97" s="177"/>
      <c r="HL97" s="176"/>
      <c r="HM97" s="166"/>
      <c r="HN97" s="175"/>
      <c r="HS97" s="177"/>
      <c r="HT97" s="176"/>
      <c r="HU97" s="166"/>
      <c r="HV97" s="175"/>
      <c r="IA97" s="177"/>
      <c r="IB97" s="176"/>
      <c r="IC97" s="166"/>
      <c r="ID97" s="175"/>
      <c r="II97" s="177"/>
      <c r="IJ97" s="176"/>
      <c r="IK97" s="166"/>
      <c r="IL97" s="175"/>
    </row>
    <row r="98" spans="1:246" s="153" customFormat="1">
      <c r="A98" s="356"/>
      <c r="B98" s="599" t="str">
        <f>'Dimens areas verdes'!C671</f>
        <v>marreta pequena</v>
      </c>
      <c r="C98" s="662">
        <f>'Dimens areas verdes'!$D$624</f>
        <v>2</v>
      </c>
      <c r="D98" s="215">
        <v>1</v>
      </c>
      <c r="E98" s="618">
        <f>'Dimens areas verdes'!D671</f>
        <v>0.25</v>
      </c>
      <c r="F98" s="426">
        <f>Banco!D55</f>
        <v>89.9</v>
      </c>
      <c r="G98" s="656">
        <f t="shared" si="8"/>
        <v>44.95</v>
      </c>
      <c r="H98" s="320"/>
      <c r="K98" s="177"/>
      <c r="L98" s="176"/>
      <c r="M98" s="166"/>
      <c r="N98" s="175"/>
      <c r="S98" s="177"/>
      <c r="T98" s="176"/>
      <c r="U98" s="166"/>
      <c r="V98" s="175"/>
      <c r="AA98" s="177"/>
      <c r="AB98" s="176"/>
      <c r="AC98" s="166"/>
      <c r="AD98" s="175"/>
      <c r="AI98" s="177"/>
      <c r="AJ98" s="176"/>
      <c r="AK98" s="166"/>
      <c r="AL98" s="175"/>
      <c r="AQ98" s="177"/>
      <c r="AR98" s="176"/>
      <c r="AS98" s="166"/>
      <c r="AT98" s="175"/>
      <c r="AY98" s="177"/>
      <c r="AZ98" s="176"/>
      <c r="BA98" s="166"/>
      <c r="BB98" s="175"/>
      <c r="BG98" s="177"/>
      <c r="BH98" s="176"/>
      <c r="BI98" s="166"/>
      <c r="BJ98" s="175"/>
      <c r="BO98" s="177"/>
      <c r="BP98" s="176"/>
      <c r="BQ98" s="166"/>
      <c r="BR98" s="175"/>
      <c r="BW98" s="177"/>
      <c r="BX98" s="176"/>
      <c r="BY98" s="166"/>
      <c r="BZ98" s="175"/>
      <c r="CE98" s="177"/>
      <c r="CF98" s="176"/>
      <c r="CG98" s="166"/>
      <c r="CH98" s="175"/>
      <c r="CM98" s="177"/>
      <c r="CN98" s="176"/>
      <c r="CO98" s="166"/>
      <c r="CP98" s="175"/>
      <c r="CU98" s="177"/>
      <c r="CV98" s="176"/>
      <c r="CW98" s="166"/>
      <c r="CX98" s="175"/>
      <c r="DC98" s="177"/>
      <c r="DD98" s="176"/>
      <c r="DE98" s="166"/>
      <c r="DF98" s="175"/>
      <c r="DK98" s="177"/>
      <c r="DL98" s="176"/>
      <c r="DM98" s="166"/>
      <c r="DN98" s="175"/>
      <c r="DS98" s="177"/>
      <c r="DT98" s="176"/>
      <c r="DU98" s="166"/>
      <c r="DV98" s="175"/>
      <c r="EA98" s="177"/>
      <c r="EB98" s="176"/>
      <c r="EC98" s="166"/>
      <c r="ED98" s="175"/>
      <c r="EI98" s="177"/>
      <c r="EJ98" s="176"/>
      <c r="EK98" s="166"/>
      <c r="EL98" s="175"/>
      <c r="EQ98" s="177"/>
      <c r="ER98" s="176"/>
      <c r="ES98" s="166"/>
      <c r="ET98" s="175"/>
      <c r="EY98" s="177"/>
      <c r="EZ98" s="176"/>
      <c r="FA98" s="166"/>
      <c r="FB98" s="175"/>
      <c r="FG98" s="177"/>
      <c r="FH98" s="176"/>
      <c r="FI98" s="166"/>
      <c r="FJ98" s="175"/>
      <c r="FO98" s="177"/>
      <c r="FP98" s="176"/>
      <c r="FQ98" s="166"/>
      <c r="FR98" s="175"/>
      <c r="FW98" s="177"/>
      <c r="FX98" s="176"/>
      <c r="FY98" s="166"/>
      <c r="FZ98" s="175"/>
      <c r="GE98" s="177"/>
      <c r="GF98" s="176"/>
      <c r="GG98" s="166"/>
      <c r="GH98" s="175"/>
      <c r="GM98" s="177"/>
      <c r="GN98" s="176"/>
      <c r="GO98" s="166"/>
      <c r="GP98" s="175"/>
      <c r="GU98" s="177"/>
      <c r="GV98" s="176"/>
      <c r="GW98" s="166"/>
      <c r="GX98" s="175"/>
      <c r="HC98" s="177"/>
      <c r="HD98" s="176"/>
      <c r="HE98" s="166"/>
      <c r="HF98" s="175"/>
      <c r="HK98" s="177"/>
      <c r="HL98" s="176"/>
      <c r="HM98" s="166"/>
      <c r="HN98" s="175"/>
      <c r="HS98" s="177"/>
      <c r="HT98" s="176"/>
      <c r="HU98" s="166"/>
      <c r="HV98" s="175"/>
      <c r="IA98" s="177"/>
      <c r="IB98" s="176"/>
      <c r="IC98" s="166"/>
      <c r="ID98" s="175"/>
      <c r="II98" s="177"/>
      <c r="IJ98" s="176"/>
      <c r="IK98" s="166"/>
      <c r="IL98" s="175"/>
    </row>
    <row r="99" spans="1:246" s="153" customFormat="1">
      <c r="A99" s="356"/>
      <c r="B99" s="599" t="str">
        <f>'Dimens areas verdes'!C672</f>
        <v>martelo</v>
      </c>
      <c r="C99" s="662">
        <f>'Dimens areas verdes'!$D$624</f>
        <v>2</v>
      </c>
      <c r="D99" s="215">
        <v>1</v>
      </c>
      <c r="E99" s="618">
        <f>'Dimens areas verdes'!D672</f>
        <v>0.25</v>
      </c>
      <c r="F99" s="426">
        <f>Banco!D57</f>
        <v>26.9</v>
      </c>
      <c r="G99" s="656">
        <f t="shared" si="8"/>
        <v>13.45</v>
      </c>
      <c r="H99" s="320"/>
      <c r="K99" s="177"/>
      <c r="L99" s="176"/>
      <c r="M99" s="166"/>
      <c r="N99" s="175"/>
      <c r="S99" s="177"/>
      <c r="T99" s="176"/>
      <c r="U99" s="166"/>
      <c r="V99" s="175"/>
      <c r="AA99" s="177"/>
      <c r="AB99" s="176"/>
      <c r="AC99" s="166"/>
      <c r="AD99" s="175"/>
      <c r="AI99" s="177"/>
      <c r="AJ99" s="176"/>
      <c r="AK99" s="166"/>
      <c r="AL99" s="175"/>
      <c r="AQ99" s="177"/>
      <c r="AR99" s="176"/>
      <c r="AS99" s="166"/>
      <c r="AT99" s="175"/>
      <c r="AY99" s="177"/>
      <c r="AZ99" s="176"/>
      <c r="BA99" s="166"/>
      <c r="BB99" s="175"/>
      <c r="BG99" s="177"/>
      <c r="BH99" s="176"/>
      <c r="BI99" s="166"/>
      <c r="BJ99" s="175"/>
      <c r="BO99" s="177"/>
      <c r="BP99" s="176"/>
      <c r="BQ99" s="166"/>
      <c r="BR99" s="175"/>
      <c r="BW99" s="177"/>
      <c r="BX99" s="176"/>
      <c r="BY99" s="166"/>
      <c r="BZ99" s="175"/>
      <c r="CE99" s="177"/>
      <c r="CF99" s="176"/>
      <c r="CG99" s="166"/>
      <c r="CH99" s="175"/>
      <c r="CM99" s="177"/>
      <c r="CN99" s="176"/>
      <c r="CO99" s="166"/>
      <c r="CP99" s="175"/>
      <c r="CU99" s="177"/>
      <c r="CV99" s="176"/>
      <c r="CW99" s="166"/>
      <c r="CX99" s="175"/>
      <c r="DC99" s="177"/>
      <c r="DD99" s="176"/>
      <c r="DE99" s="166"/>
      <c r="DF99" s="175"/>
      <c r="DK99" s="177"/>
      <c r="DL99" s="176"/>
      <c r="DM99" s="166"/>
      <c r="DN99" s="175"/>
      <c r="DS99" s="177"/>
      <c r="DT99" s="176"/>
      <c r="DU99" s="166"/>
      <c r="DV99" s="175"/>
      <c r="EA99" s="177"/>
      <c r="EB99" s="176"/>
      <c r="EC99" s="166"/>
      <c r="ED99" s="175"/>
      <c r="EI99" s="177"/>
      <c r="EJ99" s="176"/>
      <c r="EK99" s="166"/>
      <c r="EL99" s="175"/>
      <c r="EQ99" s="177"/>
      <c r="ER99" s="176"/>
      <c r="ES99" s="166"/>
      <c r="ET99" s="175"/>
      <c r="EY99" s="177"/>
      <c r="EZ99" s="176"/>
      <c r="FA99" s="166"/>
      <c r="FB99" s="175"/>
      <c r="FG99" s="177"/>
      <c r="FH99" s="176"/>
      <c r="FI99" s="166"/>
      <c r="FJ99" s="175"/>
      <c r="FO99" s="177"/>
      <c r="FP99" s="176"/>
      <c r="FQ99" s="166"/>
      <c r="FR99" s="175"/>
      <c r="FW99" s="177"/>
      <c r="FX99" s="176"/>
      <c r="FY99" s="166"/>
      <c r="FZ99" s="175"/>
      <c r="GE99" s="177"/>
      <c r="GF99" s="176"/>
      <c r="GG99" s="166"/>
      <c r="GH99" s="175"/>
      <c r="GM99" s="177"/>
      <c r="GN99" s="176"/>
      <c r="GO99" s="166"/>
      <c r="GP99" s="175"/>
      <c r="GU99" s="177"/>
      <c r="GV99" s="176"/>
      <c r="GW99" s="166"/>
      <c r="GX99" s="175"/>
      <c r="HC99" s="177"/>
      <c r="HD99" s="176"/>
      <c r="HE99" s="166"/>
      <c r="HF99" s="175"/>
      <c r="HK99" s="177"/>
      <c r="HL99" s="176"/>
      <c r="HM99" s="166"/>
      <c r="HN99" s="175"/>
      <c r="HS99" s="177"/>
      <c r="HT99" s="176"/>
      <c r="HU99" s="166"/>
      <c r="HV99" s="175"/>
      <c r="IA99" s="177"/>
      <c r="IB99" s="176"/>
      <c r="IC99" s="166"/>
      <c r="ID99" s="175"/>
      <c r="II99" s="177"/>
      <c r="IJ99" s="176"/>
      <c r="IK99" s="166"/>
      <c r="IL99" s="175"/>
    </row>
    <row r="100" spans="1:246" s="153" customFormat="1">
      <c r="A100" s="356"/>
      <c r="B100" s="599" t="str">
        <f>'Dimens areas verdes'!C673</f>
        <v>nivel</v>
      </c>
      <c r="C100" s="662">
        <f>'Dimens areas verdes'!$D$624</f>
        <v>2</v>
      </c>
      <c r="D100" s="215">
        <v>1</v>
      </c>
      <c r="E100" s="618">
        <f>'Dimens areas verdes'!D673</f>
        <v>0.25</v>
      </c>
      <c r="F100" s="426">
        <f>Banco!D66</f>
        <v>54.9</v>
      </c>
      <c r="G100" s="656">
        <f t="shared" si="8"/>
        <v>27.45</v>
      </c>
      <c r="H100" s="320"/>
      <c r="K100" s="177"/>
      <c r="L100" s="176"/>
      <c r="M100" s="166"/>
      <c r="N100" s="175"/>
      <c r="S100" s="177"/>
      <c r="T100" s="176"/>
      <c r="U100" s="166"/>
      <c r="V100" s="175"/>
      <c r="AA100" s="177"/>
      <c r="AB100" s="176"/>
      <c r="AC100" s="166"/>
      <c r="AD100" s="175"/>
      <c r="AI100" s="177"/>
      <c r="AJ100" s="176"/>
      <c r="AK100" s="166"/>
      <c r="AL100" s="175"/>
      <c r="AQ100" s="177"/>
      <c r="AR100" s="176"/>
      <c r="AS100" s="166"/>
      <c r="AT100" s="175"/>
      <c r="AY100" s="177"/>
      <c r="AZ100" s="176"/>
      <c r="BA100" s="166"/>
      <c r="BB100" s="175"/>
      <c r="BG100" s="177"/>
      <c r="BH100" s="176"/>
      <c r="BI100" s="166"/>
      <c r="BJ100" s="175"/>
      <c r="BO100" s="177"/>
      <c r="BP100" s="176"/>
      <c r="BQ100" s="166"/>
      <c r="BR100" s="175"/>
      <c r="BW100" s="177"/>
      <c r="BX100" s="176"/>
      <c r="BY100" s="166"/>
      <c r="BZ100" s="175"/>
      <c r="CE100" s="177"/>
      <c r="CF100" s="176"/>
      <c r="CG100" s="166"/>
      <c r="CH100" s="175"/>
      <c r="CM100" s="177"/>
      <c r="CN100" s="176"/>
      <c r="CO100" s="166"/>
      <c r="CP100" s="175"/>
      <c r="CU100" s="177"/>
      <c r="CV100" s="176"/>
      <c r="CW100" s="166"/>
      <c r="CX100" s="175"/>
      <c r="DC100" s="177"/>
      <c r="DD100" s="176"/>
      <c r="DE100" s="166"/>
      <c r="DF100" s="175"/>
      <c r="DK100" s="177"/>
      <c r="DL100" s="176"/>
      <c r="DM100" s="166"/>
      <c r="DN100" s="175"/>
      <c r="DS100" s="177"/>
      <c r="DT100" s="176"/>
      <c r="DU100" s="166"/>
      <c r="DV100" s="175"/>
      <c r="EA100" s="177"/>
      <c r="EB100" s="176"/>
      <c r="EC100" s="166"/>
      <c r="ED100" s="175"/>
      <c r="EI100" s="177"/>
      <c r="EJ100" s="176"/>
      <c r="EK100" s="166"/>
      <c r="EL100" s="175"/>
      <c r="EQ100" s="177"/>
      <c r="ER100" s="176"/>
      <c r="ES100" s="166"/>
      <c r="ET100" s="175"/>
      <c r="EY100" s="177"/>
      <c r="EZ100" s="176"/>
      <c r="FA100" s="166"/>
      <c r="FB100" s="175"/>
      <c r="FG100" s="177"/>
      <c r="FH100" s="176"/>
      <c r="FI100" s="166"/>
      <c r="FJ100" s="175"/>
      <c r="FO100" s="177"/>
      <c r="FP100" s="176"/>
      <c r="FQ100" s="166"/>
      <c r="FR100" s="175"/>
      <c r="FW100" s="177"/>
      <c r="FX100" s="176"/>
      <c r="FY100" s="166"/>
      <c r="FZ100" s="175"/>
      <c r="GE100" s="177"/>
      <c r="GF100" s="176"/>
      <c r="GG100" s="166"/>
      <c r="GH100" s="175"/>
      <c r="GM100" s="177"/>
      <c r="GN100" s="176"/>
      <c r="GO100" s="166"/>
      <c r="GP100" s="175"/>
      <c r="GU100" s="177"/>
      <c r="GV100" s="176"/>
      <c r="GW100" s="166"/>
      <c r="GX100" s="175"/>
      <c r="HC100" s="177"/>
      <c r="HD100" s="176"/>
      <c r="HE100" s="166"/>
      <c r="HF100" s="175"/>
      <c r="HK100" s="177"/>
      <c r="HL100" s="176"/>
      <c r="HM100" s="166"/>
      <c r="HN100" s="175"/>
      <c r="HS100" s="177"/>
      <c r="HT100" s="176"/>
      <c r="HU100" s="166"/>
      <c r="HV100" s="175"/>
      <c r="IA100" s="177"/>
      <c r="IB100" s="176"/>
      <c r="IC100" s="166"/>
      <c r="ID100" s="175"/>
      <c r="II100" s="177"/>
      <c r="IJ100" s="176"/>
      <c r="IK100" s="166"/>
      <c r="IL100" s="175"/>
    </row>
    <row r="101" spans="1:246" s="153" customFormat="1">
      <c r="A101" s="356"/>
      <c r="B101" s="599" t="str">
        <f>'Dimens areas verdes'!C674</f>
        <v>pa</v>
      </c>
      <c r="C101" s="662">
        <f>'Dimens areas verdes'!$D$624</f>
        <v>2</v>
      </c>
      <c r="D101" s="215">
        <v>1</v>
      </c>
      <c r="E101" s="618">
        <f>'Dimens areas verdes'!D674</f>
        <v>0.25</v>
      </c>
      <c r="F101" s="426">
        <f>Banco!D69</f>
        <v>35.9</v>
      </c>
      <c r="G101" s="656">
        <f t="shared" si="8"/>
        <v>17.95</v>
      </c>
      <c r="H101" s="320"/>
      <c r="K101" s="177"/>
      <c r="L101" s="176"/>
      <c r="M101" s="166"/>
      <c r="N101" s="175"/>
      <c r="S101" s="177"/>
      <c r="T101" s="176"/>
      <c r="U101" s="166"/>
      <c r="V101" s="175"/>
      <c r="AA101" s="177"/>
      <c r="AB101" s="176"/>
      <c r="AC101" s="166"/>
      <c r="AD101" s="175"/>
      <c r="AI101" s="177"/>
      <c r="AJ101" s="176"/>
      <c r="AK101" s="166"/>
      <c r="AL101" s="175"/>
      <c r="AQ101" s="177"/>
      <c r="AR101" s="176"/>
      <c r="AS101" s="166"/>
      <c r="AT101" s="175"/>
      <c r="AY101" s="177"/>
      <c r="AZ101" s="176"/>
      <c r="BA101" s="166"/>
      <c r="BB101" s="175"/>
      <c r="BG101" s="177"/>
      <c r="BH101" s="176"/>
      <c r="BI101" s="166"/>
      <c r="BJ101" s="175"/>
      <c r="BO101" s="177"/>
      <c r="BP101" s="176"/>
      <c r="BQ101" s="166"/>
      <c r="BR101" s="175"/>
      <c r="BW101" s="177"/>
      <c r="BX101" s="176"/>
      <c r="BY101" s="166"/>
      <c r="BZ101" s="175"/>
      <c r="CE101" s="177"/>
      <c r="CF101" s="176"/>
      <c r="CG101" s="166"/>
      <c r="CH101" s="175"/>
      <c r="CM101" s="177"/>
      <c r="CN101" s="176"/>
      <c r="CO101" s="166"/>
      <c r="CP101" s="175"/>
      <c r="CU101" s="177"/>
      <c r="CV101" s="176"/>
      <c r="CW101" s="166"/>
      <c r="CX101" s="175"/>
      <c r="DC101" s="177"/>
      <c r="DD101" s="176"/>
      <c r="DE101" s="166"/>
      <c r="DF101" s="175"/>
      <c r="DK101" s="177"/>
      <c r="DL101" s="176"/>
      <c r="DM101" s="166"/>
      <c r="DN101" s="175"/>
      <c r="DS101" s="177"/>
      <c r="DT101" s="176"/>
      <c r="DU101" s="166"/>
      <c r="DV101" s="175"/>
      <c r="EA101" s="177"/>
      <c r="EB101" s="176"/>
      <c r="EC101" s="166"/>
      <c r="ED101" s="175"/>
      <c r="EI101" s="177"/>
      <c r="EJ101" s="176"/>
      <c r="EK101" s="166"/>
      <c r="EL101" s="175"/>
      <c r="EQ101" s="177"/>
      <c r="ER101" s="176"/>
      <c r="ES101" s="166"/>
      <c r="ET101" s="175"/>
      <c r="EY101" s="177"/>
      <c r="EZ101" s="176"/>
      <c r="FA101" s="166"/>
      <c r="FB101" s="175"/>
      <c r="FG101" s="177"/>
      <c r="FH101" s="176"/>
      <c r="FI101" s="166"/>
      <c r="FJ101" s="175"/>
      <c r="FO101" s="177"/>
      <c r="FP101" s="176"/>
      <c r="FQ101" s="166"/>
      <c r="FR101" s="175"/>
      <c r="FW101" s="177"/>
      <c r="FX101" s="176"/>
      <c r="FY101" s="166"/>
      <c r="FZ101" s="175"/>
      <c r="GE101" s="177"/>
      <c r="GF101" s="176"/>
      <c r="GG101" s="166"/>
      <c r="GH101" s="175"/>
      <c r="GM101" s="177"/>
      <c r="GN101" s="176"/>
      <c r="GO101" s="166"/>
      <c r="GP101" s="175"/>
      <c r="GU101" s="177"/>
      <c r="GV101" s="176"/>
      <c r="GW101" s="166"/>
      <c r="GX101" s="175"/>
      <c r="HC101" s="177"/>
      <c r="HD101" s="176"/>
      <c r="HE101" s="166"/>
      <c r="HF101" s="175"/>
      <c r="HK101" s="177"/>
      <c r="HL101" s="176"/>
      <c r="HM101" s="166"/>
      <c r="HN101" s="175"/>
      <c r="HS101" s="177"/>
      <c r="HT101" s="176"/>
      <c r="HU101" s="166"/>
      <c r="HV101" s="175"/>
      <c r="IA101" s="177"/>
      <c r="IB101" s="176"/>
      <c r="IC101" s="166"/>
      <c r="ID101" s="175"/>
      <c r="II101" s="177"/>
      <c r="IJ101" s="176"/>
      <c r="IK101" s="166"/>
      <c r="IL101" s="175"/>
    </row>
    <row r="102" spans="1:246" s="153" customFormat="1">
      <c r="A102" s="356"/>
      <c r="B102" s="599" t="str">
        <f>'Dimens areas verdes'!C675</f>
        <v>peneira</v>
      </c>
      <c r="C102" s="662">
        <f>'Dimens areas verdes'!$D$624</f>
        <v>2</v>
      </c>
      <c r="D102" s="215">
        <v>1</v>
      </c>
      <c r="E102" s="618">
        <f>'Dimens areas verdes'!D675</f>
        <v>0.25</v>
      </c>
      <c r="F102" s="426">
        <f>Banco!D71</f>
        <v>19.899999999999999</v>
      </c>
      <c r="G102" s="656">
        <f t="shared" si="8"/>
        <v>9.9499999999999993</v>
      </c>
      <c r="H102" s="320"/>
      <c r="K102" s="177"/>
      <c r="L102" s="176"/>
      <c r="M102" s="166"/>
      <c r="N102" s="175"/>
      <c r="S102" s="177"/>
      <c r="T102" s="176"/>
      <c r="U102" s="166"/>
      <c r="V102" s="175"/>
      <c r="AA102" s="177"/>
      <c r="AB102" s="176"/>
      <c r="AC102" s="166"/>
      <c r="AD102" s="175"/>
      <c r="AI102" s="177"/>
      <c r="AJ102" s="176"/>
      <c r="AK102" s="166"/>
      <c r="AL102" s="175"/>
      <c r="AQ102" s="177"/>
      <c r="AR102" s="176"/>
      <c r="AS102" s="166"/>
      <c r="AT102" s="175"/>
      <c r="AY102" s="177"/>
      <c r="AZ102" s="176"/>
      <c r="BA102" s="166"/>
      <c r="BB102" s="175"/>
      <c r="BG102" s="177"/>
      <c r="BH102" s="176"/>
      <c r="BI102" s="166"/>
      <c r="BJ102" s="175"/>
      <c r="BO102" s="177"/>
      <c r="BP102" s="176"/>
      <c r="BQ102" s="166"/>
      <c r="BR102" s="175"/>
      <c r="BW102" s="177"/>
      <c r="BX102" s="176"/>
      <c r="BY102" s="166"/>
      <c r="BZ102" s="175"/>
      <c r="CE102" s="177"/>
      <c r="CF102" s="176"/>
      <c r="CG102" s="166"/>
      <c r="CH102" s="175"/>
      <c r="CM102" s="177"/>
      <c r="CN102" s="176"/>
      <c r="CO102" s="166"/>
      <c r="CP102" s="175"/>
      <c r="CU102" s="177"/>
      <c r="CV102" s="176"/>
      <c r="CW102" s="166"/>
      <c r="CX102" s="175"/>
      <c r="DC102" s="177"/>
      <c r="DD102" s="176"/>
      <c r="DE102" s="166"/>
      <c r="DF102" s="175"/>
      <c r="DK102" s="177"/>
      <c r="DL102" s="176"/>
      <c r="DM102" s="166"/>
      <c r="DN102" s="175"/>
      <c r="DS102" s="177"/>
      <c r="DT102" s="176"/>
      <c r="DU102" s="166"/>
      <c r="DV102" s="175"/>
      <c r="EA102" s="177"/>
      <c r="EB102" s="176"/>
      <c r="EC102" s="166"/>
      <c r="ED102" s="175"/>
      <c r="EI102" s="177"/>
      <c r="EJ102" s="176"/>
      <c r="EK102" s="166"/>
      <c r="EL102" s="175"/>
      <c r="EQ102" s="177"/>
      <c r="ER102" s="176"/>
      <c r="ES102" s="166"/>
      <c r="ET102" s="175"/>
      <c r="EY102" s="177"/>
      <c r="EZ102" s="176"/>
      <c r="FA102" s="166"/>
      <c r="FB102" s="175"/>
      <c r="FG102" s="177"/>
      <c r="FH102" s="176"/>
      <c r="FI102" s="166"/>
      <c r="FJ102" s="175"/>
      <c r="FO102" s="177"/>
      <c r="FP102" s="176"/>
      <c r="FQ102" s="166"/>
      <c r="FR102" s="175"/>
      <c r="FW102" s="177"/>
      <c r="FX102" s="176"/>
      <c r="FY102" s="166"/>
      <c r="FZ102" s="175"/>
      <c r="GE102" s="177"/>
      <c r="GF102" s="176"/>
      <c r="GG102" s="166"/>
      <c r="GH102" s="175"/>
      <c r="GM102" s="177"/>
      <c r="GN102" s="176"/>
      <c r="GO102" s="166"/>
      <c r="GP102" s="175"/>
      <c r="GU102" s="177"/>
      <c r="GV102" s="176"/>
      <c r="GW102" s="166"/>
      <c r="GX102" s="175"/>
      <c r="HC102" s="177"/>
      <c r="HD102" s="176"/>
      <c r="HE102" s="166"/>
      <c r="HF102" s="175"/>
      <c r="HK102" s="177"/>
      <c r="HL102" s="176"/>
      <c r="HM102" s="166"/>
      <c r="HN102" s="175"/>
      <c r="HS102" s="177"/>
      <c r="HT102" s="176"/>
      <c r="HU102" s="166"/>
      <c r="HV102" s="175"/>
      <c r="IA102" s="177"/>
      <c r="IB102" s="176"/>
      <c r="IC102" s="166"/>
      <c r="ID102" s="175"/>
      <c r="II102" s="177"/>
      <c r="IJ102" s="176"/>
      <c r="IK102" s="166"/>
      <c r="IL102" s="175"/>
    </row>
    <row r="103" spans="1:246" s="153" customFormat="1">
      <c r="A103" s="356"/>
      <c r="B103" s="599" t="str">
        <f>'Dimens areas verdes'!C676</f>
        <v>prumo de face</v>
      </c>
      <c r="C103" s="662">
        <f>'Dimens areas verdes'!$D$624</f>
        <v>2</v>
      </c>
      <c r="D103" s="215">
        <v>1</v>
      </c>
      <c r="E103" s="618">
        <f>'Dimens areas verdes'!D676</f>
        <v>0.25</v>
      </c>
      <c r="F103" s="426">
        <f>Banco!D76</f>
        <v>32.729999999999997</v>
      </c>
      <c r="G103" s="656">
        <f t="shared" si="8"/>
        <v>16.37</v>
      </c>
      <c r="H103" s="320"/>
      <c r="K103" s="177"/>
      <c r="L103" s="176"/>
      <c r="M103" s="166"/>
      <c r="N103" s="175"/>
      <c r="S103" s="177"/>
      <c r="T103" s="176"/>
      <c r="U103" s="166"/>
      <c r="V103" s="175"/>
      <c r="AA103" s="177"/>
      <c r="AB103" s="176"/>
      <c r="AC103" s="166"/>
      <c r="AD103" s="175"/>
      <c r="AI103" s="177"/>
      <c r="AJ103" s="176"/>
      <c r="AK103" s="166"/>
      <c r="AL103" s="175"/>
      <c r="AQ103" s="177"/>
      <c r="AR103" s="176"/>
      <c r="AS103" s="166"/>
      <c r="AT103" s="175"/>
      <c r="AY103" s="177"/>
      <c r="AZ103" s="176"/>
      <c r="BA103" s="166"/>
      <c r="BB103" s="175"/>
      <c r="BG103" s="177"/>
      <c r="BH103" s="176"/>
      <c r="BI103" s="166"/>
      <c r="BJ103" s="175"/>
      <c r="BO103" s="177"/>
      <c r="BP103" s="176"/>
      <c r="BQ103" s="166"/>
      <c r="BR103" s="175"/>
      <c r="BW103" s="177"/>
      <c r="BX103" s="176"/>
      <c r="BY103" s="166"/>
      <c r="BZ103" s="175"/>
      <c r="CE103" s="177"/>
      <c r="CF103" s="176"/>
      <c r="CG103" s="166"/>
      <c r="CH103" s="175"/>
      <c r="CM103" s="177"/>
      <c r="CN103" s="176"/>
      <c r="CO103" s="166"/>
      <c r="CP103" s="175"/>
      <c r="CU103" s="177"/>
      <c r="CV103" s="176"/>
      <c r="CW103" s="166"/>
      <c r="CX103" s="175"/>
      <c r="DC103" s="177"/>
      <c r="DD103" s="176"/>
      <c r="DE103" s="166"/>
      <c r="DF103" s="175"/>
      <c r="DK103" s="177"/>
      <c r="DL103" s="176"/>
      <c r="DM103" s="166"/>
      <c r="DN103" s="175"/>
      <c r="DS103" s="177"/>
      <c r="DT103" s="176"/>
      <c r="DU103" s="166"/>
      <c r="DV103" s="175"/>
      <c r="EA103" s="177"/>
      <c r="EB103" s="176"/>
      <c r="EC103" s="166"/>
      <c r="ED103" s="175"/>
      <c r="EI103" s="177"/>
      <c r="EJ103" s="176"/>
      <c r="EK103" s="166"/>
      <c r="EL103" s="175"/>
      <c r="EQ103" s="177"/>
      <c r="ER103" s="176"/>
      <c r="ES103" s="166"/>
      <c r="ET103" s="175"/>
      <c r="EY103" s="177"/>
      <c r="EZ103" s="176"/>
      <c r="FA103" s="166"/>
      <c r="FB103" s="175"/>
      <c r="FG103" s="177"/>
      <c r="FH103" s="176"/>
      <c r="FI103" s="166"/>
      <c r="FJ103" s="175"/>
      <c r="FO103" s="177"/>
      <c r="FP103" s="176"/>
      <c r="FQ103" s="166"/>
      <c r="FR103" s="175"/>
      <c r="FW103" s="177"/>
      <c r="FX103" s="176"/>
      <c r="FY103" s="166"/>
      <c r="FZ103" s="175"/>
      <c r="GE103" s="177"/>
      <c r="GF103" s="176"/>
      <c r="GG103" s="166"/>
      <c r="GH103" s="175"/>
      <c r="GM103" s="177"/>
      <c r="GN103" s="176"/>
      <c r="GO103" s="166"/>
      <c r="GP103" s="175"/>
      <c r="GU103" s="177"/>
      <c r="GV103" s="176"/>
      <c r="GW103" s="166"/>
      <c r="GX103" s="175"/>
      <c r="HC103" s="177"/>
      <c r="HD103" s="176"/>
      <c r="HE103" s="166"/>
      <c r="HF103" s="175"/>
      <c r="HK103" s="177"/>
      <c r="HL103" s="176"/>
      <c r="HM103" s="166"/>
      <c r="HN103" s="175"/>
      <c r="HS103" s="177"/>
      <c r="HT103" s="176"/>
      <c r="HU103" s="166"/>
      <c r="HV103" s="175"/>
      <c r="IA103" s="177"/>
      <c r="IB103" s="176"/>
      <c r="IC103" s="166"/>
      <c r="ID103" s="175"/>
      <c r="II103" s="177"/>
      <c r="IJ103" s="176"/>
      <c r="IK103" s="166"/>
      <c r="IL103" s="175"/>
    </row>
    <row r="104" spans="1:246" s="153" customFormat="1">
      <c r="A104" s="356"/>
      <c r="B104" s="599" t="str">
        <f>'Dimens areas verdes'!C678</f>
        <v>talhadeira</v>
      </c>
      <c r="C104" s="662">
        <f>'Dimens areas verdes'!$D$624</f>
        <v>2</v>
      </c>
      <c r="D104" s="215">
        <v>1</v>
      </c>
      <c r="E104" s="618">
        <f>'Dimens areas verdes'!D678</f>
        <v>0.25</v>
      </c>
      <c r="F104" s="426">
        <f>Banco!D85</f>
        <v>26.9</v>
      </c>
      <c r="G104" s="656">
        <f t="shared" si="8"/>
        <v>13.45</v>
      </c>
      <c r="H104" s="320"/>
      <c r="K104" s="177"/>
      <c r="L104" s="176"/>
      <c r="M104" s="166"/>
      <c r="N104" s="175"/>
      <c r="S104" s="177"/>
      <c r="T104" s="176"/>
      <c r="U104" s="166"/>
      <c r="V104" s="175"/>
      <c r="AA104" s="177"/>
      <c r="AB104" s="176"/>
      <c r="AC104" s="166"/>
      <c r="AD104" s="175"/>
      <c r="AI104" s="177"/>
      <c r="AJ104" s="176"/>
      <c r="AK104" s="166"/>
      <c r="AL104" s="175"/>
      <c r="AQ104" s="177"/>
      <c r="AR104" s="176"/>
      <c r="AS104" s="166"/>
      <c r="AT104" s="175"/>
      <c r="AY104" s="177"/>
      <c r="AZ104" s="176"/>
      <c r="BA104" s="166"/>
      <c r="BB104" s="175"/>
      <c r="BG104" s="177"/>
      <c r="BH104" s="176"/>
      <c r="BI104" s="166"/>
      <c r="BJ104" s="175"/>
      <c r="BO104" s="177"/>
      <c r="BP104" s="176"/>
      <c r="BQ104" s="166"/>
      <c r="BR104" s="175"/>
      <c r="BW104" s="177"/>
      <c r="BX104" s="176"/>
      <c r="BY104" s="166"/>
      <c r="BZ104" s="175"/>
      <c r="CE104" s="177"/>
      <c r="CF104" s="176"/>
      <c r="CG104" s="166"/>
      <c r="CH104" s="175"/>
      <c r="CM104" s="177"/>
      <c r="CN104" s="176"/>
      <c r="CO104" s="166"/>
      <c r="CP104" s="175"/>
      <c r="CU104" s="177"/>
      <c r="CV104" s="176"/>
      <c r="CW104" s="166"/>
      <c r="CX104" s="175"/>
      <c r="DC104" s="177"/>
      <c r="DD104" s="176"/>
      <c r="DE104" s="166"/>
      <c r="DF104" s="175"/>
      <c r="DK104" s="177"/>
      <c r="DL104" s="176"/>
      <c r="DM104" s="166"/>
      <c r="DN104" s="175"/>
      <c r="DS104" s="177"/>
      <c r="DT104" s="176"/>
      <c r="DU104" s="166"/>
      <c r="DV104" s="175"/>
      <c r="EA104" s="177"/>
      <c r="EB104" s="176"/>
      <c r="EC104" s="166"/>
      <c r="ED104" s="175"/>
      <c r="EI104" s="177"/>
      <c r="EJ104" s="176"/>
      <c r="EK104" s="166"/>
      <c r="EL104" s="175"/>
      <c r="EQ104" s="177"/>
      <c r="ER104" s="176"/>
      <c r="ES104" s="166"/>
      <c r="ET104" s="175"/>
      <c r="EY104" s="177"/>
      <c r="EZ104" s="176"/>
      <c r="FA104" s="166"/>
      <c r="FB104" s="175"/>
      <c r="FG104" s="177"/>
      <c r="FH104" s="176"/>
      <c r="FI104" s="166"/>
      <c r="FJ104" s="175"/>
      <c r="FO104" s="177"/>
      <c r="FP104" s="176"/>
      <c r="FQ104" s="166"/>
      <c r="FR104" s="175"/>
      <c r="FW104" s="177"/>
      <c r="FX104" s="176"/>
      <c r="FY104" s="166"/>
      <c r="FZ104" s="175"/>
      <c r="GE104" s="177"/>
      <c r="GF104" s="176"/>
      <c r="GG104" s="166"/>
      <c r="GH104" s="175"/>
      <c r="GM104" s="177"/>
      <c r="GN104" s="176"/>
      <c r="GO104" s="166"/>
      <c r="GP104" s="175"/>
      <c r="GU104" s="177"/>
      <c r="GV104" s="176"/>
      <c r="GW104" s="166"/>
      <c r="GX104" s="175"/>
      <c r="HC104" s="177"/>
      <c r="HD104" s="176"/>
      <c r="HE104" s="166"/>
      <c r="HF104" s="175"/>
      <c r="HK104" s="177"/>
      <c r="HL104" s="176"/>
      <c r="HM104" s="166"/>
      <c r="HN104" s="175"/>
      <c r="HS104" s="177"/>
      <c r="HT104" s="176"/>
      <c r="HU104" s="166"/>
      <c r="HV104" s="175"/>
      <c r="IA104" s="177"/>
      <c r="IB104" s="176"/>
      <c r="IC104" s="166"/>
      <c r="ID104" s="175"/>
      <c r="II104" s="177"/>
      <c r="IJ104" s="176"/>
      <c r="IK104" s="166"/>
      <c r="IL104" s="175"/>
    </row>
    <row r="105" spans="1:246" s="153" customFormat="1">
      <c r="A105" s="356"/>
      <c r="B105" s="599" t="str">
        <f>'Dimens areas verdes'!C679</f>
        <v>trena</v>
      </c>
      <c r="C105" s="662">
        <f>'Dimens areas verdes'!$D$624</f>
        <v>2</v>
      </c>
      <c r="D105" s="215">
        <v>1</v>
      </c>
      <c r="E105" s="618">
        <f>'Dimens areas verdes'!D679</f>
        <v>0.16666666666666666</v>
      </c>
      <c r="F105" s="426">
        <f>Banco!D92</f>
        <v>32.81</v>
      </c>
      <c r="G105" s="656">
        <f t="shared" si="8"/>
        <v>10.94</v>
      </c>
      <c r="H105" s="320"/>
      <c r="K105" s="177"/>
      <c r="L105" s="176"/>
      <c r="M105" s="166"/>
      <c r="N105" s="175"/>
      <c r="S105" s="177"/>
      <c r="T105" s="176"/>
      <c r="U105" s="166"/>
      <c r="V105" s="175"/>
      <c r="AA105" s="177"/>
      <c r="AB105" s="176"/>
      <c r="AC105" s="166"/>
      <c r="AD105" s="175"/>
      <c r="AI105" s="177"/>
      <c r="AJ105" s="176"/>
      <c r="AK105" s="166"/>
      <c r="AL105" s="175"/>
      <c r="AQ105" s="177"/>
      <c r="AR105" s="176"/>
      <c r="AS105" s="166"/>
      <c r="AT105" s="175"/>
      <c r="AY105" s="177"/>
      <c r="AZ105" s="176"/>
      <c r="BA105" s="166"/>
      <c r="BB105" s="175"/>
      <c r="BG105" s="177"/>
      <c r="BH105" s="176"/>
      <c r="BI105" s="166"/>
      <c r="BJ105" s="175"/>
      <c r="BO105" s="177"/>
      <c r="BP105" s="176"/>
      <c r="BQ105" s="166"/>
      <c r="BR105" s="175"/>
      <c r="BW105" s="177"/>
      <c r="BX105" s="176"/>
      <c r="BY105" s="166"/>
      <c r="BZ105" s="175"/>
      <c r="CE105" s="177"/>
      <c r="CF105" s="176"/>
      <c r="CG105" s="166"/>
      <c r="CH105" s="175"/>
      <c r="CM105" s="177"/>
      <c r="CN105" s="176"/>
      <c r="CO105" s="166"/>
      <c r="CP105" s="175"/>
      <c r="CU105" s="177"/>
      <c r="CV105" s="176"/>
      <c r="CW105" s="166"/>
      <c r="CX105" s="175"/>
      <c r="DC105" s="177"/>
      <c r="DD105" s="176"/>
      <c r="DE105" s="166"/>
      <c r="DF105" s="175"/>
      <c r="DK105" s="177"/>
      <c r="DL105" s="176"/>
      <c r="DM105" s="166"/>
      <c r="DN105" s="175"/>
      <c r="DS105" s="177"/>
      <c r="DT105" s="176"/>
      <c r="DU105" s="166"/>
      <c r="DV105" s="175"/>
      <c r="EA105" s="177"/>
      <c r="EB105" s="176"/>
      <c r="EC105" s="166"/>
      <c r="ED105" s="175"/>
      <c r="EI105" s="177"/>
      <c r="EJ105" s="176"/>
      <c r="EK105" s="166"/>
      <c r="EL105" s="175"/>
      <c r="EQ105" s="177"/>
      <c r="ER105" s="176"/>
      <c r="ES105" s="166"/>
      <c r="ET105" s="175"/>
      <c r="EY105" s="177"/>
      <c r="EZ105" s="176"/>
      <c r="FA105" s="166"/>
      <c r="FB105" s="175"/>
      <c r="FG105" s="177"/>
      <c r="FH105" s="176"/>
      <c r="FI105" s="166"/>
      <c r="FJ105" s="175"/>
      <c r="FO105" s="177"/>
      <c r="FP105" s="176"/>
      <c r="FQ105" s="166"/>
      <c r="FR105" s="175"/>
      <c r="FW105" s="177"/>
      <c r="FX105" s="176"/>
      <c r="FY105" s="166"/>
      <c r="FZ105" s="175"/>
      <c r="GE105" s="177"/>
      <c r="GF105" s="176"/>
      <c r="GG105" s="166"/>
      <c r="GH105" s="175"/>
      <c r="GM105" s="177"/>
      <c r="GN105" s="176"/>
      <c r="GO105" s="166"/>
      <c r="GP105" s="175"/>
      <c r="GU105" s="177"/>
      <c r="GV105" s="176"/>
      <c r="GW105" s="166"/>
      <c r="GX105" s="175"/>
      <c r="HC105" s="177"/>
      <c r="HD105" s="176"/>
      <c r="HE105" s="166"/>
      <c r="HF105" s="175"/>
      <c r="HK105" s="177"/>
      <c r="HL105" s="176"/>
      <c r="HM105" s="166"/>
      <c r="HN105" s="175"/>
      <c r="HS105" s="177"/>
      <c r="HT105" s="176"/>
      <c r="HU105" s="166"/>
      <c r="HV105" s="175"/>
      <c r="IA105" s="177"/>
      <c r="IB105" s="176"/>
      <c r="IC105" s="166"/>
      <c r="ID105" s="175"/>
      <c r="II105" s="177"/>
      <c r="IJ105" s="176"/>
      <c r="IK105" s="166"/>
      <c r="IL105" s="175"/>
    </row>
    <row r="106" spans="1:246" s="153" customFormat="1">
      <c r="A106" s="356"/>
      <c r="B106" s="599" t="str">
        <f>'Dimens areas verdes'!C680</f>
        <v>trincha</v>
      </c>
      <c r="C106" s="662">
        <f>'Dimens areas verdes'!$D$624</f>
        <v>2</v>
      </c>
      <c r="D106" s="215">
        <v>1</v>
      </c>
      <c r="E106" s="618">
        <f>'Dimens areas verdes'!D680</f>
        <v>0.25</v>
      </c>
      <c r="F106" s="426">
        <f>Banco!D19</f>
        <v>11.29</v>
      </c>
      <c r="G106" s="656">
        <f t="shared" si="8"/>
        <v>5.65</v>
      </c>
      <c r="H106" s="320"/>
      <c r="K106" s="177"/>
      <c r="L106" s="176"/>
      <c r="M106" s="166"/>
      <c r="N106" s="175"/>
      <c r="S106" s="177"/>
      <c r="T106" s="176"/>
      <c r="U106" s="166"/>
      <c r="V106" s="175"/>
      <c r="AA106" s="177"/>
      <c r="AB106" s="176"/>
      <c r="AC106" s="166"/>
      <c r="AD106" s="175"/>
      <c r="AI106" s="177"/>
      <c r="AJ106" s="176"/>
      <c r="AK106" s="166"/>
      <c r="AL106" s="175"/>
      <c r="AQ106" s="177"/>
      <c r="AR106" s="176"/>
      <c r="AS106" s="166"/>
      <c r="AT106" s="175"/>
      <c r="AY106" s="177"/>
      <c r="AZ106" s="176"/>
      <c r="BA106" s="166"/>
      <c r="BB106" s="175"/>
      <c r="BG106" s="177"/>
      <c r="BH106" s="176"/>
      <c r="BI106" s="166"/>
      <c r="BJ106" s="175"/>
      <c r="BO106" s="177"/>
      <c r="BP106" s="176"/>
      <c r="BQ106" s="166"/>
      <c r="BR106" s="175"/>
      <c r="BW106" s="177"/>
      <c r="BX106" s="176"/>
      <c r="BY106" s="166"/>
      <c r="BZ106" s="175"/>
      <c r="CE106" s="177"/>
      <c r="CF106" s="176"/>
      <c r="CG106" s="166"/>
      <c r="CH106" s="175"/>
      <c r="CM106" s="177"/>
      <c r="CN106" s="176"/>
      <c r="CO106" s="166"/>
      <c r="CP106" s="175"/>
      <c r="CU106" s="177"/>
      <c r="CV106" s="176"/>
      <c r="CW106" s="166"/>
      <c r="CX106" s="175"/>
      <c r="DC106" s="177"/>
      <c r="DD106" s="176"/>
      <c r="DE106" s="166"/>
      <c r="DF106" s="175"/>
      <c r="DK106" s="177"/>
      <c r="DL106" s="176"/>
      <c r="DM106" s="166"/>
      <c r="DN106" s="175"/>
      <c r="DS106" s="177"/>
      <c r="DT106" s="176"/>
      <c r="DU106" s="166"/>
      <c r="DV106" s="175"/>
      <c r="EA106" s="177"/>
      <c r="EB106" s="176"/>
      <c r="EC106" s="166"/>
      <c r="ED106" s="175"/>
      <c r="EI106" s="177"/>
      <c r="EJ106" s="176"/>
      <c r="EK106" s="166"/>
      <c r="EL106" s="175"/>
      <c r="EQ106" s="177"/>
      <c r="ER106" s="176"/>
      <c r="ES106" s="166"/>
      <c r="ET106" s="175"/>
      <c r="EY106" s="177"/>
      <c r="EZ106" s="176"/>
      <c r="FA106" s="166"/>
      <c r="FB106" s="175"/>
      <c r="FG106" s="177"/>
      <c r="FH106" s="176"/>
      <c r="FI106" s="166"/>
      <c r="FJ106" s="175"/>
      <c r="FO106" s="177"/>
      <c r="FP106" s="176"/>
      <c r="FQ106" s="166"/>
      <c r="FR106" s="175"/>
      <c r="FW106" s="177"/>
      <c r="FX106" s="176"/>
      <c r="FY106" s="166"/>
      <c r="FZ106" s="175"/>
      <c r="GE106" s="177"/>
      <c r="GF106" s="176"/>
      <c r="GG106" s="166"/>
      <c r="GH106" s="175"/>
      <c r="GM106" s="177"/>
      <c r="GN106" s="176"/>
      <c r="GO106" s="166"/>
      <c r="GP106" s="175"/>
      <c r="GU106" s="177"/>
      <c r="GV106" s="176"/>
      <c r="GW106" s="166"/>
      <c r="GX106" s="175"/>
      <c r="HC106" s="177"/>
      <c r="HD106" s="176"/>
      <c r="HE106" s="166"/>
      <c r="HF106" s="175"/>
      <c r="HK106" s="177"/>
      <c r="HL106" s="176"/>
      <c r="HM106" s="166"/>
      <c r="HN106" s="175"/>
      <c r="HS106" s="177"/>
      <c r="HT106" s="176"/>
      <c r="HU106" s="166"/>
      <c r="HV106" s="175"/>
      <c r="IA106" s="177"/>
      <c r="IB106" s="176"/>
      <c r="IC106" s="166"/>
      <c r="ID106" s="175"/>
      <c r="II106" s="177"/>
      <c r="IJ106" s="176"/>
      <c r="IK106" s="166"/>
      <c r="IL106" s="175"/>
    </row>
    <row r="107" spans="1:246" s="153" customFormat="1">
      <c r="A107" s="356"/>
      <c r="B107" s="599" t="str">
        <f>'Dimens areas verdes'!C681</f>
        <v>vasourão</v>
      </c>
      <c r="C107" s="662">
        <f>'Dimens areas verdes'!$D$624</f>
        <v>2</v>
      </c>
      <c r="D107" s="215">
        <v>1</v>
      </c>
      <c r="E107" s="618">
        <f>'Dimens areas verdes'!D681</f>
        <v>1</v>
      </c>
      <c r="F107" s="426">
        <f>Banco!D103</f>
        <v>27.6</v>
      </c>
      <c r="G107" s="656">
        <f t="shared" si="8"/>
        <v>55.2</v>
      </c>
      <c r="H107" s="320"/>
      <c r="K107" s="177"/>
      <c r="L107" s="176"/>
      <c r="M107" s="166"/>
      <c r="N107" s="175"/>
      <c r="S107" s="177"/>
      <c r="T107" s="176"/>
      <c r="U107" s="166"/>
      <c r="V107" s="175"/>
      <c r="AA107" s="177"/>
      <c r="AB107" s="176"/>
      <c r="AC107" s="166"/>
      <c r="AD107" s="175"/>
      <c r="AI107" s="177"/>
      <c r="AJ107" s="176"/>
      <c r="AK107" s="166"/>
      <c r="AL107" s="175"/>
      <c r="AQ107" s="177"/>
      <c r="AR107" s="176"/>
      <c r="AS107" s="166"/>
      <c r="AT107" s="175"/>
      <c r="AY107" s="177"/>
      <c r="AZ107" s="176"/>
      <c r="BA107" s="166"/>
      <c r="BB107" s="175"/>
      <c r="BG107" s="177"/>
      <c r="BH107" s="176"/>
      <c r="BI107" s="166"/>
      <c r="BJ107" s="175"/>
      <c r="BO107" s="177"/>
      <c r="BP107" s="176"/>
      <c r="BQ107" s="166"/>
      <c r="BR107" s="175"/>
      <c r="BW107" s="177"/>
      <c r="BX107" s="176"/>
      <c r="BY107" s="166"/>
      <c r="BZ107" s="175"/>
      <c r="CE107" s="177"/>
      <c r="CF107" s="176"/>
      <c r="CG107" s="166"/>
      <c r="CH107" s="175"/>
      <c r="CM107" s="177"/>
      <c r="CN107" s="176"/>
      <c r="CO107" s="166"/>
      <c r="CP107" s="175"/>
      <c r="CU107" s="177"/>
      <c r="CV107" s="176"/>
      <c r="CW107" s="166"/>
      <c r="CX107" s="175"/>
      <c r="DC107" s="177"/>
      <c r="DD107" s="176"/>
      <c r="DE107" s="166"/>
      <c r="DF107" s="175"/>
      <c r="DK107" s="177"/>
      <c r="DL107" s="176"/>
      <c r="DM107" s="166"/>
      <c r="DN107" s="175"/>
      <c r="DS107" s="177"/>
      <c r="DT107" s="176"/>
      <c r="DU107" s="166"/>
      <c r="DV107" s="175"/>
      <c r="EA107" s="177"/>
      <c r="EB107" s="176"/>
      <c r="EC107" s="166"/>
      <c r="ED107" s="175"/>
      <c r="EI107" s="177"/>
      <c r="EJ107" s="176"/>
      <c r="EK107" s="166"/>
      <c r="EL107" s="175"/>
      <c r="EQ107" s="177"/>
      <c r="ER107" s="176"/>
      <c r="ES107" s="166"/>
      <c r="ET107" s="175"/>
      <c r="EY107" s="177"/>
      <c r="EZ107" s="176"/>
      <c r="FA107" s="166"/>
      <c r="FB107" s="175"/>
      <c r="FG107" s="177"/>
      <c r="FH107" s="176"/>
      <c r="FI107" s="166"/>
      <c r="FJ107" s="175"/>
      <c r="FO107" s="177"/>
      <c r="FP107" s="176"/>
      <c r="FQ107" s="166"/>
      <c r="FR107" s="175"/>
      <c r="FW107" s="177"/>
      <c r="FX107" s="176"/>
      <c r="FY107" s="166"/>
      <c r="FZ107" s="175"/>
      <c r="GE107" s="177"/>
      <c r="GF107" s="176"/>
      <c r="GG107" s="166"/>
      <c r="GH107" s="175"/>
      <c r="GM107" s="177"/>
      <c r="GN107" s="176"/>
      <c r="GO107" s="166"/>
      <c r="GP107" s="175"/>
      <c r="GU107" s="177"/>
      <c r="GV107" s="176"/>
      <c r="GW107" s="166"/>
      <c r="GX107" s="175"/>
      <c r="HC107" s="177"/>
      <c r="HD107" s="176"/>
      <c r="HE107" s="166"/>
      <c r="HF107" s="175"/>
      <c r="HK107" s="177"/>
      <c r="HL107" s="176"/>
      <c r="HM107" s="166"/>
      <c r="HN107" s="175"/>
      <c r="HS107" s="177"/>
      <c r="HT107" s="176"/>
      <c r="HU107" s="166"/>
      <c r="HV107" s="175"/>
      <c r="IA107" s="177"/>
      <c r="IB107" s="176"/>
      <c r="IC107" s="166"/>
      <c r="ID107" s="175"/>
      <c r="II107" s="177"/>
      <c r="IJ107" s="176"/>
      <c r="IK107" s="166"/>
      <c r="IL107" s="175"/>
    </row>
    <row r="108" spans="1:246" s="153" customFormat="1" ht="13.5" thickBot="1">
      <c r="A108" s="356"/>
      <c r="B108" s="663"/>
      <c r="C108" s="621"/>
      <c r="D108" s="664"/>
      <c r="E108" s="609"/>
      <c r="F108" s="622"/>
      <c r="G108" s="610"/>
      <c r="H108" s="320"/>
      <c r="K108" s="177"/>
      <c r="L108" s="176"/>
      <c r="M108" s="166"/>
      <c r="N108" s="175"/>
      <c r="S108" s="177"/>
      <c r="T108" s="176"/>
      <c r="U108" s="166"/>
      <c r="V108" s="175"/>
      <c r="AA108" s="177"/>
      <c r="AB108" s="176"/>
      <c r="AC108" s="166"/>
      <c r="AD108" s="175"/>
      <c r="AI108" s="177"/>
      <c r="AJ108" s="176"/>
      <c r="AK108" s="166"/>
      <c r="AL108" s="175"/>
      <c r="AQ108" s="177"/>
      <c r="AR108" s="176"/>
      <c r="AS108" s="166"/>
      <c r="AT108" s="175"/>
      <c r="AY108" s="177"/>
      <c r="AZ108" s="176"/>
      <c r="BA108" s="166"/>
      <c r="BB108" s="175"/>
      <c r="BG108" s="177"/>
      <c r="BH108" s="176"/>
      <c r="BI108" s="166"/>
      <c r="BJ108" s="175"/>
      <c r="BO108" s="177"/>
      <c r="BP108" s="176"/>
      <c r="BQ108" s="166"/>
      <c r="BR108" s="175"/>
      <c r="BW108" s="177"/>
      <c r="BX108" s="176"/>
      <c r="BY108" s="166"/>
      <c r="BZ108" s="175"/>
      <c r="CE108" s="177"/>
      <c r="CF108" s="176"/>
      <c r="CG108" s="166"/>
      <c r="CH108" s="175"/>
      <c r="CM108" s="177"/>
      <c r="CN108" s="176"/>
      <c r="CO108" s="166"/>
      <c r="CP108" s="175"/>
      <c r="CU108" s="177"/>
      <c r="CV108" s="176"/>
      <c r="CW108" s="166"/>
      <c r="CX108" s="175"/>
      <c r="DC108" s="177"/>
      <c r="DD108" s="176"/>
      <c r="DE108" s="166"/>
      <c r="DF108" s="175"/>
      <c r="DK108" s="177"/>
      <c r="DL108" s="176"/>
      <c r="DM108" s="166"/>
      <c r="DN108" s="175"/>
      <c r="DS108" s="177"/>
      <c r="DT108" s="176"/>
      <c r="DU108" s="166"/>
      <c r="DV108" s="175"/>
      <c r="EA108" s="177"/>
      <c r="EB108" s="176"/>
      <c r="EC108" s="166"/>
      <c r="ED108" s="175"/>
      <c r="EI108" s="177"/>
      <c r="EJ108" s="176"/>
      <c r="EK108" s="166"/>
      <c r="EL108" s="175"/>
      <c r="EQ108" s="177"/>
      <c r="ER108" s="176"/>
      <c r="ES108" s="166"/>
      <c r="ET108" s="175"/>
      <c r="EY108" s="177"/>
      <c r="EZ108" s="176"/>
      <c r="FA108" s="166"/>
      <c r="FB108" s="175"/>
      <c r="FG108" s="177"/>
      <c r="FH108" s="176"/>
      <c r="FI108" s="166"/>
      <c r="FJ108" s="175"/>
      <c r="FO108" s="177"/>
      <c r="FP108" s="176"/>
      <c r="FQ108" s="166"/>
      <c r="FR108" s="175"/>
      <c r="FW108" s="177"/>
      <c r="FX108" s="176"/>
      <c r="FY108" s="166"/>
      <c r="FZ108" s="175"/>
      <c r="GE108" s="177"/>
      <c r="GF108" s="176"/>
      <c r="GG108" s="166"/>
      <c r="GH108" s="175"/>
      <c r="GM108" s="177"/>
      <c r="GN108" s="176"/>
      <c r="GO108" s="166"/>
      <c r="GP108" s="175"/>
      <c r="GU108" s="177"/>
      <c r="GV108" s="176"/>
      <c r="GW108" s="166"/>
      <c r="GX108" s="175"/>
      <c r="HC108" s="177"/>
      <c r="HD108" s="176"/>
      <c r="HE108" s="166"/>
      <c r="HF108" s="175"/>
      <c r="HK108" s="177"/>
      <c r="HL108" s="176"/>
      <c r="HM108" s="166"/>
      <c r="HN108" s="175"/>
      <c r="HS108" s="177"/>
      <c r="HT108" s="176"/>
      <c r="HU108" s="166"/>
      <c r="HV108" s="175"/>
      <c r="IA108" s="177"/>
      <c r="IB108" s="176"/>
      <c r="IC108" s="166"/>
      <c r="ID108" s="175"/>
      <c r="II108" s="177"/>
      <c r="IJ108" s="176"/>
      <c r="IK108" s="166"/>
      <c r="IL108" s="175"/>
    </row>
    <row r="109" spans="1:246" s="153" customFormat="1" ht="19.5" customHeight="1" thickBot="1">
      <c r="A109" s="356"/>
      <c r="B109" s="637"/>
      <c r="C109" s="637"/>
      <c r="D109" s="639"/>
      <c r="E109" s="650"/>
      <c r="F109" s="665"/>
      <c r="G109" s="661">
        <f>SUM(G85:G108)</f>
        <v>680.06000000000017</v>
      </c>
      <c r="H109" s="320"/>
      <c r="J109" s="172"/>
      <c r="K109" s="172"/>
      <c r="L109" s="171"/>
      <c r="M109" s="171"/>
      <c r="N109" s="170"/>
      <c r="R109" s="172"/>
      <c r="S109" s="172"/>
      <c r="T109" s="171"/>
      <c r="U109" s="171"/>
      <c r="V109" s="170"/>
      <c r="Z109" s="172"/>
      <c r="AA109" s="172"/>
      <c r="AB109" s="171"/>
      <c r="AC109" s="171"/>
      <c r="AD109" s="170"/>
      <c r="AH109" s="172"/>
      <c r="AI109" s="172"/>
      <c r="AJ109" s="171"/>
      <c r="AK109" s="171"/>
      <c r="AL109" s="170"/>
      <c r="AP109" s="172"/>
      <c r="AQ109" s="172"/>
      <c r="AR109" s="171"/>
      <c r="AS109" s="171"/>
      <c r="AT109" s="170"/>
      <c r="AX109" s="172"/>
      <c r="AY109" s="172"/>
      <c r="AZ109" s="171"/>
      <c r="BA109" s="171"/>
      <c r="BB109" s="170"/>
      <c r="BF109" s="172"/>
      <c r="BG109" s="172"/>
      <c r="BH109" s="171"/>
      <c r="BI109" s="171"/>
      <c r="BJ109" s="170"/>
      <c r="BN109" s="172"/>
      <c r="BO109" s="172"/>
      <c r="BP109" s="171"/>
      <c r="BQ109" s="171"/>
      <c r="BR109" s="170"/>
      <c r="BV109" s="172"/>
      <c r="BW109" s="172"/>
      <c r="BX109" s="171"/>
      <c r="BY109" s="171"/>
      <c r="BZ109" s="170"/>
      <c r="CD109" s="172"/>
      <c r="CE109" s="172"/>
      <c r="CF109" s="171"/>
      <c r="CG109" s="171"/>
      <c r="CH109" s="170"/>
      <c r="CL109" s="172"/>
      <c r="CM109" s="172"/>
      <c r="CN109" s="171"/>
      <c r="CO109" s="171"/>
      <c r="CP109" s="170"/>
      <c r="CT109" s="172"/>
      <c r="CU109" s="172"/>
      <c r="CV109" s="171"/>
      <c r="CW109" s="171"/>
      <c r="CX109" s="170"/>
      <c r="DB109" s="172"/>
      <c r="DC109" s="172"/>
      <c r="DD109" s="171"/>
      <c r="DE109" s="171"/>
      <c r="DF109" s="170"/>
      <c r="DJ109" s="172"/>
      <c r="DK109" s="172"/>
      <c r="DL109" s="171"/>
      <c r="DM109" s="171"/>
      <c r="DN109" s="170"/>
      <c r="DR109" s="172"/>
      <c r="DS109" s="172"/>
      <c r="DT109" s="171"/>
      <c r="DU109" s="171"/>
      <c r="DV109" s="170"/>
      <c r="DZ109" s="172"/>
      <c r="EA109" s="172"/>
      <c r="EB109" s="171"/>
      <c r="EC109" s="171"/>
      <c r="ED109" s="170"/>
      <c r="EH109" s="172"/>
      <c r="EI109" s="172"/>
      <c r="EJ109" s="171"/>
      <c r="EK109" s="171"/>
      <c r="EL109" s="170"/>
      <c r="EP109" s="172"/>
      <c r="EQ109" s="172"/>
      <c r="ER109" s="171"/>
      <c r="ES109" s="171"/>
      <c r="ET109" s="170"/>
      <c r="EX109" s="172"/>
      <c r="EY109" s="172"/>
      <c r="EZ109" s="171"/>
      <c r="FA109" s="171"/>
      <c r="FB109" s="170"/>
      <c r="FF109" s="172"/>
      <c r="FG109" s="172"/>
      <c r="FH109" s="171"/>
      <c r="FI109" s="171"/>
      <c r="FJ109" s="170"/>
      <c r="FN109" s="172"/>
      <c r="FO109" s="172"/>
      <c r="FP109" s="171"/>
      <c r="FQ109" s="171"/>
      <c r="FR109" s="170"/>
      <c r="FV109" s="172"/>
      <c r="FW109" s="172"/>
      <c r="FX109" s="171"/>
      <c r="FY109" s="171"/>
      <c r="FZ109" s="170"/>
      <c r="GD109" s="172"/>
      <c r="GE109" s="172"/>
      <c r="GF109" s="171"/>
      <c r="GG109" s="171"/>
      <c r="GH109" s="170"/>
      <c r="GL109" s="172"/>
      <c r="GM109" s="172"/>
      <c r="GN109" s="171"/>
      <c r="GO109" s="171"/>
      <c r="GP109" s="170"/>
      <c r="GT109" s="172"/>
      <c r="GU109" s="172"/>
      <c r="GV109" s="171"/>
      <c r="GW109" s="171"/>
      <c r="GX109" s="170"/>
      <c r="HB109" s="172"/>
      <c r="HC109" s="172"/>
      <c r="HD109" s="171"/>
      <c r="HE109" s="171"/>
      <c r="HF109" s="170"/>
      <c r="HJ109" s="172"/>
      <c r="HK109" s="172"/>
      <c r="HL109" s="171"/>
      <c r="HM109" s="171"/>
      <c r="HN109" s="170"/>
      <c r="HR109" s="172"/>
      <c r="HS109" s="172"/>
      <c r="HT109" s="171"/>
      <c r="HU109" s="171"/>
      <c r="HV109" s="170"/>
      <c r="HZ109" s="172"/>
      <c r="IA109" s="172"/>
      <c r="IB109" s="171"/>
      <c r="IC109" s="171"/>
      <c r="ID109" s="170"/>
      <c r="IH109" s="172"/>
      <c r="II109" s="172"/>
      <c r="IJ109" s="171"/>
      <c r="IK109" s="171"/>
      <c r="IL109" s="170"/>
    </row>
    <row r="110" spans="1:246" s="153" customFormat="1" ht="14.1" customHeight="1">
      <c r="A110" s="356"/>
      <c r="B110" s="637"/>
      <c r="C110" s="637"/>
      <c r="D110" s="639"/>
      <c r="E110" s="650"/>
      <c r="F110" s="665"/>
      <c r="G110" s="614"/>
      <c r="H110" s="320"/>
      <c r="J110" s="172"/>
      <c r="K110" s="172"/>
      <c r="L110" s="171"/>
      <c r="M110" s="171"/>
      <c r="N110" s="170"/>
      <c r="R110" s="172"/>
      <c r="S110" s="172"/>
      <c r="T110" s="171"/>
      <c r="U110" s="171"/>
      <c r="V110" s="170"/>
      <c r="Z110" s="172"/>
      <c r="AA110" s="172"/>
      <c r="AB110" s="171"/>
      <c r="AC110" s="171"/>
      <c r="AD110" s="170"/>
      <c r="AH110" s="172"/>
      <c r="AI110" s="172"/>
      <c r="AJ110" s="171"/>
      <c r="AK110" s="171"/>
      <c r="AL110" s="170"/>
      <c r="AP110" s="172"/>
      <c r="AQ110" s="172"/>
      <c r="AR110" s="171"/>
      <c r="AS110" s="171"/>
      <c r="AT110" s="170"/>
      <c r="AX110" s="172"/>
      <c r="AY110" s="172"/>
      <c r="AZ110" s="171"/>
      <c r="BA110" s="171"/>
      <c r="BB110" s="170"/>
      <c r="BF110" s="172"/>
      <c r="BG110" s="172"/>
      <c r="BH110" s="171"/>
      <c r="BI110" s="171"/>
      <c r="BJ110" s="170"/>
      <c r="BN110" s="172"/>
      <c r="BO110" s="172"/>
      <c r="BP110" s="171"/>
      <c r="BQ110" s="171"/>
      <c r="BR110" s="170"/>
      <c r="BV110" s="172"/>
      <c r="BW110" s="172"/>
      <c r="BX110" s="171"/>
      <c r="BY110" s="171"/>
      <c r="BZ110" s="170"/>
      <c r="CD110" s="172"/>
      <c r="CE110" s="172"/>
      <c r="CF110" s="171"/>
      <c r="CG110" s="171"/>
      <c r="CH110" s="170"/>
      <c r="CL110" s="172"/>
      <c r="CM110" s="172"/>
      <c r="CN110" s="171"/>
      <c r="CO110" s="171"/>
      <c r="CP110" s="170"/>
      <c r="CT110" s="172"/>
      <c r="CU110" s="172"/>
      <c r="CV110" s="171"/>
      <c r="CW110" s="171"/>
      <c r="CX110" s="170"/>
      <c r="DB110" s="172"/>
      <c r="DC110" s="172"/>
      <c r="DD110" s="171"/>
      <c r="DE110" s="171"/>
      <c r="DF110" s="170"/>
      <c r="DJ110" s="172"/>
      <c r="DK110" s="172"/>
      <c r="DL110" s="171"/>
      <c r="DM110" s="171"/>
      <c r="DN110" s="170"/>
      <c r="DR110" s="172"/>
      <c r="DS110" s="172"/>
      <c r="DT110" s="171"/>
      <c r="DU110" s="171"/>
      <c r="DV110" s="170"/>
      <c r="DZ110" s="172"/>
      <c r="EA110" s="172"/>
      <c r="EB110" s="171"/>
      <c r="EC110" s="171"/>
      <c r="ED110" s="170"/>
      <c r="EH110" s="172"/>
      <c r="EI110" s="172"/>
      <c r="EJ110" s="171"/>
      <c r="EK110" s="171"/>
      <c r="EL110" s="170"/>
      <c r="EP110" s="172"/>
      <c r="EQ110" s="172"/>
      <c r="ER110" s="171"/>
      <c r="ES110" s="171"/>
      <c r="ET110" s="170"/>
      <c r="EX110" s="172"/>
      <c r="EY110" s="172"/>
      <c r="EZ110" s="171"/>
      <c r="FA110" s="171"/>
      <c r="FB110" s="170"/>
      <c r="FF110" s="172"/>
      <c r="FG110" s="172"/>
      <c r="FH110" s="171"/>
      <c r="FI110" s="171"/>
      <c r="FJ110" s="170"/>
      <c r="FN110" s="172"/>
      <c r="FO110" s="172"/>
      <c r="FP110" s="171"/>
      <c r="FQ110" s="171"/>
      <c r="FR110" s="170"/>
      <c r="FV110" s="172"/>
      <c r="FW110" s="172"/>
      <c r="FX110" s="171"/>
      <c r="FY110" s="171"/>
      <c r="FZ110" s="170"/>
      <c r="GD110" s="172"/>
      <c r="GE110" s="172"/>
      <c r="GF110" s="171"/>
      <c r="GG110" s="171"/>
      <c r="GH110" s="170"/>
      <c r="GL110" s="172"/>
      <c r="GM110" s="172"/>
      <c r="GN110" s="171"/>
      <c r="GO110" s="171"/>
      <c r="GP110" s="170"/>
      <c r="GT110" s="172"/>
      <c r="GU110" s="172"/>
      <c r="GV110" s="171"/>
      <c r="GW110" s="171"/>
      <c r="GX110" s="170"/>
      <c r="HB110" s="172"/>
      <c r="HC110" s="172"/>
      <c r="HD110" s="171"/>
      <c r="HE110" s="171"/>
      <c r="HF110" s="170"/>
      <c r="HJ110" s="172"/>
      <c r="HK110" s="172"/>
      <c r="HL110" s="171"/>
      <c r="HM110" s="171"/>
      <c r="HN110" s="170"/>
      <c r="HR110" s="172"/>
      <c r="HS110" s="172"/>
      <c r="HT110" s="171"/>
      <c r="HU110" s="171"/>
      <c r="HV110" s="170"/>
      <c r="HZ110" s="172"/>
      <c r="IA110" s="172"/>
      <c r="IB110" s="171"/>
      <c r="IC110" s="171"/>
      <c r="ID110" s="170"/>
      <c r="IH110" s="172"/>
      <c r="II110" s="172"/>
      <c r="IJ110" s="171"/>
      <c r="IK110" s="171"/>
      <c r="IL110" s="170"/>
    </row>
    <row r="111" spans="1:246" s="153" customFormat="1" ht="14.1" customHeight="1" thickBot="1">
      <c r="A111" s="356"/>
      <c r="B111" s="335" t="s">
        <v>1688</v>
      </c>
      <c r="C111" s="320"/>
      <c r="D111" s="320"/>
      <c r="E111" s="320"/>
      <c r="F111" s="320"/>
      <c r="G111" s="320"/>
      <c r="H111" s="320"/>
      <c r="J111" s="172"/>
      <c r="K111" s="172"/>
      <c r="L111" s="171"/>
      <c r="M111" s="171"/>
      <c r="N111" s="170"/>
      <c r="R111" s="172"/>
      <c r="S111" s="172"/>
      <c r="T111" s="171"/>
      <c r="U111" s="171"/>
      <c r="V111" s="170"/>
      <c r="Z111" s="172"/>
      <c r="AA111" s="172"/>
      <c r="AB111" s="171"/>
      <c r="AC111" s="171"/>
      <c r="AD111" s="170"/>
      <c r="AH111" s="172"/>
      <c r="AI111" s="172"/>
      <c r="AJ111" s="171"/>
      <c r="AK111" s="171"/>
      <c r="AL111" s="170"/>
      <c r="AP111" s="172"/>
      <c r="AQ111" s="172"/>
      <c r="AR111" s="171"/>
      <c r="AS111" s="171"/>
      <c r="AT111" s="170"/>
      <c r="AX111" s="172"/>
      <c r="AY111" s="172"/>
      <c r="AZ111" s="171"/>
      <c r="BA111" s="171"/>
      <c r="BB111" s="170"/>
      <c r="BF111" s="172"/>
      <c r="BG111" s="172"/>
      <c r="BH111" s="171"/>
      <c r="BI111" s="171"/>
      <c r="BJ111" s="170"/>
      <c r="BN111" s="172"/>
      <c r="BO111" s="172"/>
      <c r="BP111" s="171"/>
      <c r="BQ111" s="171"/>
      <c r="BR111" s="170"/>
      <c r="BV111" s="172"/>
      <c r="BW111" s="172"/>
      <c r="BX111" s="171"/>
      <c r="BY111" s="171"/>
      <c r="BZ111" s="170"/>
      <c r="CD111" s="172"/>
      <c r="CE111" s="172"/>
      <c r="CF111" s="171"/>
      <c r="CG111" s="171"/>
      <c r="CH111" s="170"/>
      <c r="CL111" s="172"/>
      <c r="CM111" s="172"/>
      <c r="CN111" s="171"/>
      <c r="CO111" s="171"/>
      <c r="CP111" s="170"/>
      <c r="CT111" s="172"/>
      <c r="CU111" s="172"/>
      <c r="CV111" s="171"/>
      <c r="CW111" s="171"/>
      <c r="CX111" s="170"/>
      <c r="DB111" s="172"/>
      <c r="DC111" s="172"/>
      <c r="DD111" s="171"/>
      <c r="DE111" s="171"/>
      <c r="DF111" s="170"/>
      <c r="DJ111" s="172"/>
      <c r="DK111" s="172"/>
      <c r="DL111" s="171"/>
      <c r="DM111" s="171"/>
      <c r="DN111" s="170"/>
      <c r="DR111" s="172"/>
      <c r="DS111" s="172"/>
      <c r="DT111" s="171"/>
      <c r="DU111" s="171"/>
      <c r="DV111" s="170"/>
      <c r="DZ111" s="172"/>
      <c r="EA111" s="172"/>
      <c r="EB111" s="171"/>
      <c r="EC111" s="171"/>
      <c r="ED111" s="170"/>
      <c r="EH111" s="172"/>
      <c r="EI111" s="172"/>
      <c r="EJ111" s="171"/>
      <c r="EK111" s="171"/>
      <c r="EL111" s="170"/>
      <c r="EP111" s="172"/>
      <c r="EQ111" s="172"/>
      <c r="ER111" s="171"/>
      <c r="ES111" s="171"/>
      <c r="ET111" s="170"/>
      <c r="EX111" s="172"/>
      <c r="EY111" s="172"/>
      <c r="EZ111" s="171"/>
      <c r="FA111" s="171"/>
      <c r="FB111" s="170"/>
      <c r="FF111" s="172"/>
      <c r="FG111" s="172"/>
      <c r="FH111" s="171"/>
      <c r="FI111" s="171"/>
      <c r="FJ111" s="170"/>
      <c r="FN111" s="172"/>
      <c r="FO111" s="172"/>
      <c r="FP111" s="171"/>
      <c r="FQ111" s="171"/>
      <c r="FR111" s="170"/>
      <c r="FV111" s="172"/>
      <c r="FW111" s="172"/>
      <c r="FX111" s="171"/>
      <c r="FY111" s="171"/>
      <c r="FZ111" s="170"/>
      <c r="GD111" s="172"/>
      <c r="GE111" s="172"/>
      <c r="GF111" s="171"/>
      <c r="GG111" s="171"/>
      <c r="GH111" s="170"/>
      <c r="GL111" s="172"/>
      <c r="GM111" s="172"/>
      <c r="GN111" s="171"/>
      <c r="GO111" s="171"/>
      <c r="GP111" s="170"/>
      <c r="GT111" s="172"/>
      <c r="GU111" s="172"/>
      <c r="GV111" s="171"/>
      <c r="GW111" s="171"/>
      <c r="GX111" s="170"/>
      <c r="HB111" s="172"/>
      <c r="HC111" s="172"/>
      <c r="HD111" s="171"/>
      <c r="HE111" s="171"/>
      <c r="HF111" s="170"/>
      <c r="HJ111" s="172"/>
      <c r="HK111" s="172"/>
      <c r="HL111" s="171"/>
      <c r="HM111" s="171"/>
      <c r="HN111" s="170"/>
      <c r="HR111" s="172"/>
      <c r="HS111" s="172"/>
      <c r="HT111" s="171"/>
      <c r="HU111" s="171"/>
      <c r="HV111" s="170"/>
      <c r="HZ111" s="172"/>
      <c r="IA111" s="172"/>
      <c r="IB111" s="171"/>
      <c r="IC111" s="171"/>
      <c r="ID111" s="170"/>
      <c r="IH111" s="172"/>
      <c r="II111" s="172"/>
      <c r="IJ111" s="171"/>
      <c r="IK111" s="171"/>
      <c r="IL111" s="170"/>
    </row>
    <row r="112" spans="1:246" s="153" customFormat="1" ht="14.1" customHeight="1" thickBot="1">
      <c r="A112" s="356"/>
      <c r="B112" s="615" t="s">
        <v>28</v>
      </c>
      <c r="C112" s="616" t="s">
        <v>102</v>
      </c>
      <c r="D112" s="616" t="s">
        <v>103</v>
      </c>
      <c r="E112" s="616" t="s">
        <v>114</v>
      </c>
      <c r="F112" s="616" t="s">
        <v>32</v>
      </c>
      <c r="G112" s="617" t="s">
        <v>26</v>
      </c>
      <c r="H112" s="320"/>
      <c r="J112" s="172"/>
      <c r="K112" s="172"/>
      <c r="L112" s="171"/>
      <c r="M112" s="171"/>
      <c r="N112" s="170"/>
      <c r="R112" s="172"/>
      <c r="S112" s="172"/>
      <c r="T112" s="171"/>
      <c r="U112" s="171"/>
      <c r="V112" s="170"/>
      <c r="Z112" s="172"/>
      <c r="AA112" s="172"/>
      <c r="AB112" s="171"/>
      <c r="AC112" s="171"/>
      <c r="AD112" s="170"/>
      <c r="AH112" s="172"/>
      <c r="AI112" s="172"/>
      <c r="AJ112" s="171"/>
      <c r="AK112" s="171"/>
      <c r="AL112" s="170"/>
      <c r="AP112" s="172"/>
      <c r="AQ112" s="172"/>
      <c r="AR112" s="171"/>
      <c r="AS112" s="171"/>
      <c r="AT112" s="170"/>
      <c r="AX112" s="172"/>
      <c r="AY112" s="172"/>
      <c r="AZ112" s="171"/>
      <c r="BA112" s="171"/>
      <c r="BB112" s="170"/>
      <c r="BF112" s="172"/>
      <c r="BG112" s="172"/>
      <c r="BH112" s="171"/>
      <c r="BI112" s="171"/>
      <c r="BJ112" s="170"/>
      <c r="BN112" s="172"/>
      <c r="BO112" s="172"/>
      <c r="BP112" s="171"/>
      <c r="BQ112" s="171"/>
      <c r="BR112" s="170"/>
      <c r="BV112" s="172"/>
      <c r="BW112" s="172"/>
      <c r="BX112" s="171"/>
      <c r="BY112" s="171"/>
      <c r="BZ112" s="170"/>
      <c r="CD112" s="172"/>
      <c r="CE112" s="172"/>
      <c r="CF112" s="171"/>
      <c r="CG112" s="171"/>
      <c r="CH112" s="170"/>
      <c r="CL112" s="172"/>
      <c r="CM112" s="172"/>
      <c r="CN112" s="171"/>
      <c r="CO112" s="171"/>
      <c r="CP112" s="170"/>
      <c r="CT112" s="172"/>
      <c r="CU112" s="172"/>
      <c r="CV112" s="171"/>
      <c r="CW112" s="171"/>
      <c r="CX112" s="170"/>
      <c r="DB112" s="172"/>
      <c r="DC112" s="172"/>
      <c r="DD112" s="171"/>
      <c r="DE112" s="171"/>
      <c r="DF112" s="170"/>
      <c r="DJ112" s="172"/>
      <c r="DK112" s="172"/>
      <c r="DL112" s="171"/>
      <c r="DM112" s="171"/>
      <c r="DN112" s="170"/>
      <c r="DR112" s="172"/>
      <c r="DS112" s="172"/>
      <c r="DT112" s="171"/>
      <c r="DU112" s="171"/>
      <c r="DV112" s="170"/>
      <c r="DZ112" s="172"/>
      <c r="EA112" s="172"/>
      <c r="EB112" s="171"/>
      <c r="EC112" s="171"/>
      <c r="ED112" s="170"/>
      <c r="EH112" s="172"/>
      <c r="EI112" s="172"/>
      <c r="EJ112" s="171"/>
      <c r="EK112" s="171"/>
      <c r="EL112" s="170"/>
      <c r="EP112" s="172"/>
      <c r="EQ112" s="172"/>
      <c r="ER112" s="171"/>
      <c r="ES112" s="171"/>
      <c r="ET112" s="170"/>
      <c r="EX112" s="172"/>
      <c r="EY112" s="172"/>
      <c r="EZ112" s="171"/>
      <c r="FA112" s="171"/>
      <c r="FB112" s="170"/>
      <c r="FF112" s="172"/>
      <c r="FG112" s="172"/>
      <c r="FH112" s="171"/>
      <c r="FI112" s="171"/>
      <c r="FJ112" s="170"/>
      <c r="FN112" s="172"/>
      <c r="FO112" s="172"/>
      <c r="FP112" s="171"/>
      <c r="FQ112" s="171"/>
      <c r="FR112" s="170"/>
      <c r="FV112" s="172"/>
      <c r="FW112" s="172"/>
      <c r="FX112" s="171"/>
      <c r="FY112" s="171"/>
      <c r="FZ112" s="170"/>
      <c r="GD112" s="172"/>
      <c r="GE112" s="172"/>
      <c r="GF112" s="171"/>
      <c r="GG112" s="171"/>
      <c r="GH112" s="170"/>
      <c r="GL112" s="172"/>
      <c r="GM112" s="172"/>
      <c r="GN112" s="171"/>
      <c r="GO112" s="171"/>
      <c r="GP112" s="170"/>
      <c r="GT112" s="172"/>
      <c r="GU112" s="172"/>
      <c r="GV112" s="171"/>
      <c r="GW112" s="171"/>
      <c r="GX112" s="170"/>
      <c r="HB112" s="172"/>
      <c r="HC112" s="172"/>
      <c r="HD112" s="171"/>
      <c r="HE112" s="171"/>
      <c r="HF112" s="170"/>
      <c r="HJ112" s="172"/>
      <c r="HK112" s="172"/>
      <c r="HL112" s="171"/>
      <c r="HM112" s="171"/>
      <c r="HN112" s="170"/>
      <c r="HR112" s="172"/>
      <c r="HS112" s="172"/>
      <c r="HT112" s="171"/>
      <c r="HU112" s="171"/>
      <c r="HV112" s="170"/>
      <c r="HZ112" s="172"/>
      <c r="IA112" s="172"/>
      <c r="IB112" s="171"/>
      <c r="IC112" s="171"/>
      <c r="ID112" s="170"/>
      <c r="IH112" s="172"/>
      <c r="II112" s="172"/>
      <c r="IJ112" s="171"/>
      <c r="IK112" s="171"/>
      <c r="IL112" s="170"/>
    </row>
    <row r="113" spans="1:246" s="153" customFormat="1" ht="14.1" customHeight="1">
      <c r="A113" s="356"/>
      <c r="B113" s="595" t="str">
        <f>'Dimens areas verdes'!C684</f>
        <v>areia média</v>
      </c>
      <c r="C113" s="1042">
        <v>1</v>
      </c>
      <c r="D113" s="300">
        <v>1</v>
      </c>
      <c r="E113" s="919">
        <f>'Dimens areas verdes'!D684</f>
        <v>40</v>
      </c>
      <c r="F113" s="628">
        <f>Banco!D14</f>
        <v>120</v>
      </c>
      <c r="G113" s="629">
        <f t="shared" ref="G113:G117" si="9">ROUND(C113*D113*E113*F113,2)</f>
        <v>4800</v>
      </c>
      <c r="H113" s="320"/>
      <c r="J113" s="172"/>
      <c r="K113" s="172"/>
      <c r="L113" s="171"/>
      <c r="M113" s="171"/>
      <c r="N113" s="170"/>
      <c r="R113" s="172"/>
      <c r="S113" s="172"/>
      <c r="T113" s="171"/>
      <c r="U113" s="171"/>
      <c r="V113" s="170"/>
      <c r="Z113" s="172"/>
      <c r="AA113" s="172"/>
      <c r="AB113" s="171"/>
      <c r="AC113" s="171"/>
      <c r="AD113" s="170"/>
      <c r="AH113" s="172"/>
      <c r="AI113" s="172"/>
      <c r="AJ113" s="171"/>
      <c r="AK113" s="171"/>
      <c r="AL113" s="170"/>
      <c r="AP113" s="172"/>
      <c r="AQ113" s="172"/>
      <c r="AR113" s="171"/>
      <c r="AS113" s="171"/>
      <c r="AT113" s="170"/>
      <c r="AX113" s="172"/>
      <c r="AY113" s="172"/>
      <c r="AZ113" s="171"/>
      <c r="BA113" s="171"/>
      <c r="BB113" s="170"/>
      <c r="BF113" s="172"/>
      <c r="BG113" s="172"/>
      <c r="BH113" s="171"/>
      <c r="BI113" s="171"/>
      <c r="BJ113" s="170"/>
      <c r="BN113" s="172"/>
      <c r="BO113" s="172"/>
      <c r="BP113" s="171"/>
      <c r="BQ113" s="171"/>
      <c r="BR113" s="170"/>
      <c r="BV113" s="172"/>
      <c r="BW113" s="172"/>
      <c r="BX113" s="171"/>
      <c r="BY113" s="171"/>
      <c r="BZ113" s="170"/>
      <c r="CD113" s="172"/>
      <c r="CE113" s="172"/>
      <c r="CF113" s="171"/>
      <c r="CG113" s="171"/>
      <c r="CH113" s="170"/>
      <c r="CL113" s="172"/>
      <c r="CM113" s="172"/>
      <c r="CN113" s="171"/>
      <c r="CO113" s="171"/>
      <c r="CP113" s="170"/>
      <c r="CT113" s="172"/>
      <c r="CU113" s="172"/>
      <c r="CV113" s="171"/>
      <c r="CW113" s="171"/>
      <c r="CX113" s="170"/>
      <c r="DB113" s="172"/>
      <c r="DC113" s="172"/>
      <c r="DD113" s="171"/>
      <c r="DE113" s="171"/>
      <c r="DF113" s="170"/>
      <c r="DJ113" s="172"/>
      <c r="DK113" s="172"/>
      <c r="DL113" s="171"/>
      <c r="DM113" s="171"/>
      <c r="DN113" s="170"/>
      <c r="DR113" s="172"/>
      <c r="DS113" s="172"/>
      <c r="DT113" s="171"/>
      <c r="DU113" s="171"/>
      <c r="DV113" s="170"/>
      <c r="DZ113" s="172"/>
      <c r="EA113" s="172"/>
      <c r="EB113" s="171"/>
      <c r="EC113" s="171"/>
      <c r="ED113" s="170"/>
      <c r="EH113" s="172"/>
      <c r="EI113" s="172"/>
      <c r="EJ113" s="171"/>
      <c r="EK113" s="171"/>
      <c r="EL113" s="170"/>
      <c r="EP113" s="172"/>
      <c r="EQ113" s="172"/>
      <c r="ER113" s="171"/>
      <c r="ES113" s="171"/>
      <c r="ET113" s="170"/>
      <c r="EX113" s="172"/>
      <c r="EY113" s="172"/>
      <c r="EZ113" s="171"/>
      <c r="FA113" s="171"/>
      <c r="FB113" s="170"/>
      <c r="FF113" s="172"/>
      <c r="FG113" s="172"/>
      <c r="FH113" s="171"/>
      <c r="FI113" s="171"/>
      <c r="FJ113" s="170"/>
      <c r="FN113" s="172"/>
      <c r="FO113" s="172"/>
      <c r="FP113" s="171"/>
      <c r="FQ113" s="171"/>
      <c r="FR113" s="170"/>
      <c r="FV113" s="172"/>
      <c r="FW113" s="172"/>
      <c r="FX113" s="171"/>
      <c r="FY113" s="171"/>
      <c r="FZ113" s="170"/>
      <c r="GD113" s="172"/>
      <c r="GE113" s="172"/>
      <c r="GF113" s="171"/>
      <c r="GG113" s="171"/>
      <c r="GH113" s="170"/>
      <c r="GL113" s="172"/>
      <c r="GM113" s="172"/>
      <c r="GN113" s="171"/>
      <c r="GO113" s="171"/>
      <c r="GP113" s="170"/>
      <c r="GT113" s="172"/>
      <c r="GU113" s="172"/>
      <c r="GV113" s="171"/>
      <c r="GW113" s="171"/>
      <c r="GX113" s="170"/>
      <c r="HB113" s="172"/>
      <c r="HC113" s="172"/>
      <c r="HD113" s="171"/>
      <c r="HE113" s="171"/>
      <c r="HF113" s="170"/>
      <c r="HJ113" s="172"/>
      <c r="HK113" s="172"/>
      <c r="HL113" s="171"/>
      <c r="HM113" s="171"/>
      <c r="HN113" s="170"/>
      <c r="HR113" s="172"/>
      <c r="HS113" s="172"/>
      <c r="HT113" s="171"/>
      <c r="HU113" s="171"/>
      <c r="HV113" s="170"/>
      <c r="HZ113" s="172"/>
      <c r="IA113" s="172"/>
      <c r="IB113" s="171"/>
      <c r="IC113" s="171"/>
      <c r="ID113" s="170"/>
      <c r="IH113" s="172"/>
      <c r="II113" s="172"/>
      <c r="IJ113" s="171"/>
      <c r="IK113" s="171"/>
      <c r="IL113" s="170"/>
    </row>
    <row r="114" spans="1:246" s="153" customFormat="1" ht="14.1" customHeight="1">
      <c r="A114" s="356"/>
      <c r="B114" s="599" t="str">
        <f>'Dimens areas verdes'!C685</f>
        <v>cimento</v>
      </c>
      <c r="C114" s="939">
        <v>1</v>
      </c>
      <c r="D114" s="215">
        <v>1</v>
      </c>
      <c r="E114" s="618">
        <f>'Dimens areas verdes'!D685</f>
        <v>200</v>
      </c>
      <c r="F114" s="297">
        <f>Banco!D27</f>
        <v>26.9</v>
      </c>
      <c r="G114" s="656">
        <f t="shared" si="9"/>
        <v>5380</v>
      </c>
      <c r="H114" s="320"/>
      <c r="J114" s="172"/>
      <c r="K114" s="172"/>
      <c r="L114" s="171"/>
      <c r="M114" s="171"/>
      <c r="N114" s="170"/>
      <c r="R114" s="172"/>
      <c r="S114" s="172"/>
      <c r="T114" s="171"/>
      <c r="U114" s="171"/>
      <c r="V114" s="170"/>
      <c r="Z114" s="172"/>
      <c r="AA114" s="172"/>
      <c r="AB114" s="171"/>
      <c r="AC114" s="171"/>
      <c r="AD114" s="170"/>
      <c r="AH114" s="172"/>
      <c r="AI114" s="172"/>
      <c r="AJ114" s="171"/>
      <c r="AK114" s="171"/>
      <c r="AL114" s="170"/>
      <c r="AP114" s="172"/>
      <c r="AQ114" s="172"/>
      <c r="AR114" s="171"/>
      <c r="AS114" s="171"/>
      <c r="AT114" s="170"/>
      <c r="AX114" s="172"/>
      <c r="AY114" s="172"/>
      <c r="AZ114" s="171"/>
      <c r="BA114" s="171"/>
      <c r="BB114" s="170"/>
      <c r="BF114" s="172"/>
      <c r="BG114" s="172"/>
      <c r="BH114" s="171"/>
      <c r="BI114" s="171"/>
      <c r="BJ114" s="170"/>
      <c r="BN114" s="172"/>
      <c r="BO114" s="172"/>
      <c r="BP114" s="171"/>
      <c r="BQ114" s="171"/>
      <c r="BR114" s="170"/>
      <c r="BV114" s="172"/>
      <c r="BW114" s="172"/>
      <c r="BX114" s="171"/>
      <c r="BY114" s="171"/>
      <c r="BZ114" s="170"/>
      <c r="CD114" s="172"/>
      <c r="CE114" s="172"/>
      <c r="CF114" s="171"/>
      <c r="CG114" s="171"/>
      <c r="CH114" s="170"/>
      <c r="CL114" s="172"/>
      <c r="CM114" s="172"/>
      <c r="CN114" s="171"/>
      <c r="CO114" s="171"/>
      <c r="CP114" s="170"/>
      <c r="CT114" s="172"/>
      <c r="CU114" s="172"/>
      <c r="CV114" s="171"/>
      <c r="CW114" s="171"/>
      <c r="CX114" s="170"/>
      <c r="DB114" s="172"/>
      <c r="DC114" s="172"/>
      <c r="DD114" s="171"/>
      <c r="DE114" s="171"/>
      <c r="DF114" s="170"/>
      <c r="DJ114" s="172"/>
      <c r="DK114" s="172"/>
      <c r="DL114" s="171"/>
      <c r="DM114" s="171"/>
      <c r="DN114" s="170"/>
      <c r="DR114" s="172"/>
      <c r="DS114" s="172"/>
      <c r="DT114" s="171"/>
      <c r="DU114" s="171"/>
      <c r="DV114" s="170"/>
      <c r="DZ114" s="172"/>
      <c r="EA114" s="172"/>
      <c r="EB114" s="171"/>
      <c r="EC114" s="171"/>
      <c r="ED114" s="170"/>
      <c r="EH114" s="172"/>
      <c r="EI114" s="172"/>
      <c r="EJ114" s="171"/>
      <c r="EK114" s="171"/>
      <c r="EL114" s="170"/>
      <c r="EP114" s="172"/>
      <c r="EQ114" s="172"/>
      <c r="ER114" s="171"/>
      <c r="ES114" s="171"/>
      <c r="ET114" s="170"/>
      <c r="EX114" s="172"/>
      <c r="EY114" s="172"/>
      <c r="EZ114" s="171"/>
      <c r="FA114" s="171"/>
      <c r="FB114" s="170"/>
      <c r="FF114" s="172"/>
      <c r="FG114" s="172"/>
      <c r="FH114" s="171"/>
      <c r="FI114" s="171"/>
      <c r="FJ114" s="170"/>
      <c r="FN114" s="172"/>
      <c r="FO114" s="172"/>
      <c r="FP114" s="171"/>
      <c r="FQ114" s="171"/>
      <c r="FR114" s="170"/>
      <c r="FV114" s="172"/>
      <c r="FW114" s="172"/>
      <c r="FX114" s="171"/>
      <c r="FY114" s="171"/>
      <c r="FZ114" s="170"/>
      <c r="GD114" s="172"/>
      <c r="GE114" s="172"/>
      <c r="GF114" s="171"/>
      <c r="GG114" s="171"/>
      <c r="GH114" s="170"/>
      <c r="GL114" s="172"/>
      <c r="GM114" s="172"/>
      <c r="GN114" s="171"/>
      <c r="GO114" s="171"/>
      <c r="GP114" s="170"/>
      <c r="GT114" s="172"/>
      <c r="GU114" s="172"/>
      <c r="GV114" s="171"/>
      <c r="GW114" s="171"/>
      <c r="GX114" s="170"/>
      <c r="HB114" s="172"/>
      <c r="HC114" s="172"/>
      <c r="HD114" s="171"/>
      <c r="HE114" s="171"/>
      <c r="HF114" s="170"/>
      <c r="HJ114" s="172"/>
      <c r="HK114" s="172"/>
      <c r="HL114" s="171"/>
      <c r="HM114" s="171"/>
      <c r="HN114" s="170"/>
      <c r="HR114" s="172"/>
      <c r="HS114" s="172"/>
      <c r="HT114" s="171"/>
      <c r="HU114" s="171"/>
      <c r="HV114" s="170"/>
      <c r="HZ114" s="172"/>
      <c r="IA114" s="172"/>
      <c r="IB114" s="171"/>
      <c r="IC114" s="171"/>
      <c r="ID114" s="170"/>
      <c r="IH114" s="172"/>
      <c r="II114" s="172"/>
      <c r="IJ114" s="171"/>
      <c r="IK114" s="171"/>
      <c r="IL114" s="170"/>
    </row>
    <row r="115" spans="1:246" s="153" customFormat="1" ht="14.1" customHeight="1">
      <c r="A115" s="356"/>
      <c r="B115" s="599" t="str">
        <f>'Dimens areas verdes'!C686</f>
        <v>brita zero</v>
      </c>
      <c r="C115" s="939">
        <v>1</v>
      </c>
      <c r="D115" s="215">
        <v>1</v>
      </c>
      <c r="E115" s="618">
        <f>'Dimens areas verdes'!D686</f>
        <v>2</v>
      </c>
      <c r="F115" s="297">
        <f>Banco!D18</f>
        <v>125</v>
      </c>
      <c r="G115" s="656">
        <f t="shared" si="9"/>
        <v>250</v>
      </c>
      <c r="H115" s="320"/>
      <c r="J115" s="172"/>
      <c r="K115" s="172"/>
      <c r="L115" s="171"/>
      <c r="M115" s="171"/>
      <c r="N115" s="170"/>
      <c r="R115" s="172"/>
      <c r="S115" s="172"/>
      <c r="T115" s="171"/>
      <c r="U115" s="171"/>
      <c r="V115" s="170"/>
      <c r="Z115" s="172"/>
      <c r="AA115" s="172"/>
      <c r="AB115" s="171"/>
      <c r="AC115" s="171"/>
      <c r="AD115" s="170"/>
      <c r="AH115" s="172"/>
      <c r="AI115" s="172"/>
      <c r="AJ115" s="171"/>
      <c r="AK115" s="171"/>
      <c r="AL115" s="170"/>
      <c r="AP115" s="172"/>
      <c r="AQ115" s="172"/>
      <c r="AR115" s="171"/>
      <c r="AS115" s="171"/>
      <c r="AT115" s="170"/>
      <c r="AX115" s="172"/>
      <c r="AY115" s="172"/>
      <c r="AZ115" s="171"/>
      <c r="BA115" s="171"/>
      <c r="BB115" s="170"/>
      <c r="BF115" s="172"/>
      <c r="BG115" s="172"/>
      <c r="BH115" s="171"/>
      <c r="BI115" s="171"/>
      <c r="BJ115" s="170"/>
      <c r="BN115" s="172"/>
      <c r="BO115" s="172"/>
      <c r="BP115" s="171"/>
      <c r="BQ115" s="171"/>
      <c r="BR115" s="170"/>
      <c r="BV115" s="172"/>
      <c r="BW115" s="172"/>
      <c r="BX115" s="171"/>
      <c r="BY115" s="171"/>
      <c r="BZ115" s="170"/>
      <c r="CD115" s="172"/>
      <c r="CE115" s="172"/>
      <c r="CF115" s="171"/>
      <c r="CG115" s="171"/>
      <c r="CH115" s="170"/>
      <c r="CL115" s="172"/>
      <c r="CM115" s="172"/>
      <c r="CN115" s="171"/>
      <c r="CO115" s="171"/>
      <c r="CP115" s="170"/>
      <c r="CT115" s="172"/>
      <c r="CU115" s="172"/>
      <c r="CV115" s="171"/>
      <c r="CW115" s="171"/>
      <c r="CX115" s="170"/>
      <c r="DB115" s="172"/>
      <c r="DC115" s="172"/>
      <c r="DD115" s="171"/>
      <c r="DE115" s="171"/>
      <c r="DF115" s="170"/>
      <c r="DJ115" s="172"/>
      <c r="DK115" s="172"/>
      <c r="DL115" s="171"/>
      <c r="DM115" s="171"/>
      <c r="DN115" s="170"/>
      <c r="DR115" s="172"/>
      <c r="DS115" s="172"/>
      <c r="DT115" s="171"/>
      <c r="DU115" s="171"/>
      <c r="DV115" s="170"/>
      <c r="DZ115" s="172"/>
      <c r="EA115" s="172"/>
      <c r="EB115" s="171"/>
      <c r="EC115" s="171"/>
      <c r="ED115" s="170"/>
      <c r="EH115" s="172"/>
      <c r="EI115" s="172"/>
      <c r="EJ115" s="171"/>
      <c r="EK115" s="171"/>
      <c r="EL115" s="170"/>
      <c r="EP115" s="172"/>
      <c r="EQ115" s="172"/>
      <c r="ER115" s="171"/>
      <c r="ES115" s="171"/>
      <c r="ET115" s="170"/>
      <c r="EX115" s="172"/>
      <c r="EY115" s="172"/>
      <c r="EZ115" s="171"/>
      <c r="FA115" s="171"/>
      <c r="FB115" s="170"/>
      <c r="FF115" s="172"/>
      <c r="FG115" s="172"/>
      <c r="FH115" s="171"/>
      <c r="FI115" s="171"/>
      <c r="FJ115" s="170"/>
      <c r="FN115" s="172"/>
      <c r="FO115" s="172"/>
      <c r="FP115" s="171"/>
      <c r="FQ115" s="171"/>
      <c r="FR115" s="170"/>
      <c r="FV115" s="172"/>
      <c r="FW115" s="172"/>
      <c r="FX115" s="171"/>
      <c r="FY115" s="171"/>
      <c r="FZ115" s="170"/>
      <c r="GD115" s="172"/>
      <c r="GE115" s="172"/>
      <c r="GF115" s="171"/>
      <c r="GG115" s="171"/>
      <c r="GH115" s="170"/>
      <c r="GL115" s="172"/>
      <c r="GM115" s="172"/>
      <c r="GN115" s="171"/>
      <c r="GO115" s="171"/>
      <c r="GP115" s="170"/>
      <c r="GT115" s="172"/>
      <c r="GU115" s="172"/>
      <c r="GV115" s="171"/>
      <c r="GW115" s="171"/>
      <c r="GX115" s="170"/>
      <c r="HB115" s="172"/>
      <c r="HC115" s="172"/>
      <c r="HD115" s="171"/>
      <c r="HE115" s="171"/>
      <c r="HF115" s="170"/>
      <c r="HJ115" s="172"/>
      <c r="HK115" s="172"/>
      <c r="HL115" s="171"/>
      <c r="HM115" s="171"/>
      <c r="HN115" s="170"/>
      <c r="HR115" s="172"/>
      <c r="HS115" s="172"/>
      <c r="HT115" s="171"/>
      <c r="HU115" s="171"/>
      <c r="HV115" s="170"/>
      <c r="HZ115" s="172"/>
      <c r="IA115" s="172"/>
      <c r="IB115" s="171"/>
      <c r="IC115" s="171"/>
      <c r="ID115" s="170"/>
      <c r="IH115" s="172"/>
      <c r="II115" s="172"/>
      <c r="IJ115" s="171"/>
      <c r="IK115" s="171"/>
      <c r="IL115" s="170"/>
    </row>
    <row r="116" spans="1:246" s="153" customFormat="1" ht="14.1" customHeight="1">
      <c r="A116" s="356"/>
      <c r="B116" s="599" t="str">
        <f>'Dimens areas verdes'!C687</f>
        <v>ladrilho hidráulico</v>
      </c>
      <c r="C116" s="939">
        <v>1</v>
      </c>
      <c r="D116" s="215">
        <v>1</v>
      </c>
      <c r="E116" s="618">
        <f>'Dimens areas verdes'!D687</f>
        <v>400</v>
      </c>
      <c r="F116" s="297">
        <f>Banco!D50</f>
        <v>2.5</v>
      </c>
      <c r="G116" s="656">
        <f t="shared" si="9"/>
        <v>1000</v>
      </c>
      <c r="H116" s="320"/>
      <c r="J116" s="172"/>
      <c r="K116" s="172"/>
      <c r="L116" s="171"/>
      <c r="M116" s="171"/>
      <c r="N116" s="170"/>
      <c r="R116" s="172"/>
      <c r="S116" s="172"/>
      <c r="T116" s="171"/>
      <c r="U116" s="171"/>
      <c r="V116" s="170"/>
      <c r="Z116" s="172"/>
      <c r="AA116" s="172"/>
      <c r="AB116" s="171"/>
      <c r="AC116" s="171"/>
      <c r="AD116" s="170"/>
      <c r="AH116" s="172"/>
      <c r="AI116" s="172"/>
      <c r="AJ116" s="171"/>
      <c r="AK116" s="171"/>
      <c r="AL116" s="170"/>
      <c r="AP116" s="172"/>
      <c r="AQ116" s="172"/>
      <c r="AR116" s="171"/>
      <c r="AS116" s="171"/>
      <c r="AT116" s="170"/>
      <c r="AX116" s="172"/>
      <c r="AY116" s="172"/>
      <c r="AZ116" s="171"/>
      <c r="BA116" s="171"/>
      <c r="BB116" s="170"/>
      <c r="BF116" s="172"/>
      <c r="BG116" s="172"/>
      <c r="BH116" s="171"/>
      <c r="BI116" s="171"/>
      <c r="BJ116" s="170"/>
      <c r="BN116" s="172"/>
      <c r="BO116" s="172"/>
      <c r="BP116" s="171"/>
      <c r="BQ116" s="171"/>
      <c r="BR116" s="170"/>
      <c r="BV116" s="172"/>
      <c r="BW116" s="172"/>
      <c r="BX116" s="171"/>
      <c r="BY116" s="171"/>
      <c r="BZ116" s="170"/>
      <c r="CD116" s="172"/>
      <c r="CE116" s="172"/>
      <c r="CF116" s="171"/>
      <c r="CG116" s="171"/>
      <c r="CH116" s="170"/>
      <c r="CL116" s="172"/>
      <c r="CM116" s="172"/>
      <c r="CN116" s="171"/>
      <c r="CO116" s="171"/>
      <c r="CP116" s="170"/>
      <c r="CT116" s="172"/>
      <c r="CU116" s="172"/>
      <c r="CV116" s="171"/>
      <c r="CW116" s="171"/>
      <c r="CX116" s="170"/>
      <c r="DB116" s="172"/>
      <c r="DC116" s="172"/>
      <c r="DD116" s="171"/>
      <c r="DE116" s="171"/>
      <c r="DF116" s="170"/>
      <c r="DJ116" s="172"/>
      <c r="DK116" s="172"/>
      <c r="DL116" s="171"/>
      <c r="DM116" s="171"/>
      <c r="DN116" s="170"/>
      <c r="DR116" s="172"/>
      <c r="DS116" s="172"/>
      <c r="DT116" s="171"/>
      <c r="DU116" s="171"/>
      <c r="DV116" s="170"/>
      <c r="DZ116" s="172"/>
      <c r="EA116" s="172"/>
      <c r="EB116" s="171"/>
      <c r="EC116" s="171"/>
      <c r="ED116" s="170"/>
      <c r="EH116" s="172"/>
      <c r="EI116" s="172"/>
      <c r="EJ116" s="171"/>
      <c r="EK116" s="171"/>
      <c r="EL116" s="170"/>
      <c r="EP116" s="172"/>
      <c r="EQ116" s="172"/>
      <c r="ER116" s="171"/>
      <c r="ES116" s="171"/>
      <c r="ET116" s="170"/>
      <c r="EX116" s="172"/>
      <c r="EY116" s="172"/>
      <c r="EZ116" s="171"/>
      <c r="FA116" s="171"/>
      <c r="FB116" s="170"/>
      <c r="FF116" s="172"/>
      <c r="FG116" s="172"/>
      <c r="FH116" s="171"/>
      <c r="FI116" s="171"/>
      <c r="FJ116" s="170"/>
      <c r="FN116" s="172"/>
      <c r="FO116" s="172"/>
      <c r="FP116" s="171"/>
      <c r="FQ116" s="171"/>
      <c r="FR116" s="170"/>
      <c r="FV116" s="172"/>
      <c r="FW116" s="172"/>
      <c r="FX116" s="171"/>
      <c r="FY116" s="171"/>
      <c r="FZ116" s="170"/>
      <c r="GD116" s="172"/>
      <c r="GE116" s="172"/>
      <c r="GF116" s="171"/>
      <c r="GG116" s="171"/>
      <c r="GH116" s="170"/>
      <c r="GL116" s="172"/>
      <c r="GM116" s="172"/>
      <c r="GN116" s="171"/>
      <c r="GO116" s="171"/>
      <c r="GP116" s="170"/>
      <c r="GT116" s="172"/>
      <c r="GU116" s="172"/>
      <c r="GV116" s="171"/>
      <c r="GW116" s="171"/>
      <c r="GX116" s="170"/>
      <c r="HB116" s="172"/>
      <c r="HC116" s="172"/>
      <c r="HD116" s="171"/>
      <c r="HE116" s="171"/>
      <c r="HF116" s="170"/>
      <c r="HJ116" s="172"/>
      <c r="HK116" s="172"/>
      <c r="HL116" s="171"/>
      <c r="HM116" s="171"/>
      <c r="HN116" s="170"/>
      <c r="HR116" s="172"/>
      <c r="HS116" s="172"/>
      <c r="HT116" s="171"/>
      <c r="HU116" s="171"/>
      <c r="HV116" s="170"/>
      <c r="HZ116" s="172"/>
      <c r="IA116" s="172"/>
      <c r="IB116" s="171"/>
      <c r="IC116" s="171"/>
      <c r="ID116" s="170"/>
      <c r="IH116" s="172"/>
      <c r="II116" s="172"/>
      <c r="IJ116" s="171"/>
      <c r="IK116" s="171"/>
      <c r="IL116" s="170"/>
    </row>
    <row r="117" spans="1:246" s="153" customFormat="1" ht="14.1" customHeight="1" thickBot="1">
      <c r="A117" s="356"/>
      <c r="B117" s="673" t="str">
        <f>'Dimens areas verdes'!C688</f>
        <v>meio fio</v>
      </c>
      <c r="C117" s="920">
        <v>1</v>
      </c>
      <c r="D117" s="301">
        <v>1</v>
      </c>
      <c r="E117" s="921">
        <f>'Dimens areas verdes'!D688</f>
        <v>8</v>
      </c>
      <c r="F117" s="883">
        <f>Banco!D58</f>
        <v>16.899999999999999</v>
      </c>
      <c r="G117" s="882">
        <f t="shared" si="9"/>
        <v>135.19999999999999</v>
      </c>
      <c r="H117" s="320"/>
      <c r="J117" s="172"/>
      <c r="K117" s="172"/>
      <c r="L117" s="171"/>
      <c r="M117" s="171"/>
      <c r="N117" s="170"/>
      <c r="R117" s="172"/>
      <c r="S117" s="172"/>
      <c r="T117" s="171"/>
      <c r="U117" s="171"/>
      <c r="V117" s="170"/>
      <c r="Z117" s="172"/>
      <c r="AA117" s="172"/>
      <c r="AB117" s="171"/>
      <c r="AC117" s="171"/>
      <c r="AD117" s="170"/>
      <c r="AH117" s="172"/>
      <c r="AI117" s="172"/>
      <c r="AJ117" s="171"/>
      <c r="AK117" s="171"/>
      <c r="AL117" s="170"/>
      <c r="AP117" s="172"/>
      <c r="AQ117" s="172"/>
      <c r="AR117" s="171"/>
      <c r="AS117" s="171"/>
      <c r="AT117" s="170"/>
      <c r="AX117" s="172"/>
      <c r="AY117" s="172"/>
      <c r="AZ117" s="171"/>
      <c r="BA117" s="171"/>
      <c r="BB117" s="170"/>
      <c r="BF117" s="172"/>
      <c r="BG117" s="172"/>
      <c r="BH117" s="171"/>
      <c r="BI117" s="171"/>
      <c r="BJ117" s="170"/>
      <c r="BN117" s="172"/>
      <c r="BO117" s="172"/>
      <c r="BP117" s="171"/>
      <c r="BQ117" s="171"/>
      <c r="BR117" s="170"/>
      <c r="BV117" s="172"/>
      <c r="BW117" s="172"/>
      <c r="BX117" s="171"/>
      <c r="BY117" s="171"/>
      <c r="BZ117" s="170"/>
      <c r="CD117" s="172"/>
      <c r="CE117" s="172"/>
      <c r="CF117" s="171"/>
      <c r="CG117" s="171"/>
      <c r="CH117" s="170"/>
      <c r="CL117" s="172"/>
      <c r="CM117" s="172"/>
      <c r="CN117" s="171"/>
      <c r="CO117" s="171"/>
      <c r="CP117" s="170"/>
      <c r="CT117" s="172"/>
      <c r="CU117" s="172"/>
      <c r="CV117" s="171"/>
      <c r="CW117" s="171"/>
      <c r="CX117" s="170"/>
      <c r="DB117" s="172"/>
      <c r="DC117" s="172"/>
      <c r="DD117" s="171"/>
      <c r="DE117" s="171"/>
      <c r="DF117" s="170"/>
      <c r="DJ117" s="172"/>
      <c r="DK117" s="172"/>
      <c r="DL117" s="171"/>
      <c r="DM117" s="171"/>
      <c r="DN117" s="170"/>
      <c r="DR117" s="172"/>
      <c r="DS117" s="172"/>
      <c r="DT117" s="171"/>
      <c r="DU117" s="171"/>
      <c r="DV117" s="170"/>
      <c r="DZ117" s="172"/>
      <c r="EA117" s="172"/>
      <c r="EB117" s="171"/>
      <c r="EC117" s="171"/>
      <c r="ED117" s="170"/>
      <c r="EH117" s="172"/>
      <c r="EI117" s="172"/>
      <c r="EJ117" s="171"/>
      <c r="EK117" s="171"/>
      <c r="EL117" s="170"/>
      <c r="EP117" s="172"/>
      <c r="EQ117" s="172"/>
      <c r="ER117" s="171"/>
      <c r="ES117" s="171"/>
      <c r="ET117" s="170"/>
      <c r="EX117" s="172"/>
      <c r="EY117" s="172"/>
      <c r="EZ117" s="171"/>
      <c r="FA117" s="171"/>
      <c r="FB117" s="170"/>
      <c r="FF117" s="172"/>
      <c r="FG117" s="172"/>
      <c r="FH117" s="171"/>
      <c r="FI117" s="171"/>
      <c r="FJ117" s="170"/>
      <c r="FN117" s="172"/>
      <c r="FO117" s="172"/>
      <c r="FP117" s="171"/>
      <c r="FQ117" s="171"/>
      <c r="FR117" s="170"/>
      <c r="FV117" s="172"/>
      <c r="FW117" s="172"/>
      <c r="FX117" s="171"/>
      <c r="FY117" s="171"/>
      <c r="FZ117" s="170"/>
      <c r="GD117" s="172"/>
      <c r="GE117" s="172"/>
      <c r="GF117" s="171"/>
      <c r="GG117" s="171"/>
      <c r="GH117" s="170"/>
      <c r="GL117" s="172"/>
      <c r="GM117" s="172"/>
      <c r="GN117" s="171"/>
      <c r="GO117" s="171"/>
      <c r="GP117" s="170"/>
      <c r="GT117" s="172"/>
      <c r="GU117" s="172"/>
      <c r="GV117" s="171"/>
      <c r="GW117" s="171"/>
      <c r="GX117" s="170"/>
      <c r="HB117" s="172"/>
      <c r="HC117" s="172"/>
      <c r="HD117" s="171"/>
      <c r="HE117" s="171"/>
      <c r="HF117" s="170"/>
      <c r="HJ117" s="172"/>
      <c r="HK117" s="172"/>
      <c r="HL117" s="171"/>
      <c r="HM117" s="171"/>
      <c r="HN117" s="170"/>
      <c r="HR117" s="172"/>
      <c r="HS117" s="172"/>
      <c r="HT117" s="171"/>
      <c r="HU117" s="171"/>
      <c r="HV117" s="170"/>
      <c r="HZ117" s="172"/>
      <c r="IA117" s="172"/>
      <c r="IB117" s="171"/>
      <c r="IC117" s="171"/>
      <c r="ID117" s="170"/>
      <c r="IH117" s="172"/>
      <c r="II117" s="172"/>
      <c r="IJ117" s="171"/>
      <c r="IK117" s="171"/>
      <c r="IL117" s="170"/>
    </row>
    <row r="118" spans="1:246" s="153" customFormat="1" ht="14.1" customHeight="1" thickBot="1">
      <c r="A118" s="356"/>
      <c r="B118" s="637"/>
      <c r="C118" s="637"/>
      <c r="D118" s="639"/>
      <c r="E118" s="650"/>
      <c r="F118" s="665"/>
      <c r="G118" s="649">
        <f>SUM(G113:G117)</f>
        <v>11565.2</v>
      </c>
      <c r="H118" s="320"/>
      <c r="J118" s="172"/>
      <c r="K118" s="172"/>
      <c r="L118" s="171"/>
      <c r="M118" s="171"/>
      <c r="N118" s="170"/>
      <c r="R118" s="172"/>
      <c r="S118" s="172"/>
      <c r="T118" s="171"/>
      <c r="U118" s="171"/>
      <c r="V118" s="170"/>
      <c r="Z118" s="172"/>
      <c r="AA118" s="172"/>
      <c r="AB118" s="171"/>
      <c r="AC118" s="171"/>
      <c r="AD118" s="170"/>
      <c r="AH118" s="172"/>
      <c r="AI118" s="172"/>
      <c r="AJ118" s="171"/>
      <c r="AK118" s="171"/>
      <c r="AL118" s="170"/>
      <c r="AP118" s="172"/>
      <c r="AQ118" s="172"/>
      <c r="AR118" s="171"/>
      <c r="AS118" s="171"/>
      <c r="AT118" s="170"/>
      <c r="AX118" s="172"/>
      <c r="AY118" s="172"/>
      <c r="AZ118" s="171"/>
      <c r="BA118" s="171"/>
      <c r="BB118" s="170"/>
      <c r="BF118" s="172"/>
      <c r="BG118" s="172"/>
      <c r="BH118" s="171"/>
      <c r="BI118" s="171"/>
      <c r="BJ118" s="170"/>
      <c r="BN118" s="172"/>
      <c r="BO118" s="172"/>
      <c r="BP118" s="171"/>
      <c r="BQ118" s="171"/>
      <c r="BR118" s="170"/>
      <c r="BV118" s="172"/>
      <c r="BW118" s="172"/>
      <c r="BX118" s="171"/>
      <c r="BY118" s="171"/>
      <c r="BZ118" s="170"/>
      <c r="CD118" s="172"/>
      <c r="CE118" s="172"/>
      <c r="CF118" s="171"/>
      <c r="CG118" s="171"/>
      <c r="CH118" s="170"/>
      <c r="CL118" s="172"/>
      <c r="CM118" s="172"/>
      <c r="CN118" s="171"/>
      <c r="CO118" s="171"/>
      <c r="CP118" s="170"/>
      <c r="CT118" s="172"/>
      <c r="CU118" s="172"/>
      <c r="CV118" s="171"/>
      <c r="CW118" s="171"/>
      <c r="CX118" s="170"/>
      <c r="DB118" s="172"/>
      <c r="DC118" s="172"/>
      <c r="DD118" s="171"/>
      <c r="DE118" s="171"/>
      <c r="DF118" s="170"/>
      <c r="DJ118" s="172"/>
      <c r="DK118" s="172"/>
      <c r="DL118" s="171"/>
      <c r="DM118" s="171"/>
      <c r="DN118" s="170"/>
      <c r="DR118" s="172"/>
      <c r="DS118" s="172"/>
      <c r="DT118" s="171"/>
      <c r="DU118" s="171"/>
      <c r="DV118" s="170"/>
      <c r="DZ118" s="172"/>
      <c r="EA118" s="172"/>
      <c r="EB118" s="171"/>
      <c r="EC118" s="171"/>
      <c r="ED118" s="170"/>
      <c r="EH118" s="172"/>
      <c r="EI118" s="172"/>
      <c r="EJ118" s="171"/>
      <c r="EK118" s="171"/>
      <c r="EL118" s="170"/>
      <c r="EP118" s="172"/>
      <c r="EQ118" s="172"/>
      <c r="ER118" s="171"/>
      <c r="ES118" s="171"/>
      <c r="ET118" s="170"/>
      <c r="EX118" s="172"/>
      <c r="EY118" s="172"/>
      <c r="EZ118" s="171"/>
      <c r="FA118" s="171"/>
      <c r="FB118" s="170"/>
      <c r="FF118" s="172"/>
      <c r="FG118" s="172"/>
      <c r="FH118" s="171"/>
      <c r="FI118" s="171"/>
      <c r="FJ118" s="170"/>
      <c r="FN118" s="172"/>
      <c r="FO118" s="172"/>
      <c r="FP118" s="171"/>
      <c r="FQ118" s="171"/>
      <c r="FR118" s="170"/>
      <c r="FV118" s="172"/>
      <c r="FW118" s="172"/>
      <c r="FX118" s="171"/>
      <c r="FY118" s="171"/>
      <c r="FZ118" s="170"/>
      <c r="GD118" s="172"/>
      <c r="GE118" s="172"/>
      <c r="GF118" s="171"/>
      <c r="GG118" s="171"/>
      <c r="GH118" s="170"/>
      <c r="GL118" s="172"/>
      <c r="GM118" s="172"/>
      <c r="GN118" s="171"/>
      <c r="GO118" s="171"/>
      <c r="GP118" s="170"/>
      <c r="GT118" s="172"/>
      <c r="GU118" s="172"/>
      <c r="GV118" s="171"/>
      <c r="GW118" s="171"/>
      <c r="GX118" s="170"/>
      <c r="HB118" s="172"/>
      <c r="HC118" s="172"/>
      <c r="HD118" s="171"/>
      <c r="HE118" s="171"/>
      <c r="HF118" s="170"/>
      <c r="HJ118" s="172"/>
      <c r="HK118" s="172"/>
      <c r="HL118" s="171"/>
      <c r="HM118" s="171"/>
      <c r="HN118" s="170"/>
      <c r="HR118" s="172"/>
      <c r="HS118" s="172"/>
      <c r="HT118" s="171"/>
      <c r="HU118" s="171"/>
      <c r="HV118" s="170"/>
      <c r="HZ118" s="172"/>
      <c r="IA118" s="172"/>
      <c r="IB118" s="171"/>
      <c r="IC118" s="171"/>
      <c r="ID118" s="170"/>
      <c r="IH118" s="172"/>
      <c r="II118" s="172"/>
      <c r="IJ118" s="171"/>
      <c r="IK118" s="171"/>
      <c r="IL118" s="170"/>
    </row>
    <row r="119" spans="1:246" s="153" customFormat="1" ht="14.1" customHeight="1">
      <c r="A119" s="356"/>
      <c r="B119" s="637"/>
      <c r="C119" s="637"/>
      <c r="D119" s="639"/>
      <c r="E119" s="650"/>
      <c r="F119" s="665"/>
      <c r="G119" s="614"/>
      <c r="H119" s="320"/>
      <c r="J119" s="172"/>
      <c r="K119" s="172"/>
      <c r="L119" s="171"/>
      <c r="M119" s="171"/>
      <c r="N119" s="170"/>
      <c r="R119" s="172"/>
      <c r="S119" s="172"/>
      <c r="T119" s="171"/>
      <c r="U119" s="171"/>
      <c r="V119" s="170"/>
      <c r="Z119" s="172"/>
      <c r="AA119" s="172"/>
      <c r="AB119" s="171"/>
      <c r="AC119" s="171"/>
      <c r="AD119" s="170"/>
      <c r="AH119" s="172"/>
      <c r="AI119" s="172"/>
      <c r="AJ119" s="171"/>
      <c r="AK119" s="171"/>
      <c r="AL119" s="170"/>
      <c r="AP119" s="172"/>
      <c r="AQ119" s="172"/>
      <c r="AR119" s="171"/>
      <c r="AS119" s="171"/>
      <c r="AT119" s="170"/>
      <c r="AX119" s="172"/>
      <c r="AY119" s="172"/>
      <c r="AZ119" s="171"/>
      <c r="BA119" s="171"/>
      <c r="BB119" s="170"/>
      <c r="BF119" s="172"/>
      <c r="BG119" s="172"/>
      <c r="BH119" s="171"/>
      <c r="BI119" s="171"/>
      <c r="BJ119" s="170"/>
      <c r="BN119" s="172"/>
      <c r="BO119" s="172"/>
      <c r="BP119" s="171"/>
      <c r="BQ119" s="171"/>
      <c r="BR119" s="170"/>
      <c r="BV119" s="172"/>
      <c r="BW119" s="172"/>
      <c r="BX119" s="171"/>
      <c r="BY119" s="171"/>
      <c r="BZ119" s="170"/>
      <c r="CD119" s="172"/>
      <c r="CE119" s="172"/>
      <c r="CF119" s="171"/>
      <c r="CG119" s="171"/>
      <c r="CH119" s="170"/>
      <c r="CL119" s="172"/>
      <c r="CM119" s="172"/>
      <c r="CN119" s="171"/>
      <c r="CO119" s="171"/>
      <c r="CP119" s="170"/>
      <c r="CT119" s="172"/>
      <c r="CU119" s="172"/>
      <c r="CV119" s="171"/>
      <c r="CW119" s="171"/>
      <c r="CX119" s="170"/>
      <c r="DB119" s="172"/>
      <c r="DC119" s="172"/>
      <c r="DD119" s="171"/>
      <c r="DE119" s="171"/>
      <c r="DF119" s="170"/>
      <c r="DJ119" s="172"/>
      <c r="DK119" s="172"/>
      <c r="DL119" s="171"/>
      <c r="DM119" s="171"/>
      <c r="DN119" s="170"/>
      <c r="DR119" s="172"/>
      <c r="DS119" s="172"/>
      <c r="DT119" s="171"/>
      <c r="DU119" s="171"/>
      <c r="DV119" s="170"/>
      <c r="DZ119" s="172"/>
      <c r="EA119" s="172"/>
      <c r="EB119" s="171"/>
      <c r="EC119" s="171"/>
      <c r="ED119" s="170"/>
      <c r="EH119" s="172"/>
      <c r="EI119" s="172"/>
      <c r="EJ119" s="171"/>
      <c r="EK119" s="171"/>
      <c r="EL119" s="170"/>
      <c r="EP119" s="172"/>
      <c r="EQ119" s="172"/>
      <c r="ER119" s="171"/>
      <c r="ES119" s="171"/>
      <c r="ET119" s="170"/>
      <c r="EX119" s="172"/>
      <c r="EY119" s="172"/>
      <c r="EZ119" s="171"/>
      <c r="FA119" s="171"/>
      <c r="FB119" s="170"/>
      <c r="FF119" s="172"/>
      <c r="FG119" s="172"/>
      <c r="FH119" s="171"/>
      <c r="FI119" s="171"/>
      <c r="FJ119" s="170"/>
      <c r="FN119" s="172"/>
      <c r="FO119" s="172"/>
      <c r="FP119" s="171"/>
      <c r="FQ119" s="171"/>
      <c r="FR119" s="170"/>
      <c r="FV119" s="172"/>
      <c r="FW119" s="172"/>
      <c r="FX119" s="171"/>
      <c r="FY119" s="171"/>
      <c r="FZ119" s="170"/>
      <c r="GD119" s="172"/>
      <c r="GE119" s="172"/>
      <c r="GF119" s="171"/>
      <c r="GG119" s="171"/>
      <c r="GH119" s="170"/>
      <c r="GL119" s="172"/>
      <c r="GM119" s="172"/>
      <c r="GN119" s="171"/>
      <c r="GO119" s="171"/>
      <c r="GP119" s="170"/>
      <c r="GT119" s="172"/>
      <c r="GU119" s="172"/>
      <c r="GV119" s="171"/>
      <c r="GW119" s="171"/>
      <c r="GX119" s="170"/>
      <c r="HB119" s="172"/>
      <c r="HC119" s="172"/>
      <c r="HD119" s="171"/>
      <c r="HE119" s="171"/>
      <c r="HF119" s="170"/>
      <c r="HJ119" s="172"/>
      <c r="HK119" s="172"/>
      <c r="HL119" s="171"/>
      <c r="HM119" s="171"/>
      <c r="HN119" s="170"/>
      <c r="HR119" s="172"/>
      <c r="HS119" s="172"/>
      <c r="HT119" s="171"/>
      <c r="HU119" s="171"/>
      <c r="HV119" s="170"/>
      <c r="HZ119" s="172"/>
      <c r="IA119" s="172"/>
      <c r="IB119" s="171"/>
      <c r="IC119" s="171"/>
      <c r="ID119" s="170"/>
      <c r="IH119" s="172"/>
      <c r="II119" s="172"/>
      <c r="IJ119" s="171"/>
      <c r="IK119" s="171"/>
      <c r="IL119" s="170"/>
    </row>
    <row r="120" spans="1:246">
      <c r="A120" s="320"/>
      <c r="B120" s="335" t="s">
        <v>35</v>
      </c>
      <c r="C120" s="320"/>
      <c r="D120" s="320"/>
      <c r="E120" s="320"/>
      <c r="F120" s="320"/>
      <c r="G120" s="320"/>
      <c r="H120" s="320"/>
    </row>
    <row r="121" spans="1:246">
      <c r="A121" s="320"/>
      <c r="B121" s="335" t="s">
        <v>763</v>
      </c>
      <c r="C121" s="320"/>
      <c r="D121" s="320"/>
      <c r="E121" s="415"/>
      <c r="F121" s="356"/>
      <c r="G121" s="666"/>
      <c r="H121" s="320"/>
    </row>
    <row r="122" spans="1:246" ht="13.5" thickBot="1">
      <c r="A122" s="320"/>
      <c r="B122" s="335"/>
      <c r="C122" s="320"/>
      <c r="D122" s="320"/>
      <c r="E122" s="415"/>
      <c r="F122" s="356"/>
      <c r="G122" s="666"/>
      <c r="H122" s="320"/>
    </row>
    <row r="123" spans="1:246">
      <c r="A123" s="320"/>
      <c r="B123" s="335"/>
      <c r="C123" s="320"/>
      <c r="D123" s="320"/>
      <c r="E123" s="667" t="s">
        <v>36</v>
      </c>
      <c r="F123" s="668"/>
      <c r="G123" s="197">
        <f>'Dimens areas verdes'!D645</f>
        <v>1134.0924657534247</v>
      </c>
      <c r="H123" s="320"/>
    </row>
    <row r="124" spans="1:246" ht="13.5" thickBot="1">
      <c r="A124" s="320"/>
      <c r="B124" s="357" t="s">
        <v>38</v>
      </c>
      <c r="C124" s="320"/>
      <c r="D124" s="320"/>
      <c r="E124" s="669" t="s">
        <v>37</v>
      </c>
      <c r="F124" s="356"/>
      <c r="G124" s="278">
        <f>'Dimens areas verdes'!D642</f>
        <v>2</v>
      </c>
      <c r="H124" s="320"/>
    </row>
    <row r="125" spans="1:246" ht="13.5" thickBot="1">
      <c r="A125" s="320"/>
      <c r="B125" s="670"/>
      <c r="C125" s="722" t="s">
        <v>39</v>
      </c>
      <c r="D125" s="671" t="s">
        <v>40</v>
      </c>
      <c r="E125" s="671" t="s">
        <v>41</v>
      </c>
      <c r="F125" s="672" t="s">
        <v>26</v>
      </c>
      <c r="G125" s="356"/>
      <c r="H125" s="320"/>
    </row>
    <row r="126" spans="1:246" ht="20.100000000000001" customHeight="1" thickBot="1">
      <c r="A126" s="320"/>
      <c r="B126" s="673" t="s">
        <v>104</v>
      </c>
      <c r="C126" s="674">
        <f>G123</f>
        <v>1134.0924657534247</v>
      </c>
      <c r="D126" s="609">
        <f>Banco!D67</f>
        <v>4.2300000000000004</v>
      </c>
      <c r="E126" s="704">
        <f>Banco!D220</f>
        <v>4</v>
      </c>
      <c r="F126" s="427">
        <f>(C126/E126)*D126</f>
        <v>1199.3027825342467</v>
      </c>
      <c r="G126" s="356"/>
      <c r="H126" s="320"/>
    </row>
    <row r="127" spans="1:246">
      <c r="A127" s="320"/>
      <c r="B127" s="320"/>
      <c r="C127" s="320"/>
      <c r="D127" s="320"/>
      <c r="E127" s="320"/>
      <c r="F127" s="320"/>
      <c r="G127" s="320"/>
      <c r="H127" s="320"/>
    </row>
    <row r="128" spans="1:246" ht="13.5" thickBot="1">
      <c r="A128" s="320"/>
      <c r="B128" s="383" t="s">
        <v>42</v>
      </c>
      <c r="C128" s="320"/>
      <c r="D128" s="320"/>
      <c r="E128" s="320"/>
      <c r="F128" s="320"/>
      <c r="G128" s="320"/>
      <c r="H128" s="320"/>
    </row>
    <row r="129" spans="1:8" ht="13.5" thickBot="1">
      <c r="A129" s="320"/>
      <c r="B129" s="595" t="s">
        <v>393</v>
      </c>
      <c r="C129" s="676"/>
      <c r="D129" s="677"/>
      <c r="E129" s="677">
        <f>Banco!D229</f>
        <v>0.1</v>
      </c>
      <c r="F129" s="672" t="s">
        <v>26</v>
      </c>
      <c r="G129" s="320"/>
      <c r="H129" s="320"/>
    </row>
    <row r="130" spans="1:8" ht="13.5" thickBot="1">
      <c r="A130" s="320"/>
      <c r="B130" s="608" t="s">
        <v>105</v>
      </c>
      <c r="C130" s="678"/>
      <c r="D130" s="678"/>
      <c r="E130" s="679"/>
      <c r="F130" s="427">
        <f>F126*E129</f>
        <v>119.93027825342467</v>
      </c>
      <c r="G130" s="320"/>
      <c r="H130" s="320"/>
    </row>
    <row r="131" spans="1:8">
      <c r="A131" s="320"/>
      <c r="B131" s="357"/>
      <c r="C131" s="356"/>
      <c r="D131" s="356"/>
      <c r="E131" s="356"/>
      <c r="F131" s="403"/>
      <c r="G131" s="320"/>
      <c r="H131" s="320"/>
    </row>
    <row r="132" spans="1:8" ht="13.5" thickBot="1">
      <c r="A132" s="320"/>
      <c r="B132" s="357" t="s">
        <v>44</v>
      </c>
      <c r="C132" s="320"/>
      <c r="D132" s="320"/>
      <c r="E132" s="320"/>
      <c r="F132" s="320"/>
      <c r="G132" s="320"/>
      <c r="H132" s="320"/>
    </row>
    <row r="133" spans="1:8">
      <c r="A133" s="320"/>
      <c r="B133" s="625"/>
      <c r="C133" s="680" t="s">
        <v>45</v>
      </c>
      <c r="D133" s="627" t="s">
        <v>32</v>
      </c>
      <c r="E133" s="681" t="s">
        <v>26</v>
      </c>
      <c r="F133" s="320"/>
      <c r="G133" s="320"/>
      <c r="H133" s="383"/>
    </row>
    <row r="134" spans="1:8" ht="13.5" thickBot="1">
      <c r="A134" s="320"/>
      <c r="B134" s="673" t="s">
        <v>109</v>
      </c>
      <c r="C134" s="682">
        <f>G124*'Dimens areas verdes'!D121</f>
        <v>16</v>
      </c>
      <c r="D134" s="683">
        <f>Banco!D185</f>
        <v>35</v>
      </c>
      <c r="E134" s="675">
        <f>C134*D134</f>
        <v>560</v>
      </c>
      <c r="F134" s="320"/>
      <c r="G134" s="320"/>
      <c r="H134" s="320"/>
    </row>
    <row r="135" spans="1:8">
      <c r="A135" s="320"/>
      <c r="B135" s="320"/>
      <c r="C135" s="320"/>
      <c r="D135" s="320"/>
      <c r="E135" s="320"/>
      <c r="F135" s="320"/>
      <c r="G135" s="320"/>
      <c r="H135" s="320"/>
    </row>
    <row r="136" spans="1:8" ht="13.5" thickBot="1">
      <c r="A136" s="320"/>
      <c r="B136" s="383" t="s">
        <v>46</v>
      </c>
      <c r="C136" s="335"/>
      <c r="D136" s="335"/>
      <c r="E136" s="335"/>
      <c r="F136" s="320"/>
      <c r="G136" s="320"/>
      <c r="H136" s="383"/>
    </row>
    <row r="137" spans="1:8" ht="13.5" thickBot="1">
      <c r="A137" s="320"/>
      <c r="B137" s="684" t="s">
        <v>28</v>
      </c>
      <c r="C137" s="685" t="s">
        <v>50</v>
      </c>
      <c r="D137" s="685" t="s">
        <v>32</v>
      </c>
      <c r="E137" s="617" t="s">
        <v>76</v>
      </c>
      <c r="F137" s="320"/>
      <c r="G137" s="320"/>
      <c r="H137" s="320"/>
    </row>
    <row r="138" spans="1:8">
      <c r="A138" s="320"/>
      <c r="B138" s="599" t="s">
        <v>47</v>
      </c>
      <c r="C138" s="213">
        <v>6</v>
      </c>
      <c r="D138" s="297">
        <f>Banco!D107</f>
        <v>1605</v>
      </c>
      <c r="E138" s="687">
        <f>D138*C138</f>
        <v>9630</v>
      </c>
      <c r="F138" s="356"/>
      <c r="G138" s="320"/>
      <c r="H138" s="320"/>
    </row>
    <row r="139" spans="1:8">
      <c r="A139" s="320"/>
      <c r="B139" s="602" t="s">
        <v>49</v>
      </c>
      <c r="C139" s="180">
        <v>12</v>
      </c>
      <c r="D139" s="686">
        <f>Banco!D109</f>
        <v>394</v>
      </c>
      <c r="E139" s="688">
        <f>D139*C139</f>
        <v>4728</v>
      </c>
      <c r="F139" s="320"/>
      <c r="G139" s="320"/>
      <c r="H139" s="320"/>
    </row>
    <row r="140" spans="1:8" ht="13.5" thickBot="1">
      <c r="A140" s="320"/>
      <c r="B140" s="689" t="s">
        <v>106</v>
      </c>
      <c r="C140" s="690"/>
      <c r="D140" s="690"/>
      <c r="E140" s="691">
        <f>SUM(E138:E139)</f>
        <v>14358</v>
      </c>
      <c r="F140" s="320"/>
      <c r="G140" s="320"/>
      <c r="H140" s="320"/>
    </row>
    <row r="141" spans="1:8" ht="13.5" thickBot="1">
      <c r="A141" s="320"/>
      <c r="B141" s="320"/>
      <c r="C141" s="320"/>
      <c r="D141" s="320"/>
      <c r="E141" s="320"/>
      <c r="F141" s="320"/>
      <c r="G141" s="320"/>
      <c r="H141" s="320"/>
    </row>
    <row r="142" spans="1:8" ht="13.5" thickBot="1">
      <c r="A142" s="320"/>
      <c r="B142" s="437" t="s">
        <v>108</v>
      </c>
      <c r="C142" s="438"/>
      <c r="D142" s="438"/>
      <c r="E142" s="692">
        <f>Banco!D249</f>
        <v>80000</v>
      </c>
      <c r="F142" s="320"/>
      <c r="G142" s="320"/>
      <c r="H142" s="320"/>
    </row>
    <row r="143" spans="1:8" ht="13.5" thickBot="1">
      <c r="A143" s="320"/>
      <c r="B143" s="357"/>
      <c r="C143" s="356"/>
      <c r="D143" s="356"/>
      <c r="E143" s="395"/>
      <c r="F143" s="320"/>
      <c r="G143" s="320"/>
      <c r="H143" s="320"/>
    </row>
    <row r="144" spans="1:8" ht="13.5" thickBot="1">
      <c r="A144" s="320"/>
      <c r="B144" s="320"/>
      <c r="C144" s="320"/>
      <c r="D144" s="320"/>
      <c r="E144" s="693" t="s">
        <v>26</v>
      </c>
      <c r="F144" s="320"/>
      <c r="G144" s="320"/>
      <c r="H144" s="320"/>
    </row>
    <row r="145" spans="1:8" ht="13.5" thickBot="1">
      <c r="A145" s="320"/>
      <c r="B145" s="437" t="s">
        <v>107</v>
      </c>
      <c r="C145" s="438"/>
      <c r="D145" s="438"/>
      <c r="E145" s="427">
        <f>(E140*C126)/E142</f>
        <v>203.54124529109589</v>
      </c>
      <c r="F145" s="320"/>
      <c r="G145" s="320"/>
      <c r="H145" s="320"/>
    </row>
    <row r="146" spans="1:8">
      <c r="A146" s="320"/>
      <c r="B146" s="320"/>
      <c r="C146" s="320"/>
      <c r="D146" s="320"/>
      <c r="E146" s="320"/>
      <c r="F146" s="320"/>
      <c r="G146" s="320"/>
      <c r="H146" s="320"/>
    </row>
    <row r="147" spans="1:8">
      <c r="A147" s="320"/>
      <c r="B147" s="357" t="s">
        <v>51</v>
      </c>
      <c r="C147" s="320"/>
      <c r="D147" s="320"/>
      <c r="E147" s="320"/>
      <c r="F147" s="320"/>
      <c r="G147" s="320"/>
      <c r="H147" s="320"/>
    </row>
    <row r="148" spans="1:8" ht="13.5" thickBot="1">
      <c r="A148" s="320"/>
      <c r="B148" s="320"/>
      <c r="C148" s="320"/>
      <c r="D148" s="320"/>
      <c r="E148" s="320"/>
      <c r="F148" s="320"/>
      <c r="G148" s="320"/>
      <c r="H148" s="320"/>
    </row>
    <row r="149" spans="1:8">
      <c r="A149" s="320"/>
      <c r="B149" s="1374" t="s">
        <v>396</v>
      </c>
      <c r="C149" s="1375"/>
      <c r="D149" s="1375"/>
      <c r="E149" s="694">
        <f>Banco!D233</f>
        <v>0.3</v>
      </c>
      <c r="F149" s="320"/>
      <c r="G149" s="320"/>
      <c r="H149" s="320"/>
    </row>
    <row r="150" spans="1:8" ht="13.5" thickBot="1">
      <c r="A150" s="320"/>
      <c r="B150" s="1376" t="s">
        <v>635</v>
      </c>
      <c r="C150" s="1377"/>
      <c r="D150" s="1377"/>
      <c r="E150" s="695">
        <f>Banco!D234</f>
        <v>0.2</v>
      </c>
      <c r="F150" s="320"/>
      <c r="G150" s="320"/>
      <c r="H150" s="320"/>
    </row>
    <row r="151" spans="1:8">
      <c r="A151" s="320"/>
      <c r="B151" s="320"/>
      <c r="C151" s="320"/>
      <c r="D151" s="320"/>
      <c r="E151" s="320"/>
      <c r="F151" s="320"/>
      <c r="G151" s="320"/>
      <c r="H151" s="320"/>
    </row>
    <row r="152" spans="1:8">
      <c r="A152" s="320"/>
      <c r="B152" s="357" t="s">
        <v>407</v>
      </c>
      <c r="C152" s="320"/>
      <c r="D152" s="320"/>
      <c r="E152" s="320"/>
      <c r="F152" s="320"/>
      <c r="G152" s="320"/>
      <c r="H152" s="320"/>
    </row>
    <row r="153" spans="1:8" ht="13.5" thickBot="1">
      <c r="A153" s="320"/>
      <c r="B153" s="357"/>
      <c r="C153" s="320"/>
      <c r="D153" s="320"/>
      <c r="E153" s="320"/>
      <c r="F153" s="320"/>
      <c r="G153" s="320"/>
      <c r="H153" s="320"/>
    </row>
    <row r="154" spans="1:8" ht="13.5" thickBot="1">
      <c r="A154" s="320"/>
      <c r="B154" s="696"/>
      <c r="C154" s="627" t="s">
        <v>43</v>
      </c>
      <c r="D154" s="627" t="s">
        <v>81</v>
      </c>
      <c r="E154" s="627" t="s">
        <v>80</v>
      </c>
      <c r="F154" s="482" t="s">
        <v>1328</v>
      </c>
      <c r="G154" s="672" t="s">
        <v>26</v>
      </c>
      <c r="H154" s="320"/>
    </row>
    <row r="155" spans="1:8" ht="13.5" thickBot="1">
      <c r="A155" s="320"/>
      <c r="B155" s="634" t="s">
        <v>1123</v>
      </c>
      <c r="C155" s="621">
        <f>G124</f>
        <v>2</v>
      </c>
      <c r="D155" s="697">
        <f>Banco!D156</f>
        <v>227212</v>
      </c>
      <c r="E155" s="698">
        <f>D155*E149</f>
        <v>68163.599999999991</v>
      </c>
      <c r="F155" s="699">
        <f>Banco!D280</f>
        <v>30</v>
      </c>
      <c r="G155" s="427">
        <f>C155*E155/F155</f>
        <v>4544.24</v>
      </c>
      <c r="H155" s="320"/>
    </row>
    <row r="156" spans="1:8">
      <c r="A156" s="320"/>
      <c r="B156" s="357"/>
      <c r="C156" s="356"/>
      <c r="D156" s="700"/>
      <c r="E156" s="700"/>
      <c r="F156" s="356"/>
      <c r="G156" s="403"/>
      <c r="H156" s="320"/>
    </row>
    <row r="157" spans="1:8" ht="13.5" thickBot="1">
      <c r="A157" s="320"/>
      <c r="B157" s="357" t="s">
        <v>636</v>
      </c>
      <c r="C157" s="320"/>
      <c r="D157" s="320"/>
      <c r="E157" s="320"/>
      <c r="F157" s="320"/>
      <c r="G157" s="320"/>
      <c r="H157" s="320"/>
    </row>
    <row r="158" spans="1:8" ht="13.5" thickBot="1">
      <c r="A158" s="320"/>
      <c r="B158" s="696"/>
      <c r="C158" s="627" t="s">
        <v>43</v>
      </c>
      <c r="D158" s="627" t="s">
        <v>81</v>
      </c>
      <c r="E158" s="627" t="s">
        <v>80</v>
      </c>
      <c r="F158" s="482" t="s">
        <v>1328</v>
      </c>
      <c r="G158" s="672" t="s">
        <v>26</v>
      </c>
      <c r="H158" s="320"/>
    </row>
    <row r="159" spans="1:8" ht="13.5" thickBot="1">
      <c r="A159" s="320"/>
      <c r="B159" s="634" t="s">
        <v>1124</v>
      </c>
      <c r="C159" s="621">
        <f>C155</f>
        <v>2</v>
      </c>
      <c r="D159" s="697">
        <f>Banco!D144+Banco!D148</f>
        <v>26083.333333333336</v>
      </c>
      <c r="E159" s="698">
        <f>D159*E150</f>
        <v>5216.6666666666679</v>
      </c>
      <c r="F159" s="699">
        <f>F155</f>
        <v>30</v>
      </c>
      <c r="G159" s="427">
        <f>C159*E159/F159</f>
        <v>347.77777777777789</v>
      </c>
      <c r="H159" s="320"/>
    </row>
    <row r="160" spans="1:8">
      <c r="A160" s="320"/>
      <c r="B160" s="357"/>
      <c r="C160" s="356"/>
      <c r="D160" s="700"/>
      <c r="E160" s="700"/>
      <c r="F160" s="356"/>
      <c r="G160" s="403"/>
      <c r="H160" s="320"/>
    </row>
    <row r="161" spans="1:8">
      <c r="A161" s="320"/>
      <c r="B161" s="357" t="s">
        <v>53</v>
      </c>
      <c r="C161" s="320"/>
      <c r="D161" s="320"/>
      <c r="E161" s="320"/>
      <c r="F161" s="320"/>
      <c r="G161" s="320"/>
      <c r="H161" s="320"/>
    </row>
    <row r="162" spans="1:8" ht="13.5" thickBot="1">
      <c r="A162" s="320"/>
      <c r="B162" s="357"/>
      <c r="C162" s="320"/>
      <c r="D162" s="320"/>
      <c r="E162" s="320"/>
      <c r="F162" s="320"/>
      <c r="G162" s="320"/>
      <c r="H162" s="320"/>
    </row>
    <row r="163" spans="1:8">
      <c r="A163" s="320"/>
      <c r="B163" s="1374" t="s">
        <v>396</v>
      </c>
      <c r="C163" s="1375"/>
      <c r="D163" s="1375"/>
      <c r="E163" s="694">
        <f>1-Banco!F157</f>
        <v>0.30000000000000004</v>
      </c>
      <c r="F163" s="320"/>
      <c r="G163" s="320"/>
      <c r="H163" s="320"/>
    </row>
    <row r="164" spans="1:8" ht="13.5" thickBot="1">
      <c r="A164" s="320"/>
      <c r="B164" s="1376" t="s">
        <v>635</v>
      </c>
      <c r="C164" s="1377"/>
      <c r="D164" s="1377"/>
      <c r="E164" s="695">
        <f>1-Banco!F148</f>
        <v>0.35</v>
      </c>
      <c r="F164" s="320"/>
      <c r="G164" s="320"/>
      <c r="H164" s="320"/>
    </row>
    <row r="165" spans="1:8">
      <c r="A165" s="320"/>
      <c r="B165" s="357"/>
      <c r="C165" s="320"/>
      <c r="D165" s="320"/>
      <c r="E165" s="320"/>
      <c r="F165" s="320"/>
      <c r="G165" s="320"/>
      <c r="H165" s="320"/>
    </row>
    <row r="166" spans="1:8" ht="13.5" thickBot="1">
      <c r="A166" s="320"/>
      <c r="B166" s="357" t="s">
        <v>408</v>
      </c>
      <c r="C166" s="320"/>
      <c r="D166" s="320"/>
      <c r="E166" s="320"/>
      <c r="F166" s="320"/>
      <c r="G166" s="320"/>
      <c r="H166" s="320"/>
    </row>
    <row r="167" spans="1:8" ht="13.5" thickBot="1">
      <c r="A167" s="320"/>
      <c r="B167" s="696"/>
      <c r="C167" s="627" t="s">
        <v>43</v>
      </c>
      <c r="D167" s="627" t="s">
        <v>81</v>
      </c>
      <c r="E167" s="627" t="s">
        <v>1036</v>
      </c>
      <c r="F167" s="482" t="s">
        <v>1328</v>
      </c>
      <c r="G167" s="672" t="s">
        <v>26</v>
      </c>
      <c r="H167" s="320"/>
    </row>
    <row r="168" spans="1:8" ht="13.5" thickBot="1">
      <c r="A168" s="320"/>
      <c r="B168" s="634" t="s">
        <v>1126</v>
      </c>
      <c r="C168" s="701">
        <f>G124</f>
        <v>2</v>
      </c>
      <c r="D168" s="697">
        <f>D155</f>
        <v>227212</v>
      </c>
      <c r="E168" s="698">
        <f>D168*E163</f>
        <v>68163.600000000006</v>
      </c>
      <c r="F168" s="699">
        <f>F155</f>
        <v>30</v>
      </c>
      <c r="G168" s="427">
        <f>C168*E168/F168</f>
        <v>4544.2400000000007</v>
      </c>
      <c r="H168" s="320"/>
    </row>
    <row r="169" spans="1:8">
      <c r="A169" s="320"/>
      <c r="B169" s="357"/>
      <c r="C169" s="356"/>
      <c r="D169" s="700"/>
      <c r="E169" s="700"/>
      <c r="F169" s="356"/>
      <c r="G169" s="403"/>
      <c r="H169" s="320"/>
    </row>
    <row r="170" spans="1:8" ht="13.5" thickBot="1">
      <c r="A170" s="320"/>
      <c r="B170" s="357" t="s">
        <v>637</v>
      </c>
      <c r="C170" s="320"/>
      <c r="D170" s="320"/>
      <c r="E170" s="320"/>
      <c r="F170" s="320"/>
      <c r="G170" s="320"/>
      <c r="H170" s="320"/>
    </row>
    <row r="171" spans="1:8" ht="13.5" thickBot="1">
      <c r="A171" s="320"/>
      <c r="B171" s="696"/>
      <c r="C171" s="627" t="s">
        <v>43</v>
      </c>
      <c r="D171" s="627" t="s">
        <v>81</v>
      </c>
      <c r="E171" s="627" t="s">
        <v>1036</v>
      </c>
      <c r="F171" s="482" t="s">
        <v>1328</v>
      </c>
      <c r="G171" s="672" t="s">
        <v>26</v>
      </c>
      <c r="H171" s="320"/>
    </row>
    <row r="172" spans="1:8" ht="13.5" thickBot="1">
      <c r="A172" s="320"/>
      <c r="B172" s="634" t="s">
        <v>1127</v>
      </c>
      <c r="C172" s="621">
        <f>C168</f>
        <v>2</v>
      </c>
      <c r="D172" s="697">
        <f>D159</f>
        <v>26083.333333333336</v>
      </c>
      <c r="E172" s="698">
        <f>D172*E164</f>
        <v>9129.1666666666661</v>
      </c>
      <c r="F172" s="699">
        <f>F155</f>
        <v>30</v>
      </c>
      <c r="G172" s="427">
        <f>C172*E172/F172</f>
        <v>608.61111111111109</v>
      </c>
      <c r="H172" s="320"/>
    </row>
    <row r="173" spans="1:8">
      <c r="A173" s="320"/>
      <c r="B173" s="357"/>
      <c r="C173" s="320"/>
      <c r="D173" s="320"/>
      <c r="E173" s="320"/>
      <c r="F173" s="320"/>
      <c r="G173" s="320"/>
      <c r="H173" s="320"/>
    </row>
    <row r="174" spans="1:8" ht="13.5" thickBot="1">
      <c r="A174" s="320"/>
      <c r="B174" s="383" t="s">
        <v>84</v>
      </c>
      <c r="C174" s="320"/>
      <c r="D174" s="320"/>
      <c r="E174" s="320"/>
      <c r="F174" s="320"/>
      <c r="G174" s="320"/>
      <c r="H174" s="320"/>
    </row>
    <row r="175" spans="1:8" ht="13.5" thickBot="1">
      <c r="A175" s="320"/>
      <c r="B175" s="615" t="s">
        <v>28</v>
      </c>
      <c r="C175" s="617" t="s">
        <v>79</v>
      </c>
      <c r="D175" s="320"/>
      <c r="E175" s="320"/>
      <c r="F175" s="320"/>
      <c r="G175" s="320"/>
      <c r="H175" s="320"/>
    </row>
    <row r="176" spans="1:8">
      <c r="A176" s="320"/>
      <c r="B176" s="599" t="s">
        <v>54</v>
      </c>
      <c r="C176" s="687">
        <f>D155*Banco!D269</f>
        <v>2272.12</v>
      </c>
      <c r="D176" s="320"/>
      <c r="E176" s="320"/>
      <c r="F176" s="320"/>
      <c r="G176" s="320"/>
      <c r="H176" s="320"/>
    </row>
    <row r="177" spans="1:8">
      <c r="A177" s="320"/>
      <c r="B177" s="602" t="s">
        <v>55</v>
      </c>
      <c r="C177" s="688">
        <f>Banco!D267</f>
        <v>5.78</v>
      </c>
      <c r="D177" s="320"/>
      <c r="E177" s="320"/>
      <c r="F177" s="320"/>
      <c r="G177" s="320"/>
      <c r="H177" s="320"/>
    </row>
    <row r="178" spans="1:8" ht="13.5" thickBot="1">
      <c r="A178" s="320"/>
      <c r="B178" s="602" t="s">
        <v>56</v>
      </c>
      <c r="C178" s="688">
        <f>D155*Banco!D272</f>
        <v>3408.18</v>
      </c>
      <c r="D178" s="320"/>
      <c r="E178" s="320"/>
      <c r="F178" s="320"/>
      <c r="G178" s="320"/>
      <c r="H178" s="320"/>
    </row>
    <row r="179" spans="1:8" ht="13.5" thickBot="1">
      <c r="A179" s="320"/>
      <c r="B179" s="602" t="s">
        <v>85</v>
      </c>
      <c r="C179" s="688">
        <f>SUM(C176:C178)</f>
        <v>5686.08</v>
      </c>
      <c r="D179" s="693" t="s">
        <v>26</v>
      </c>
      <c r="E179" s="320"/>
      <c r="F179" s="320"/>
      <c r="G179" s="320"/>
      <c r="H179" s="320"/>
    </row>
    <row r="180" spans="1:8" ht="13.5" thickBot="1">
      <c r="A180" s="320"/>
      <c r="B180" s="608" t="s">
        <v>86</v>
      </c>
      <c r="C180" s="702">
        <f>C179/12</f>
        <v>473.84</v>
      </c>
      <c r="D180" s="703">
        <f>G124*C180</f>
        <v>947.68</v>
      </c>
      <c r="E180" s="320"/>
      <c r="F180" s="320"/>
      <c r="G180" s="320"/>
      <c r="H180" s="320"/>
    </row>
    <row r="181" spans="1:8">
      <c r="A181" s="320"/>
      <c r="B181" s="320"/>
      <c r="C181" s="320"/>
      <c r="D181" s="320"/>
      <c r="E181" s="320"/>
      <c r="F181" s="320"/>
      <c r="G181" s="181"/>
      <c r="H181" s="320"/>
    </row>
    <row r="182" spans="1:8" ht="13.5" thickBot="1">
      <c r="A182" s="320"/>
      <c r="B182" s="357" t="s">
        <v>440</v>
      </c>
      <c r="C182" s="320"/>
      <c r="D182" s="320"/>
      <c r="E182" s="415"/>
      <c r="F182" s="356"/>
      <c r="G182" s="181"/>
      <c r="H182" s="320"/>
    </row>
    <row r="183" spans="1:8" ht="13.5" thickBot="1">
      <c r="A183" s="320"/>
      <c r="B183" s="670"/>
      <c r="C183" s="722" t="s">
        <v>442</v>
      </c>
      <c r="D183" s="627" t="s">
        <v>81</v>
      </c>
      <c r="E183" s="672" t="s">
        <v>26</v>
      </c>
      <c r="F183" s="382"/>
      <c r="G183" s="181"/>
      <c r="H183" s="320"/>
    </row>
    <row r="184" spans="1:8" ht="13.5" thickBot="1">
      <c r="A184" s="320"/>
      <c r="B184" s="673" t="s">
        <v>441</v>
      </c>
      <c r="C184" s="727">
        <f>G124</f>
        <v>2</v>
      </c>
      <c r="D184" s="704">
        <f>Banco!D274</f>
        <v>160</v>
      </c>
      <c r="E184" s="661">
        <f>C184*D184</f>
        <v>320</v>
      </c>
      <c r="F184" s="401"/>
      <c r="G184" s="181"/>
      <c r="H184" s="320"/>
    </row>
    <row r="185" spans="1:8" ht="13.5" thickBot="1">
      <c r="A185" s="320"/>
      <c r="B185" s="320"/>
      <c r="C185" s="320"/>
      <c r="D185" s="320"/>
      <c r="E185" s="320"/>
      <c r="F185" s="320"/>
      <c r="G185" s="181"/>
      <c r="H185" s="320"/>
    </row>
    <row r="186" spans="1:8" ht="13.5" thickBot="1">
      <c r="A186" s="320"/>
      <c r="B186" s="320"/>
      <c r="C186" s="320"/>
      <c r="D186" s="320"/>
      <c r="E186" s="320"/>
      <c r="F186" s="320"/>
      <c r="G186" s="693" t="s">
        <v>26</v>
      </c>
      <c r="H186" s="320"/>
    </row>
    <row r="187" spans="1:8" ht="13.5" thickBot="1">
      <c r="A187" s="320"/>
      <c r="B187" s="1371" t="s">
        <v>764</v>
      </c>
      <c r="C187" s="1372"/>
      <c r="D187" s="1372"/>
      <c r="E187" s="1372"/>
      <c r="F187" s="1372"/>
      <c r="G187" s="427">
        <f>D180+G172+G168+G159+G155+E145+E134+F130+F126+E184</f>
        <v>13395.323194967657</v>
      </c>
      <c r="H187" s="725"/>
    </row>
    <row r="188" spans="1:8">
      <c r="A188" s="320"/>
      <c r="B188" s="705"/>
      <c r="C188" s="705"/>
      <c r="D188" s="705"/>
      <c r="E188" s="705"/>
      <c r="F188" s="705"/>
      <c r="G188" s="401"/>
      <c r="H188" s="725"/>
    </row>
    <row r="189" spans="1:8" ht="13.5" thickBot="1">
      <c r="A189" s="320"/>
      <c r="B189" s="335" t="s">
        <v>638</v>
      </c>
      <c r="C189" s="320"/>
      <c r="D189" s="320"/>
      <c r="E189" s="415"/>
      <c r="F189" s="356"/>
      <c r="G189" s="666"/>
      <c r="H189" s="320"/>
    </row>
    <row r="190" spans="1:8" ht="13.5" thickBot="1">
      <c r="A190" s="320"/>
      <c r="B190" s="335"/>
      <c r="C190" s="320"/>
      <c r="D190" s="320"/>
      <c r="E190" s="706" t="s">
        <v>646</v>
      </c>
      <c r="F190" s="438"/>
      <c r="G190" s="707">
        <f>G124</f>
        <v>2</v>
      </c>
      <c r="H190" s="320"/>
    </row>
    <row r="191" spans="1:8">
      <c r="A191" s="320"/>
      <c r="B191" s="335"/>
      <c r="C191" s="320"/>
      <c r="D191" s="320"/>
      <c r="E191" s="415"/>
      <c r="F191" s="356"/>
      <c r="G191" s="666"/>
      <c r="H191" s="320"/>
    </row>
    <row r="192" spans="1:8">
      <c r="A192" s="320"/>
      <c r="B192" s="357" t="s">
        <v>639</v>
      </c>
      <c r="C192" s="320"/>
      <c r="D192" s="320"/>
      <c r="E192" s="320"/>
      <c r="F192" s="320"/>
      <c r="G192" s="320"/>
      <c r="H192" s="320"/>
    </row>
    <row r="193" spans="1:8" ht="13.5" thickBot="1">
      <c r="A193" s="320"/>
      <c r="B193" s="357"/>
      <c r="C193" s="320"/>
      <c r="D193" s="320"/>
      <c r="E193" s="320"/>
      <c r="F193" s="320"/>
      <c r="G193" s="320"/>
      <c r="H193" s="320"/>
    </row>
    <row r="194" spans="1:8" ht="13.5" thickBot="1">
      <c r="A194" s="320"/>
      <c r="B194" s="1369" t="s">
        <v>640</v>
      </c>
      <c r="C194" s="1370"/>
      <c r="D194" s="1370"/>
      <c r="E194" s="708">
        <f>Banco!D238</f>
        <v>0.25</v>
      </c>
      <c r="F194" s="320"/>
      <c r="G194" s="320"/>
      <c r="H194" s="320"/>
    </row>
    <row r="195" spans="1:8">
      <c r="A195" s="320"/>
      <c r="B195" s="320"/>
      <c r="C195" s="320"/>
      <c r="D195" s="320"/>
      <c r="E195" s="320"/>
      <c r="F195" s="320"/>
      <c r="G195" s="320"/>
      <c r="H195" s="320"/>
    </row>
    <row r="196" spans="1:8" ht="13.5" thickBot="1">
      <c r="A196" s="320"/>
      <c r="B196" s="357" t="s">
        <v>641</v>
      </c>
      <c r="C196" s="320"/>
      <c r="D196" s="320"/>
      <c r="E196" s="320"/>
      <c r="F196" s="320"/>
      <c r="G196" s="320"/>
      <c r="H196" s="320"/>
    </row>
    <row r="197" spans="1:8" ht="13.5" thickBot="1">
      <c r="A197" s="320"/>
      <c r="B197" s="696"/>
      <c r="C197" s="627" t="s">
        <v>43</v>
      </c>
      <c r="D197" s="627" t="s">
        <v>81</v>
      </c>
      <c r="E197" s="627" t="s">
        <v>80</v>
      </c>
      <c r="F197" s="482" t="s">
        <v>1328</v>
      </c>
      <c r="G197" s="672" t="s">
        <v>26</v>
      </c>
      <c r="H197" s="320"/>
    </row>
    <row r="198" spans="1:8" ht="13.5" thickBot="1">
      <c r="A198" s="320"/>
      <c r="B198" s="634" t="s">
        <v>1130</v>
      </c>
      <c r="C198" s="960">
        <f>G190</f>
        <v>2</v>
      </c>
      <c r="D198" s="697">
        <f>Banco!D142+Banco!D180</f>
        <v>4867</v>
      </c>
      <c r="E198" s="698">
        <f>D198*E194</f>
        <v>1216.75</v>
      </c>
      <c r="F198" s="699">
        <f>Banco!D280</f>
        <v>30</v>
      </c>
      <c r="G198" s="427">
        <f>C198*E198/F198</f>
        <v>81.11666666666666</v>
      </c>
      <c r="H198" s="320"/>
    </row>
    <row r="199" spans="1:8">
      <c r="A199" s="320"/>
      <c r="B199" s="357"/>
      <c r="C199" s="356"/>
      <c r="D199" s="700"/>
      <c r="E199" s="700"/>
      <c r="F199" s="356"/>
      <c r="G199" s="403"/>
      <c r="H199" s="320"/>
    </row>
    <row r="200" spans="1:8">
      <c r="A200" s="320"/>
      <c r="B200" s="357" t="s">
        <v>642</v>
      </c>
      <c r="C200" s="320"/>
      <c r="D200" s="320"/>
      <c r="E200" s="320"/>
      <c r="F200" s="320"/>
      <c r="G200" s="320"/>
      <c r="H200" s="320"/>
    </row>
    <row r="201" spans="1:8" ht="13.5" thickBot="1">
      <c r="A201" s="320"/>
      <c r="B201" s="357"/>
      <c r="C201" s="320"/>
      <c r="D201" s="320"/>
      <c r="E201" s="320"/>
      <c r="F201" s="320"/>
      <c r="G201" s="320"/>
      <c r="H201" s="320"/>
    </row>
    <row r="202" spans="1:8" ht="13.5" thickBot="1">
      <c r="A202" s="320"/>
      <c r="B202" s="1369" t="s">
        <v>640</v>
      </c>
      <c r="C202" s="1370"/>
      <c r="D202" s="1370"/>
      <c r="E202" s="708">
        <f>1-Banco!F142</f>
        <v>0.5</v>
      </c>
      <c r="F202" s="320"/>
      <c r="G202" s="320"/>
      <c r="H202" s="320"/>
    </row>
    <row r="203" spans="1:8">
      <c r="A203" s="320"/>
      <c r="B203" s="357"/>
      <c r="C203" s="320"/>
      <c r="D203" s="320"/>
      <c r="E203" s="320"/>
      <c r="F203" s="320"/>
      <c r="G203" s="320"/>
      <c r="H203" s="320"/>
    </row>
    <row r="204" spans="1:8" ht="13.5" thickBot="1">
      <c r="A204" s="320"/>
      <c r="B204" s="357" t="s">
        <v>904</v>
      </c>
      <c r="C204" s="320"/>
      <c r="D204" s="320"/>
      <c r="E204" s="320"/>
      <c r="F204" s="320"/>
      <c r="G204" s="320"/>
      <c r="H204" s="320"/>
    </row>
    <row r="205" spans="1:8" ht="13.5" thickBot="1">
      <c r="A205" s="320"/>
      <c r="B205" s="696"/>
      <c r="C205" s="627" t="s">
        <v>43</v>
      </c>
      <c r="D205" s="627" t="s">
        <v>81</v>
      </c>
      <c r="E205" s="627" t="s">
        <v>1036</v>
      </c>
      <c r="F205" s="482" t="s">
        <v>1328</v>
      </c>
      <c r="G205" s="672" t="s">
        <v>26</v>
      </c>
      <c r="H205" s="320"/>
    </row>
    <row r="206" spans="1:8" ht="13.5" thickBot="1">
      <c r="A206" s="320"/>
      <c r="B206" s="634" t="s">
        <v>1131</v>
      </c>
      <c r="C206" s="726">
        <f>G190</f>
        <v>2</v>
      </c>
      <c r="D206" s="697">
        <f>D198</f>
        <v>4867</v>
      </c>
      <c r="E206" s="698">
        <f>D206*E202</f>
        <v>2433.5</v>
      </c>
      <c r="F206" s="699">
        <f>F198</f>
        <v>30</v>
      </c>
      <c r="G206" s="427">
        <f>C206*E206/F206</f>
        <v>162.23333333333332</v>
      </c>
      <c r="H206" s="320"/>
    </row>
    <row r="207" spans="1:8">
      <c r="A207" s="320"/>
      <c r="B207" s="357"/>
      <c r="C207" s="356"/>
      <c r="D207" s="700"/>
      <c r="E207" s="700"/>
      <c r="F207" s="356"/>
      <c r="G207" s="403"/>
      <c r="H207" s="320"/>
    </row>
    <row r="208" spans="1:8" ht="13.5" thickBot="1">
      <c r="A208" s="320"/>
      <c r="B208" s="357"/>
      <c r="C208" s="700"/>
      <c r="D208" s="852"/>
      <c r="E208" s="320"/>
      <c r="F208" s="320"/>
      <c r="G208" s="320"/>
      <c r="H208" s="320"/>
    </row>
    <row r="209" spans="1:8" ht="13.5" thickBot="1">
      <c r="A209" s="320"/>
      <c r="B209" s="320"/>
      <c r="C209" s="320"/>
      <c r="D209" s="320"/>
      <c r="E209" s="320"/>
      <c r="F209" s="320"/>
      <c r="G209" s="693" t="s">
        <v>26</v>
      </c>
      <c r="H209" s="320"/>
    </row>
    <row r="210" spans="1:8" ht="13.5" thickBot="1">
      <c r="A210" s="320"/>
      <c r="B210" s="1371" t="s">
        <v>643</v>
      </c>
      <c r="C210" s="1372"/>
      <c r="D210" s="1372"/>
      <c r="E210" s="1372"/>
      <c r="F210" s="1373"/>
      <c r="G210" s="710">
        <f>G198+G206</f>
        <v>243.34999999999997</v>
      </c>
      <c r="H210" s="320"/>
    </row>
    <row r="211" spans="1:8">
      <c r="B211" s="162"/>
      <c r="C211" s="153"/>
      <c r="D211" s="153"/>
      <c r="E211" s="153"/>
      <c r="F211" s="153"/>
      <c r="G211" s="166"/>
    </row>
    <row r="212" spans="1:8" ht="13.5" thickBot="1">
      <c r="B212" s="335" t="s">
        <v>1807</v>
      </c>
      <c r="C212" s="320"/>
      <c r="D212" s="320"/>
      <c r="E212" s="320"/>
      <c r="F212" s="320"/>
      <c r="G212" s="166"/>
    </row>
    <row r="213" spans="1:8">
      <c r="B213" s="335"/>
      <c r="C213" s="320"/>
      <c r="D213" s="320"/>
      <c r="E213" s="353" t="s">
        <v>1014</v>
      </c>
      <c r="F213" s="1251">
        <f>'Dimens areas verdes'!D650</f>
        <v>0.2</v>
      </c>
      <c r="G213" s="166"/>
    </row>
    <row r="214" spans="1:8" ht="13.5" thickBot="1">
      <c r="B214" s="357" t="s">
        <v>831</v>
      </c>
      <c r="C214" s="320"/>
      <c r="D214" s="320"/>
      <c r="E214" s="358" t="s">
        <v>1015</v>
      </c>
      <c r="F214" s="369">
        <f>'Dimens areas verdes'!D653</f>
        <v>302.40000000000003</v>
      </c>
      <c r="G214" s="166"/>
    </row>
    <row r="215" spans="1:8">
      <c r="B215" s="362" t="s">
        <v>1016</v>
      </c>
      <c r="C215" s="363" t="s">
        <v>1017</v>
      </c>
      <c r="D215" s="364" t="s">
        <v>1018</v>
      </c>
      <c r="E215" s="364" t="s">
        <v>1019</v>
      </c>
      <c r="F215" s="365" t="s">
        <v>26</v>
      </c>
      <c r="G215" s="166"/>
    </row>
    <row r="216" spans="1:8" ht="13.5" thickBot="1">
      <c r="B216" s="366" t="s">
        <v>110</v>
      </c>
      <c r="C216" s="367">
        <f>F214</f>
        <v>302.40000000000003</v>
      </c>
      <c r="D216" s="368">
        <f>Banco!D47</f>
        <v>5.49</v>
      </c>
      <c r="E216" s="369">
        <f>Banco!D217</f>
        <v>6</v>
      </c>
      <c r="F216" s="413">
        <f>C216*D216/E216</f>
        <v>276.69600000000003</v>
      </c>
      <c r="G216" s="166"/>
    </row>
    <row r="217" spans="1:8">
      <c r="B217" s="320"/>
      <c r="C217" s="320"/>
      <c r="D217" s="320"/>
      <c r="E217" s="320"/>
      <c r="F217" s="320"/>
      <c r="G217" s="166"/>
    </row>
    <row r="218" spans="1:8" ht="13.5" thickBot="1">
      <c r="B218" s="357" t="s">
        <v>832</v>
      </c>
      <c r="C218" s="320"/>
      <c r="D218" s="320"/>
      <c r="E218" s="320"/>
      <c r="F218" s="320"/>
      <c r="G218" s="166"/>
    </row>
    <row r="219" spans="1:8">
      <c r="B219" s="371" t="s">
        <v>1020</v>
      </c>
      <c r="C219" s="372"/>
      <c r="D219" s="373"/>
      <c r="E219" s="374">
        <f>Banco!D230</f>
        <v>0.08</v>
      </c>
      <c r="F219" s="375" t="s">
        <v>26</v>
      </c>
      <c r="G219" s="166"/>
    </row>
    <row r="220" spans="1:8" ht="13.5" thickBot="1">
      <c r="B220" s="377" t="s">
        <v>105</v>
      </c>
      <c r="C220" s="378"/>
      <c r="D220" s="378"/>
      <c r="E220" s="378"/>
      <c r="F220" s="342">
        <f>F216*E219</f>
        <v>22.135680000000004</v>
      </c>
      <c r="G220" s="166"/>
    </row>
    <row r="221" spans="1:8">
      <c r="B221" s="357"/>
      <c r="C221" s="356"/>
      <c r="D221" s="356"/>
      <c r="E221" s="356"/>
      <c r="F221" s="356"/>
      <c r="G221" s="166"/>
    </row>
    <row r="222" spans="1:8" ht="13.5" thickBot="1">
      <c r="B222" s="357" t="s">
        <v>833</v>
      </c>
      <c r="C222" s="320"/>
      <c r="D222" s="320"/>
      <c r="E222" s="320"/>
      <c r="F222" s="356"/>
      <c r="G222" s="166"/>
    </row>
    <row r="223" spans="1:8">
      <c r="B223" s="362" t="s">
        <v>1021</v>
      </c>
      <c r="C223" s="379" t="s">
        <v>45</v>
      </c>
      <c r="D223" s="337" t="s">
        <v>32</v>
      </c>
      <c r="E223" s="338" t="s">
        <v>26</v>
      </c>
      <c r="F223" s="320"/>
      <c r="G223" s="166"/>
    </row>
    <row r="224" spans="1:8" ht="13.5" thickBot="1">
      <c r="B224" s="366" t="s">
        <v>109</v>
      </c>
      <c r="C224" s="1252">
        <f>F213*'Dimens areas verdes'!D123</f>
        <v>0.8</v>
      </c>
      <c r="D224" s="381">
        <f>Banco!D185</f>
        <v>35</v>
      </c>
      <c r="E224" s="342">
        <f>C224*D224</f>
        <v>28</v>
      </c>
      <c r="F224" s="382"/>
      <c r="G224" s="166"/>
    </row>
    <row r="225" spans="2:7">
      <c r="B225" s="357"/>
      <c r="C225" s="356"/>
      <c r="D225" s="356"/>
      <c r="E225" s="356"/>
      <c r="F225" s="356"/>
      <c r="G225" s="166"/>
    </row>
    <row r="226" spans="2:7" ht="13.5" thickBot="1">
      <c r="B226" s="383" t="s">
        <v>834</v>
      </c>
      <c r="C226" s="335"/>
      <c r="D226" s="335"/>
      <c r="E226" s="335"/>
      <c r="F226" s="320"/>
      <c r="G226" s="166"/>
    </row>
    <row r="227" spans="2:7">
      <c r="B227" s="336" t="s">
        <v>28</v>
      </c>
      <c r="C227" s="337" t="s">
        <v>50</v>
      </c>
      <c r="D227" s="337" t="s">
        <v>32</v>
      </c>
      <c r="E227" s="338" t="s">
        <v>76</v>
      </c>
      <c r="F227" s="320"/>
      <c r="G227" s="166"/>
    </row>
    <row r="228" spans="2:7">
      <c r="B228" s="334" t="s">
        <v>47</v>
      </c>
      <c r="C228" s="384">
        <v>4</v>
      </c>
      <c r="D228" s="385">
        <f>Banco!D110</f>
        <v>482.9</v>
      </c>
      <c r="E228" s="386">
        <f>D228*C228</f>
        <v>1931.6</v>
      </c>
      <c r="F228" s="356"/>
      <c r="G228" s="166"/>
    </row>
    <row r="229" spans="2:7" ht="13.5" thickBot="1">
      <c r="B229" s="389" t="s">
        <v>106</v>
      </c>
      <c r="C229" s="390"/>
      <c r="D229" s="390"/>
      <c r="E229" s="391">
        <f>SUM(E228:E228)</f>
        <v>1931.6</v>
      </c>
      <c r="F229" s="320"/>
      <c r="G229" s="166"/>
    </row>
    <row r="230" spans="2:7" ht="13.5" thickBot="1">
      <c r="B230" s="320"/>
      <c r="C230" s="320"/>
      <c r="D230" s="320"/>
      <c r="E230" s="320"/>
      <c r="F230" s="320"/>
      <c r="G230" s="166"/>
    </row>
    <row r="231" spans="2:7" ht="13.5" thickBot="1">
      <c r="B231" s="392" t="s">
        <v>108</v>
      </c>
      <c r="C231" s="393"/>
      <c r="D231" s="393"/>
      <c r="E231" s="394">
        <f>Banco!D250</f>
        <v>50000</v>
      </c>
      <c r="F231" s="320"/>
      <c r="G231" s="166"/>
    </row>
    <row r="232" spans="2:7" ht="13.5" thickBot="1">
      <c r="B232" s="357"/>
      <c r="C232" s="356"/>
      <c r="D232" s="356"/>
      <c r="E232" s="395"/>
      <c r="F232" s="320"/>
      <c r="G232" s="166"/>
    </row>
    <row r="233" spans="2:7" ht="13.5" thickBot="1">
      <c r="B233" s="320"/>
      <c r="C233" s="320"/>
      <c r="D233" s="320"/>
      <c r="E233" s="396" t="s">
        <v>26</v>
      </c>
      <c r="F233" s="320"/>
      <c r="G233" s="166"/>
    </row>
    <row r="234" spans="2:7" ht="13.5" thickBot="1">
      <c r="B234" s="392" t="s">
        <v>107</v>
      </c>
      <c r="C234" s="393"/>
      <c r="D234" s="393"/>
      <c r="E234" s="342">
        <f>(E229*C216)/E231</f>
        <v>11.682316800000002</v>
      </c>
      <c r="F234" s="320"/>
      <c r="G234" s="166"/>
    </row>
    <row r="235" spans="2:7">
      <c r="B235" s="320"/>
      <c r="C235" s="320"/>
      <c r="D235" s="320"/>
      <c r="E235" s="320"/>
      <c r="F235" s="320"/>
      <c r="G235" s="166"/>
    </row>
    <row r="236" spans="2:7">
      <c r="B236" s="357" t="s">
        <v>51</v>
      </c>
      <c r="C236" s="320"/>
      <c r="D236" s="320"/>
      <c r="E236" s="320"/>
      <c r="F236" s="320"/>
      <c r="G236" s="320"/>
    </row>
    <row r="237" spans="2:7" ht="13.5" thickBot="1">
      <c r="B237" s="320"/>
      <c r="C237" s="320"/>
      <c r="D237" s="320"/>
      <c r="E237" s="320"/>
      <c r="F237" s="320"/>
      <c r="G237" s="320"/>
    </row>
    <row r="238" spans="2:7" ht="13.5" thickBot="1">
      <c r="B238" s="1358" t="s">
        <v>1022</v>
      </c>
      <c r="C238" s="1358"/>
      <c r="D238" s="1358"/>
      <c r="E238" s="397">
        <f>Banco!D235</f>
        <v>0.25</v>
      </c>
      <c r="F238" s="320"/>
      <c r="G238" s="320"/>
    </row>
    <row r="239" spans="2:7">
      <c r="B239" s="320"/>
      <c r="C239" s="320"/>
      <c r="D239" s="320"/>
      <c r="E239" s="320"/>
      <c r="F239" s="320"/>
      <c r="G239" s="320"/>
    </row>
    <row r="240" spans="2:7" ht="13.5" thickBot="1">
      <c r="B240" s="357" t="s">
        <v>1023</v>
      </c>
      <c r="C240" s="320"/>
      <c r="D240" s="320"/>
      <c r="E240" s="320"/>
      <c r="F240" s="320"/>
      <c r="G240" s="320"/>
    </row>
    <row r="241" spans="2:7">
      <c r="B241" s="362" t="s">
        <v>1024</v>
      </c>
      <c r="C241" s="337" t="s">
        <v>43</v>
      </c>
      <c r="D241" s="337" t="s">
        <v>81</v>
      </c>
      <c r="E241" s="337" t="s">
        <v>80</v>
      </c>
      <c r="F241" s="337" t="s">
        <v>1328</v>
      </c>
      <c r="G241" s="365" t="s">
        <v>26</v>
      </c>
    </row>
    <row r="242" spans="2:7" ht="13.5" thickBot="1">
      <c r="B242" s="377" t="s">
        <v>1118</v>
      </c>
      <c r="C242" s="1253">
        <f>F213</f>
        <v>0.2</v>
      </c>
      <c r="D242" s="368">
        <f>Banco!D182</f>
        <v>56597</v>
      </c>
      <c r="E242" s="399">
        <f>D242*E238</f>
        <v>14149.25</v>
      </c>
      <c r="F242" s="400">
        <f>Banco!D280</f>
        <v>30</v>
      </c>
      <c r="G242" s="342">
        <f>C242*E242/F242</f>
        <v>94.328333333333347</v>
      </c>
    </row>
    <row r="243" spans="2:7">
      <c r="B243" s="357"/>
      <c r="C243" s="356"/>
      <c r="D243" s="402"/>
      <c r="E243" s="402"/>
      <c r="F243" s="356"/>
      <c r="G243" s="403"/>
    </row>
    <row r="244" spans="2:7">
      <c r="B244" s="357" t="s">
        <v>53</v>
      </c>
      <c r="C244" s="320"/>
      <c r="D244" s="320"/>
      <c r="E244" s="320"/>
      <c r="F244" s="320"/>
      <c r="G244" s="320"/>
    </row>
    <row r="245" spans="2:7" ht="13.5" thickBot="1">
      <c r="B245" s="357"/>
      <c r="C245" s="320"/>
      <c r="D245" s="320"/>
      <c r="E245" s="320"/>
      <c r="F245" s="320"/>
      <c r="G245" s="320"/>
    </row>
    <row r="246" spans="2:7">
      <c r="B246" s="1359" t="s">
        <v>1022</v>
      </c>
      <c r="C246" s="1359"/>
      <c r="D246" s="1359"/>
      <c r="E246" s="404">
        <f>1-Banco!F174</f>
        <v>0.35</v>
      </c>
      <c r="F246" s="320"/>
      <c r="G246" s="320"/>
    </row>
    <row r="247" spans="2:7">
      <c r="B247" s="357"/>
      <c r="C247" s="320"/>
      <c r="D247" s="320"/>
      <c r="E247" s="320"/>
      <c r="F247" s="320"/>
      <c r="G247" s="320"/>
    </row>
    <row r="248" spans="2:7" ht="13.5" thickBot="1">
      <c r="B248" s="357" t="s">
        <v>1025</v>
      </c>
      <c r="C248" s="320"/>
      <c r="D248" s="320"/>
      <c r="E248" s="320"/>
      <c r="F248" s="320"/>
      <c r="G248" s="320"/>
    </row>
    <row r="249" spans="2:7">
      <c r="B249" s="362" t="s">
        <v>1026</v>
      </c>
      <c r="C249" s="337" t="s">
        <v>43</v>
      </c>
      <c r="D249" s="337" t="s">
        <v>81</v>
      </c>
      <c r="E249" s="405" t="s">
        <v>80</v>
      </c>
      <c r="F249" s="337" t="s">
        <v>1328</v>
      </c>
      <c r="G249" s="365" t="s">
        <v>26</v>
      </c>
    </row>
    <row r="250" spans="2:7" ht="13.5" thickBot="1">
      <c r="B250" s="377" t="s">
        <v>1119</v>
      </c>
      <c r="C250" s="1254">
        <f>C242</f>
        <v>0.2</v>
      </c>
      <c r="D250" s="368">
        <f>D242</f>
        <v>56597</v>
      </c>
      <c r="E250" s="399">
        <f>D250*E246</f>
        <v>19808.949999999997</v>
      </c>
      <c r="F250" s="400">
        <f>F242</f>
        <v>30</v>
      </c>
      <c r="G250" s="342">
        <f>C250*E250/F250</f>
        <v>132.05966666666666</v>
      </c>
    </row>
    <row r="251" spans="2:7">
      <c r="B251" s="357"/>
      <c r="C251" s="356"/>
      <c r="D251" s="402"/>
      <c r="E251" s="402"/>
      <c r="F251" s="356"/>
      <c r="G251" s="403"/>
    </row>
    <row r="252" spans="2:7" ht="13.5" thickBot="1">
      <c r="B252" s="383" t="s">
        <v>84</v>
      </c>
      <c r="C252" s="320"/>
      <c r="D252" s="320"/>
      <c r="E252" s="320"/>
      <c r="F252" s="356"/>
      <c r="G252" s="320"/>
    </row>
    <row r="253" spans="2:7">
      <c r="B253" s="336" t="s">
        <v>28</v>
      </c>
      <c r="C253" s="407" t="s">
        <v>79</v>
      </c>
      <c r="D253" s="338" t="s">
        <v>26</v>
      </c>
      <c r="E253" s="320"/>
      <c r="F253" s="356"/>
      <c r="G253" s="320"/>
    </row>
    <row r="254" spans="2:7">
      <c r="B254" s="334" t="s">
        <v>54</v>
      </c>
      <c r="C254" s="408">
        <f>D242*Banco!D270</f>
        <v>1131.94</v>
      </c>
      <c r="D254" s="409"/>
      <c r="E254" s="320"/>
      <c r="F254" s="356"/>
      <c r="G254" s="320"/>
    </row>
    <row r="255" spans="2:7">
      <c r="B255" s="387" t="s">
        <v>55</v>
      </c>
      <c r="C255" s="410">
        <f>Banco!D266</f>
        <v>5.23</v>
      </c>
      <c r="D255" s="409"/>
      <c r="E255" s="320"/>
      <c r="F255" s="356"/>
      <c r="G255" s="320"/>
    </row>
    <row r="256" spans="2:7">
      <c r="B256" s="387" t="s">
        <v>56</v>
      </c>
      <c r="C256" s="410">
        <f>D242*Banco!D271</f>
        <v>1414.9250000000002</v>
      </c>
      <c r="D256" s="409"/>
      <c r="E256" s="320"/>
      <c r="F256" s="356"/>
      <c r="G256" s="320"/>
    </row>
    <row r="257" spans="2:7" ht="13.5" thickBot="1">
      <c r="B257" s="387" t="s">
        <v>85</v>
      </c>
      <c r="C257" s="410">
        <f>SUM(C254:C256)</f>
        <v>2552.0950000000003</v>
      </c>
      <c r="D257" s="409"/>
      <c r="E257" s="320"/>
      <c r="F257" s="356"/>
      <c r="G257" s="320"/>
    </row>
    <row r="258" spans="2:7" ht="13.5" thickBot="1">
      <c r="B258" s="358" t="s">
        <v>86</v>
      </c>
      <c r="C258" s="411">
        <f>C257/12</f>
        <v>212.67458333333335</v>
      </c>
      <c r="D258" s="412">
        <f>F213*C258</f>
        <v>42.534916666666675</v>
      </c>
      <c r="E258" s="320"/>
      <c r="F258" s="356"/>
      <c r="G258" s="320"/>
    </row>
    <row r="259" spans="2:7">
      <c r="B259" s="162"/>
      <c r="C259" s="153"/>
      <c r="D259" s="153"/>
      <c r="E259" s="153"/>
      <c r="F259" s="153"/>
      <c r="G259" s="166"/>
    </row>
    <row r="260" spans="2:7" ht="13.5" thickBot="1">
      <c r="B260" s="162"/>
      <c r="C260" s="153"/>
      <c r="D260" s="153"/>
      <c r="E260" s="153"/>
      <c r="F260" s="153"/>
      <c r="G260" s="166"/>
    </row>
    <row r="261" spans="2:7" ht="13.5" thickBot="1">
      <c r="B261" s="383"/>
      <c r="C261" s="320"/>
      <c r="D261" s="320"/>
      <c r="E261" s="320"/>
      <c r="F261" s="320"/>
      <c r="G261" s="396" t="s">
        <v>26</v>
      </c>
    </row>
    <row r="262" spans="2:7" ht="13.5" thickBot="1">
      <c r="B262" s="392" t="s">
        <v>1027</v>
      </c>
      <c r="C262" s="393"/>
      <c r="D262" s="393"/>
      <c r="E262" s="393"/>
      <c r="F262" s="393"/>
      <c r="G262" s="413">
        <f>F216+F220+E224+E234+G242+G250+D258</f>
        <v>607.43691346666674</v>
      </c>
    </row>
    <row r="263" spans="2:7">
      <c r="B263" s="162"/>
      <c r="C263" s="153"/>
      <c r="D263" s="153"/>
      <c r="E263" s="153"/>
      <c r="F263" s="153"/>
      <c r="G263" s="166"/>
    </row>
    <row r="264" spans="2:7">
      <c r="B264" s="162"/>
      <c r="C264" s="153"/>
      <c r="D264" s="153"/>
      <c r="E264" s="153"/>
      <c r="F264" s="153"/>
      <c r="G264" s="166"/>
    </row>
    <row r="265" spans="2:7">
      <c r="B265" s="160" t="s">
        <v>61</v>
      </c>
    </row>
    <row r="266" spans="2:7" ht="13.5" thickBot="1"/>
    <row r="267" spans="2:7">
      <c r="B267" s="159" t="s">
        <v>57</v>
      </c>
      <c r="C267" s="158"/>
      <c r="D267" s="158"/>
      <c r="E267" s="157"/>
      <c r="F267" s="156">
        <f>E31</f>
        <v>44002.9</v>
      </c>
    </row>
    <row r="268" spans="2:7">
      <c r="B268" s="154" t="s">
        <v>124</v>
      </c>
      <c r="C268" s="153"/>
      <c r="D268" s="153"/>
      <c r="E268" s="152"/>
      <c r="F268" s="155">
        <f>E81</f>
        <v>220.07</v>
      </c>
    </row>
    <row r="269" spans="2:7">
      <c r="B269" s="154" t="s">
        <v>1689</v>
      </c>
      <c r="C269" s="153"/>
      <c r="D269" s="153"/>
      <c r="E269" s="152"/>
      <c r="F269" s="155">
        <f>G109</f>
        <v>680.06000000000017</v>
      </c>
    </row>
    <row r="270" spans="2:7">
      <c r="B270" s="154" t="s">
        <v>1684</v>
      </c>
      <c r="C270" s="153"/>
      <c r="D270" s="153"/>
      <c r="E270" s="152"/>
      <c r="F270" s="155">
        <f>G118</f>
        <v>11565.2</v>
      </c>
    </row>
    <row r="271" spans="2:7">
      <c r="B271" s="154" t="s">
        <v>1690</v>
      </c>
      <c r="C271" s="153"/>
      <c r="D271" s="153"/>
      <c r="E271" s="152"/>
      <c r="F271" s="155">
        <f>G187</f>
        <v>13395.323194967657</v>
      </c>
    </row>
    <row r="272" spans="2:7">
      <c r="B272" s="154" t="s">
        <v>768</v>
      </c>
      <c r="C272" s="153"/>
      <c r="D272" s="153"/>
      <c r="E272" s="152"/>
      <c r="F272" s="155">
        <f>G210</f>
        <v>243.34999999999997</v>
      </c>
    </row>
    <row r="273" spans="2:6" ht="13.5" thickBot="1">
      <c r="B273" s="154" t="s">
        <v>1810</v>
      </c>
      <c r="C273" s="153"/>
      <c r="D273" s="153"/>
      <c r="E273" s="152"/>
      <c r="F273" s="155">
        <f>G262</f>
        <v>607.43691346666674</v>
      </c>
    </row>
    <row r="274" spans="2:6">
      <c r="B274" s="159" t="s">
        <v>1827</v>
      </c>
      <c r="C274" s="158"/>
      <c r="D274" s="158"/>
      <c r="E274" s="157"/>
      <c r="F274" s="156">
        <f>SUM(F267:F273)</f>
        <v>70714.34010843432</v>
      </c>
    </row>
    <row r="275" spans="2:6" ht="13.5" thickBot="1">
      <c r="B275" s="146" t="s">
        <v>669</v>
      </c>
      <c r="C275" s="145"/>
      <c r="D275" s="446">
        <f>Banco!D211</f>
        <v>0.38690000000000002</v>
      </c>
      <c r="E275" s="144"/>
      <c r="F275" s="447">
        <f>D275*F274</f>
        <v>27359.37818795324</v>
      </c>
    </row>
    <row r="276" spans="2:6" ht="13.5" thickBot="1">
      <c r="B276" s="150" t="s">
        <v>58</v>
      </c>
      <c r="C276" s="149"/>
      <c r="D276" s="149"/>
      <c r="E276" s="148"/>
      <c r="F276" s="151">
        <f>F275+F274</f>
        <v>98073.718296387553</v>
      </c>
    </row>
    <row r="277" spans="2:6" ht="13.5" thickBot="1">
      <c r="B277" s="150" t="s">
        <v>942</v>
      </c>
      <c r="C277" s="149"/>
      <c r="D277" s="149"/>
      <c r="E277" s="148"/>
      <c r="F277" s="147">
        <f>'Dimens areas verdes'!D621</f>
        <v>160</v>
      </c>
    </row>
    <row r="278" spans="2:6" ht="13.5" thickBot="1">
      <c r="B278" s="146" t="s">
        <v>1007</v>
      </c>
      <c r="C278" s="145"/>
      <c r="D278" s="145"/>
      <c r="E278" s="144"/>
      <c r="F278" s="590">
        <f>ROUND(F276/F277,2)</f>
        <v>612.96</v>
      </c>
    </row>
  </sheetData>
  <mergeCells count="10">
    <mergeCell ref="B238:D238"/>
    <mergeCell ref="B246:D246"/>
    <mergeCell ref="B194:D194"/>
    <mergeCell ref="B202:D202"/>
    <mergeCell ref="B210:F210"/>
    <mergeCell ref="B149:D149"/>
    <mergeCell ref="B150:D150"/>
    <mergeCell ref="B163:D163"/>
    <mergeCell ref="B164:D164"/>
    <mergeCell ref="B187:F187"/>
  </mergeCells>
  <printOptions horizontalCentered="1"/>
  <pageMargins left="0.98425196850393704" right="0.39370078740157483" top="0.59055118110236227" bottom="0.43307086614173229" header="0" footer="0"/>
  <pageSetup paperSize="9" scale="77" fitToHeight="4" orientation="portrait" r:id="rId1"/>
  <headerFooter alignWithMargins="0"/>
  <rowBreaks count="3" manualBreakCount="3">
    <brk id="81" min="1" max="6" man="1"/>
    <brk id="151" min="1" max="6" man="1"/>
    <brk id="278" min="1" max="6" man="1"/>
  </rowBreaks>
  <ignoredErrors>
    <ignoredError sqref="E206" formula="1"/>
    <ignoredError sqref="F271" evalError="1"/>
  </ignoredError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IM271"/>
  <sheetViews>
    <sheetView showGridLines="0" view="pageBreakPreview" topLeftCell="A85" zoomScaleNormal="100" zoomScaleSheetLayoutView="100" workbookViewId="0">
      <selection activeCell="B9" sqref="B9:G21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1:9">
      <c r="A3" s="320"/>
      <c r="B3" s="335" t="s">
        <v>60</v>
      </c>
      <c r="C3" s="320"/>
      <c r="D3" s="320"/>
      <c r="E3" s="320"/>
      <c r="F3" s="320"/>
      <c r="G3" s="320"/>
    </row>
    <row r="4" spans="1:9">
      <c r="A4" s="320"/>
      <c r="B4" s="335" t="s">
        <v>1692</v>
      </c>
      <c r="C4" s="320"/>
      <c r="D4" s="320"/>
      <c r="E4" s="320"/>
      <c r="F4" s="320"/>
      <c r="G4" s="320"/>
    </row>
    <row r="5" spans="1:9">
      <c r="A5" s="320"/>
      <c r="B5" s="335"/>
      <c r="C5" s="320"/>
      <c r="D5" s="320"/>
      <c r="E5" s="320"/>
      <c r="F5" s="320"/>
      <c r="G5" s="320"/>
    </row>
    <row r="6" spans="1:9">
      <c r="A6" s="320"/>
      <c r="B6" s="335" t="s">
        <v>19</v>
      </c>
      <c r="C6" s="320"/>
      <c r="D6" s="320"/>
      <c r="E6" s="320"/>
      <c r="F6" s="320"/>
      <c r="G6" s="320"/>
    </row>
    <row r="7" spans="1:9" ht="13.5" thickBot="1">
      <c r="A7" s="320"/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185"/>
      <c r="I7" s="160"/>
    </row>
    <row r="8" spans="1:9" s="184" customFormat="1" ht="26.25" thickBot="1">
      <c r="A8" s="899"/>
      <c r="B8" s="923" t="s">
        <v>20</v>
      </c>
      <c r="C8" s="924" t="s">
        <v>710</v>
      </c>
      <c r="D8" s="924" t="s">
        <v>906</v>
      </c>
      <c r="E8" s="924" t="s">
        <v>563</v>
      </c>
      <c r="F8" s="924" t="s">
        <v>591</v>
      </c>
      <c r="G8" s="1266" t="s">
        <v>1169</v>
      </c>
      <c r="H8" s="186"/>
      <c r="I8" s="276"/>
    </row>
    <row r="9" spans="1:9">
      <c r="A9" s="320"/>
      <c r="B9" s="595" t="s">
        <v>22</v>
      </c>
      <c r="C9" s="596">
        <f>'Salários 01 2021'!C50</f>
        <v>1729.14</v>
      </c>
      <c r="D9" s="596">
        <f>'Salários 01 2021'!C51</f>
        <v>1272.1199999999999</v>
      </c>
      <c r="E9" s="596">
        <f>'Salários 01 2021'!C41</f>
        <v>2528.65</v>
      </c>
      <c r="F9" s="596">
        <f>'Salários 01 2021'!C56</f>
        <v>2177.0700000000002</v>
      </c>
      <c r="G9" s="597">
        <f>'Salários 01 2021'!C19</f>
        <v>9000</v>
      </c>
      <c r="H9" s="187"/>
      <c r="I9" s="153"/>
    </row>
    <row r="10" spans="1:9">
      <c r="A10" s="320"/>
      <c r="B10" s="602" t="s">
        <v>95</v>
      </c>
      <c r="C10" s="926"/>
      <c r="D10" s="926"/>
      <c r="E10" s="926"/>
      <c r="F10" s="926"/>
      <c r="G10" s="927"/>
      <c r="H10" s="187"/>
      <c r="I10" s="153"/>
    </row>
    <row r="11" spans="1:9">
      <c r="A11" s="320"/>
      <c r="B11" s="602" t="s">
        <v>96</v>
      </c>
      <c r="C11" s="926"/>
      <c r="D11" s="926"/>
      <c r="E11" s="926"/>
      <c r="F11" s="926"/>
      <c r="G11" s="927"/>
      <c r="H11" s="187"/>
      <c r="I11" s="153"/>
    </row>
    <row r="12" spans="1:9">
      <c r="A12" s="320"/>
      <c r="B12" s="602" t="s">
        <v>23</v>
      </c>
      <c r="C12" s="603"/>
      <c r="D12" s="603"/>
      <c r="E12" s="603"/>
      <c r="F12" s="603"/>
      <c r="G12" s="604"/>
      <c r="H12" s="175"/>
      <c r="I12" s="153"/>
    </row>
    <row r="13" spans="1:9">
      <c r="A13" s="320"/>
      <c r="B13" s="602" t="s">
        <v>87</v>
      </c>
      <c r="C13" s="603"/>
      <c r="D13" s="603"/>
      <c r="E13" s="603"/>
      <c r="F13" s="603"/>
      <c r="G13" s="604"/>
      <c r="H13" s="175"/>
      <c r="I13" s="153"/>
    </row>
    <row r="14" spans="1:9">
      <c r="A14" s="320"/>
      <c r="B14" s="602" t="s">
        <v>987</v>
      </c>
      <c r="C14" s="603"/>
      <c r="D14" s="603"/>
      <c r="E14" s="603"/>
      <c r="F14" s="603">
        <f>'Salários 01 2021'!H7</f>
        <v>287.32</v>
      </c>
      <c r="G14" s="604"/>
      <c r="H14" s="175"/>
      <c r="I14" s="153"/>
    </row>
    <row r="15" spans="1:9">
      <c r="A15" s="320"/>
      <c r="B15" s="602" t="s">
        <v>24</v>
      </c>
      <c r="C15" s="603">
        <f>SUM(C9:C14)*$E$7</f>
        <v>1280.0477592000002</v>
      </c>
      <c r="D15" s="603">
        <f t="shared" ref="D15:F15" si="0">SUM(D9:D14)*$E$7</f>
        <v>941.72499359999995</v>
      </c>
      <c r="E15" s="603">
        <f t="shared" si="0"/>
        <v>1871.9090220000003</v>
      </c>
      <c r="F15" s="603">
        <f t="shared" si="0"/>
        <v>1824.3386292000005</v>
      </c>
      <c r="G15" s="604">
        <f t="shared" ref="G15" si="1">SUM(G9:G14)*$E$7</f>
        <v>6662.52</v>
      </c>
      <c r="H15" s="175"/>
      <c r="I15" s="153"/>
    </row>
    <row r="16" spans="1:9">
      <c r="A16" s="320"/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603"/>
      <c r="G16" s="456">
        <f>'Salários 01 2021'!$J$14</f>
        <v>599</v>
      </c>
      <c r="H16" s="175"/>
      <c r="I16" s="153"/>
    </row>
    <row r="17" spans="1:9">
      <c r="A17" s="320"/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3">
        <f>'Salários 01 2021'!$K$15</f>
        <v>65</v>
      </c>
      <c r="G17" s="604">
        <f>'Salários 01 2021'!$K$15</f>
        <v>65</v>
      </c>
      <c r="H17" s="175"/>
      <c r="I17" s="153"/>
    </row>
    <row r="18" spans="1:9">
      <c r="A18" s="320"/>
      <c r="B18" s="602" t="s">
        <v>389</v>
      </c>
      <c r="C18" s="603">
        <f>Banco!$D$193*25</f>
        <v>642.75</v>
      </c>
      <c r="D18" s="603"/>
      <c r="E18" s="603"/>
      <c r="F18" s="603">
        <f>'Salários 01 2021'!$J$15</f>
        <v>641.75</v>
      </c>
      <c r="G18" s="604"/>
      <c r="H18" s="175"/>
      <c r="I18" s="153"/>
    </row>
    <row r="19" spans="1:9">
      <c r="A19" s="320"/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3">
        <f>Banco!$D$197</f>
        <v>72</v>
      </c>
      <c r="G19" s="604">
        <f>Banco!$D$197</f>
        <v>72</v>
      </c>
      <c r="H19" s="175"/>
      <c r="I19" s="153"/>
    </row>
    <row r="20" spans="1:9">
      <c r="A20" s="320"/>
      <c r="B20" s="454" t="s">
        <v>1775</v>
      </c>
      <c r="C20" s="455">
        <f>Banco!$D$198</f>
        <v>8.5</v>
      </c>
      <c r="D20" s="455">
        <f>Banco!$D$198</f>
        <v>8.5</v>
      </c>
      <c r="E20" s="603">
        <f>D20</f>
        <v>8.5</v>
      </c>
      <c r="F20" s="603">
        <f>E20</f>
        <v>8.5</v>
      </c>
      <c r="G20" s="604">
        <f>F20</f>
        <v>8.5</v>
      </c>
      <c r="H20" s="175"/>
      <c r="I20" s="153"/>
    </row>
    <row r="21" spans="1:9" ht="13.5" thickBot="1">
      <c r="A21" s="320"/>
      <c r="B21" s="608" t="s">
        <v>25</v>
      </c>
      <c r="C21" s="609">
        <f>'Salários 01 2021'!L50</f>
        <v>97.868038356164391</v>
      </c>
      <c r="D21" s="609">
        <f>'Salários 01 2021'!L51</f>
        <v>125.2892383561644</v>
      </c>
      <c r="E21" s="609">
        <f>'Salários 01 2021'!L41</f>
        <v>49.8974383561644</v>
      </c>
      <c r="F21" s="609">
        <f>'Salários 01 2021'!L56</f>
        <v>70.992238356164393</v>
      </c>
      <c r="G21" s="610">
        <f>'Salários 01 2021'!L19</f>
        <v>0</v>
      </c>
      <c r="H21" s="175"/>
      <c r="I21" s="153"/>
    </row>
    <row r="22" spans="1:9" ht="13.5" thickBot="1">
      <c r="A22" s="320"/>
      <c r="B22" s="928" t="s">
        <v>26</v>
      </c>
      <c r="C22" s="1180">
        <f>SUM(C9:C21)</f>
        <v>4494.3057975561642</v>
      </c>
      <c r="D22" s="1180">
        <f>SUM(D9:D21)</f>
        <v>3083.6342319561641</v>
      </c>
      <c r="E22" s="1180">
        <f>SUM(E9:E21)</f>
        <v>5194.9564603561648</v>
      </c>
      <c r="F22" s="1180">
        <f>SUM(F9:F21)</f>
        <v>5146.9708675561651</v>
      </c>
      <c r="G22" s="929">
        <f>SUM(G9:G21)</f>
        <v>16407.02</v>
      </c>
      <c r="H22" s="188"/>
      <c r="I22" s="153"/>
    </row>
    <row r="23" spans="1:9">
      <c r="A23" s="320"/>
      <c r="B23" s="320"/>
      <c r="C23" s="320"/>
      <c r="D23" s="320"/>
      <c r="E23" s="320"/>
      <c r="F23" s="356"/>
      <c r="G23" s="356"/>
      <c r="H23" s="153"/>
      <c r="I23" s="153"/>
    </row>
    <row r="24" spans="1:9" ht="13.5" thickBot="1">
      <c r="A24" s="320"/>
      <c r="B24" s="335" t="s">
        <v>27</v>
      </c>
      <c r="C24" s="320"/>
      <c r="D24" s="320"/>
      <c r="E24" s="320"/>
      <c r="F24" s="320"/>
      <c r="G24" s="320"/>
    </row>
    <row r="25" spans="1:9" ht="13.5" thickBot="1">
      <c r="A25" s="320"/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1:9">
      <c r="A26" s="320"/>
      <c r="B26" s="595" t="str">
        <f>C8</f>
        <v>Pedreiro</v>
      </c>
      <c r="C26" s="884">
        <f>'Dimens areas verdes'!D635</f>
        <v>1</v>
      </c>
      <c r="D26" s="628">
        <f>C22</f>
        <v>4494.3057975561642</v>
      </c>
      <c r="E26" s="999">
        <f>ROUND(D26*C26,2)</f>
        <v>4494.3100000000004</v>
      </c>
      <c r="F26" s="320"/>
      <c r="G26" s="320"/>
    </row>
    <row r="27" spans="1:9">
      <c r="A27" s="320"/>
      <c r="B27" s="602" t="str">
        <f>D8</f>
        <v>Ajudante de Pedreiro</v>
      </c>
      <c r="C27" s="886">
        <f>'Dimens areas verdes'!D636</f>
        <v>2</v>
      </c>
      <c r="D27" s="426">
        <f>D22</f>
        <v>3083.6342319561641</v>
      </c>
      <c r="E27" s="620">
        <f>ROUND(D27*C27,2)</f>
        <v>6167.27</v>
      </c>
      <c r="F27" s="320"/>
      <c r="G27" s="320"/>
    </row>
    <row r="28" spans="1:9">
      <c r="A28" s="320"/>
      <c r="B28" s="602" t="str">
        <f>E8</f>
        <v>Tecnico agricola</v>
      </c>
      <c r="C28" s="886">
        <f>'Dimens areas verdes'!D637</f>
        <v>1</v>
      </c>
      <c r="D28" s="426">
        <f>E22</f>
        <v>5194.9564603561648</v>
      </c>
      <c r="E28" s="620">
        <f t="shared" ref="E28:E30" si="2">ROUND(D28*C28,2)</f>
        <v>5194.96</v>
      </c>
      <c r="F28" s="320"/>
      <c r="G28" s="320"/>
    </row>
    <row r="29" spans="1:9">
      <c r="A29" s="320"/>
      <c r="B29" s="605" t="str">
        <f>F8</f>
        <v>Motorista</v>
      </c>
      <c r="C29" s="1271">
        <f>'Dimens areas verdes'!D638</f>
        <v>1</v>
      </c>
      <c r="D29" s="299">
        <f>F22</f>
        <v>5146.9708675561651</v>
      </c>
      <c r="E29" s="1268">
        <f t="shared" si="2"/>
        <v>5146.97</v>
      </c>
      <c r="F29" s="320"/>
      <c r="G29" s="320"/>
    </row>
    <row r="30" spans="1:9" ht="13.5" thickBot="1">
      <c r="A30" s="320"/>
      <c r="B30" s="608" t="str">
        <f>G8</f>
        <v>Engenheiro Agrônomo</v>
      </c>
      <c r="C30" s="609">
        <f>'Dimens areas verdes'!E639</f>
        <v>0.2</v>
      </c>
      <c r="D30" s="622">
        <f>G22</f>
        <v>16407.02</v>
      </c>
      <c r="E30" s="623">
        <f t="shared" si="2"/>
        <v>3281.4</v>
      </c>
      <c r="F30" s="320"/>
      <c r="G30" s="320"/>
    </row>
    <row r="31" spans="1:9" ht="13.5" thickBot="1">
      <c r="A31" s="320"/>
      <c r="B31" s="624"/>
      <c r="C31" s="624"/>
      <c r="D31" s="624"/>
      <c r="E31" s="876">
        <f>SUM(E26:E30)</f>
        <v>24284.910000000003</v>
      </c>
      <c r="F31" s="320"/>
      <c r="G31" s="320"/>
    </row>
    <row r="32" spans="1:9">
      <c r="A32" s="320"/>
      <c r="B32" s="320"/>
      <c r="C32" s="320"/>
      <c r="D32" s="320"/>
      <c r="E32" s="320"/>
      <c r="F32" s="320"/>
      <c r="G32" s="320"/>
    </row>
    <row r="33" spans="1:7">
      <c r="A33" s="320"/>
      <c r="B33" s="335" t="s">
        <v>98</v>
      </c>
      <c r="C33" s="320"/>
      <c r="D33" s="320"/>
      <c r="E33" s="320"/>
      <c r="F33" s="320"/>
      <c r="G33" s="320"/>
    </row>
    <row r="34" spans="1:7" ht="13.5" thickBot="1">
      <c r="A34" s="320"/>
      <c r="B34" s="335" t="s">
        <v>99</v>
      </c>
      <c r="C34" s="320"/>
      <c r="D34" s="320"/>
      <c r="E34" s="320"/>
      <c r="F34" s="320"/>
      <c r="G34" s="320"/>
    </row>
    <row r="35" spans="1:7" ht="13.5" thickBot="1">
      <c r="A35" s="320"/>
      <c r="B35" s="615" t="s">
        <v>28</v>
      </c>
      <c r="C35" s="616" t="s">
        <v>20</v>
      </c>
      <c r="D35" s="616" t="s">
        <v>31</v>
      </c>
      <c r="E35" s="616" t="s">
        <v>32</v>
      </c>
      <c r="F35" s="617" t="s">
        <v>26</v>
      </c>
      <c r="G35" s="320"/>
    </row>
    <row r="36" spans="1:7">
      <c r="A36" s="320"/>
      <c r="B36" s="625"/>
      <c r="C36" s="626" t="str">
        <f>'Dimens areas verdes'!D7</f>
        <v>Calça de brim</v>
      </c>
      <c r="D36" s="627">
        <f>'Dimens areas verdes'!E7</f>
        <v>4</v>
      </c>
      <c r="E36" s="628">
        <f>Banco!D125</f>
        <v>29.8</v>
      </c>
      <c r="F36" s="629">
        <f t="shared" ref="F36:F42" si="3">ROUND(E36*D36/12,2)</f>
        <v>9.93</v>
      </c>
      <c r="G36" s="320"/>
    </row>
    <row r="37" spans="1:7">
      <c r="A37" s="320"/>
      <c r="B37" s="630"/>
      <c r="C37" s="631" t="str">
        <f>'Dimens areas verdes'!D8</f>
        <v>Camisa de brim</v>
      </c>
      <c r="D37" s="632">
        <f>'Dimens areas verdes'!E8</f>
        <v>4</v>
      </c>
      <c r="E37" s="426">
        <f>Banco!D127</f>
        <v>32.5</v>
      </c>
      <c r="F37" s="604">
        <f t="shared" si="3"/>
        <v>10.83</v>
      </c>
      <c r="G37" s="320"/>
    </row>
    <row r="38" spans="1:7">
      <c r="A38" s="320"/>
      <c r="B38" s="633" t="str">
        <f>B27</f>
        <v>Ajudante de Pedreiro</v>
      </c>
      <c r="C38" s="631" t="str">
        <f>'Dimens areas verdes'!D9</f>
        <v>Calçado de proteção</v>
      </c>
      <c r="D38" s="632">
        <f>'Dimens areas verdes'!E9</f>
        <v>3</v>
      </c>
      <c r="E38" s="426">
        <f>Banco!D126</f>
        <v>33.166666666666664</v>
      </c>
      <c r="F38" s="604">
        <f t="shared" si="3"/>
        <v>8.2899999999999991</v>
      </c>
      <c r="G38" s="320"/>
    </row>
    <row r="39" spans="1:7">
      <c r="A39" s="320"/>
      <c r="B39" s="630"/>
      <c r="C39" s="631" t="str">
        <f>'Dimens areas verdes'!D10</f>
        <v>Capa impermeável</v>
      </c>
      <c r="D39" s="632">
        <f>'Dimens areas verdes'!E10</f>
        <v>6</v>
      </c>
      <c r="E39" s="426">
        <f>Banco!D128</f>
        <v>10.8</v>
      </c>
      <c r="F39" s="604">
        <f t="shared" si="3"/>
        <v>5.4</v>
      </c>
      <c r="G39" s="320"/>
    </row>
    <row r="40" spans="1:7">
      <c r="A40" s="320"/>
      <c r="B40" s="630"/>
      <c r="C40" s="631" t="str">
        <f>'Dimens areas verdes'!D11</f>
        <v>Boné</v>
      </c>
      <c r="D40" s="632">
        <f>'Dimens areas verdes'!E11</f>
        <v>2</v>
      </c>
      <c r="E40" s="426">
        <f>Banco!D120</f>
        <v>6</v>
      </c>
      <c r="F40" s="604">
        <f t="shared" si="3"/>
        <v>1</v>
      </c>
      <c r="G40" s="320"/>
    </row>
    <row r="41" spans="1:7">
      <c r="A41" s="320"/>
      <c r="B41" s="630"/>
      <c r="C41" s="631" t="str">
        <f>'Dimens areas verdes'!D12</f>
        <v>Luva de vaqueta</v>
      </c>
      <c r="D41" s="632">
        <f>'Dimens areas verdes'!E12</f>
        <v>12</v>
      </c>
      <c r="E41" s="299">
        <f>Banco!D133</f>
        <v>17.55</v>
      </c>
      <c r="F41" s="604">
        <f t="shared" si="3"/>
        <v>17.55</v>
      </c>
      <c r="G41" s="320"/>
    </row>
    <row r="42" spans="1:7" ht="13.5" thickBot="1">
      <c r="A42" s="320"/>
      <c r="B42" s="634"/>
      <c r="C42" s="635" t="str">
        <f>'Dimens areas verdes'!D13</f>
        <v>Colete refletivo</v>
      </c>
      <c r="D42" s="636">
        <f>'Dimens areas verdes'!E13</f>
        <v>2</v>
      </c>
      <c r="E42" s="622">
        <f>Banco!D131</f>
        <v>13.4</v>
      </c>
      <c r="F42" s="607">
        <f t="shared" si="3"/>
        <v>2.23</v>
      </c>
      <c r="G42" s="320"/>
    </row>
    <row r="43" spans="1:7" ht="13.5" thickBot="1">
      <c r="A43" s="320"/>
      <c r="B43" s="637"/>
      <c r="C43" s="325"/>
      <c r="D43" s="638"/>
      <c r="E43" s="639"/>
      <c r="F43" s="1054">
        <f>SUM(F36:F42)</f>
        <v>55.23</v>
      </c>
      <c r="G43" s="320"/>
    </row>
    <row r="44" spans="1:7">
      <c r="A44" s="320"/>
      <c r="B44" s="637"/>
      <c r="C44" s="325"/>
      <c r="D44" s="638"/>
      <c r="E44" s="639"/>
      <c r="F44" s="641"/>
      <c r="G44" s="320"/>
    </row>
    <row r="45" spans="1:7" ht="13.5" thickBot="1">
      <c r="A45" s="320"/>
      <c r="B45" s="637"/>
      <c r="C45" s="325"/>
      <c r="D45" s="638"/>
      <c r="E45" s="639"/>
      <c r="F45" s="641"/>
      <c r="G45" s="320"/>
    </row>
    <row r="46" spans="1:7">
      <c r="A46" s="320"/>
      <c r="B46" s="625"/>
      <c r="C46" s="626" t="str">
        <f>'Dimens areas verdes'!D27</f>
        <v>Calça de brim</v>
      </c>
      <c r="D46" s="642">
        <f>'Dimens areas verdes'!E27</f>
        <v>3</v>
      </c>
      <c r="E46" s="628">
        <f>E36</f>
        <v>29.8</v>
      </c>
      <c r="F46" s="629">
        <f>ROUND(E46*D46/12,2)</f>
        <v>7.45</v>
      </c>
      <c r="G46" s="320"/>
    </row>
    <row r="47" spans="1:7">
      <c r="A47" s="320"/>
      <c r="B47" s="630"/>
      <c r="C47" s="643" t="str">
        <f>'Dimens areas verdes'!D28</f>
        <v>Camisa de brim</v>
      </c>
      <c r="D47" s="644">
        <f>'Dimens areas verdes'!E28</f>
        <v>3</v>
      </c>
      <c r="E47" s="426">
        <f>E37</f>
        <v>32.5</v>
      </c>
      <c r="F47" s="604">
        <f>ROUND(E47*D47/12,2)</f>
        <v>8.1300000000000008</v>
      </c>
      <c r="G47" s="320"/>
    </row>
    <row r="48" spans="1:7">
      <c r="A48" s="320"/>
      <c r="B48" s="633" t="str">
        <f>B26</f>
        <v>Pedreiro</v>
      </c>
      <c r="C48" s="643" t="str">
        <f>'Dimens areas verdes'!D29</f>
        <v>Calçado de proteção</v>
      </c>
      <c r="D48" s="644">
        <f>'Dimens areas verdes'!E29</f>
        <v>2</v>
      </c>
      <c r="E48" s="426">
        <f>E38</f>
        <v>33.166666666666664</v>
      </c>
      <c r="F48" s="604">
        <f>ROUND(E48*D48/12,2)</f>
        <v>5.53</v>
      </c>
      <c r="G48" s="320"/>
    </row>
    <row r="49" spans="1:7">
      <c r="A49" s="320"/>
      <c r="B49" s="630"/>
      <c r="C49" s="643" t="str">
        <f>'Dimens areas verdes'!D30</f>
        <v>Capa impermeável</v>
      </c>
      <c r="D49" s="644">
        <f>'Dimens areas verdes'!E30</f>
        <v>3</v>
      </c>
      <c r="E49" s="426">
        <f>E39</f>
        <v>10.8</v>
      </c>
      <c r="F49" s="604">
        <f>ROUND(E49*D49/12,2)</f>
        <v>2.7</v>
      </c>
      <c r="G49" s="320"/>
    </row>
    <row r="50" spans="1:7" ht="13.5" thickBot="1">
      <c r="A50" s="320"/>
      <c r="B50" s="634"/>
      <c r="C50" s="645" t="str">
        <f>'Dimens areas verdes'!D31</f>
        <v>Boné</v>
      </c>
      <c r="D50" s="646">
        <f>'Dimens areas verdes'!E31</f>
        <v>2</v>
      </c>
      <c r="E50" s="622">
        <f>E40</f>
        <v>6</v>
      </c>
      <c r="F50" s="610">
        <f>ROUND(E50*D50/12,2)</f>
        <v>1</v>
      </c>
      <c r="G50" s="320"/>
    </row>
    <row r="51" spans="1:7" ht="13.5" thickBot="1">
      <c r="A51" s="320"/>
      <c r="B51" s="357"/>
      <c r="C51" s="325"/>
      <c r="D51" s="647"/>
      <c r="E51" s="648"/>
      <c r="F51" s="649">
        <f>SUM(F46:F50)</f>
        <v>24.810000000000002</v>
      </c>
      <c r="G51" s="320"/>
    </row>
    <row r="52" spans="1:7" ht="13.5" thickBot="1">
      <c r="A52" s="320"/>
      <c r="B52" s="637"/>
      <c r="C52" s="637"/>
      <c r="D52" s="638"/>
      <c r="E52" s="639"/>
      <c r="F52" s="650"/>
      <c r="G52" s="320"/>
    </row>
    <row r="53" spans="1:7">
      <c r="A53" s="320"/>
      <c r="B53" s="651"/>
      <c r="C53" s="626" t="str">
        <f t="shared" ref="C53:D57" si="4">C46</f>
        <v>Calça de brim</v>
      </c>
      <c r="D53" s="642">
        <f t="shared" si="4"/>
        <v>3</v>
      </c>
      <c r="E53" s="628">
        <f>E36</f>
        <v>29.8</v>
      </c>
      <c r="F53" s="629">
        <f>ROUND(E53*D53/12,2)</f>
        <v>7.45</v>
      </c>
      <c r="G53" s="320"/>
    </row>
    <row r="54" spans="1:7">
      <c r="A54" s="320"/>
      <c r="B54" s="652"/>
      <c r="C54" s="643" t="str">
        <f t="shared" si="4"/>
        <v>Camisa de brim</v>
      </c>
      <c r="D54" s="644">
        <f t="shared" si="4"/>
        <v>3</v>
      </c>
      <c r="E54" s="426">
        <f>E37</f>
        <v>32.5</v>
      </c>
      <c r="F54" s="604">
        <f>ROUND(E54*D54/12,2)</f>
        <v>8.1300000000000008</v>
      </c>
      <c r="G54" s="320"/>
    </row>
    <row r="55" spans="1:7">
      <c r="A55" s="320"/>
      <c r="B55" s="653" t="str">
        <f>B28</f>
        <v>Tecnico agricola</v>
      </c>
      <c r="C55" s="643" t="str">
        <f t="shared" si="4"/>
        <v>Calçado de proteção</v>
      </c>
      <c r="D55" s="644">
        <f t="shared" si="4"/>
        <v>2</v>
      </c>
      <c r="E55" s="426">
        <f>E38</f>
        <v>33.166666666666664</v>
      </c>
      <c r="F55" s="604">
        <f>ROUND(E55*D55/12,2)</f>
        <v>5.53</v>
      </c>
      <c r="G55" s="320"/>
    </row>
    <row r="56" spans="1:7">
      <c r="A56" s="320"/>
      <c r="B56" s="652"/>
      <c r="C56" s="643" t="str">
        <f t="shared" si="4"/>
        <v>Capa impermeável</v>
      </c>
      <c r="D56" s="644">
        <f t="shared" si="4"/>
        <v>3</v>
      </c>
      <c r="E56" s="426">
        <f>E39</f>
        <v>10.8</v>
      </c>
      <c r="F56" s="604">
        <f>ROUND(E56*D56/12,2)</f>
        <v>2.7</v>
      </c>
      <c r="G56" s="320"/>
    </row>
    <row r="57" spans="1:7" ht="13.5" thickBot="1">
      <c r="A57" s="320"/>
      <c r="B57" s="654"/>
      <c r="C57" s="645" t="str">
        <f t="shared" si="4"/>
        <v>Boné</v>
      </c>
      <c r="D57" s="646">
        <f t="shared" si="4"/>
        <v>2</v>
      </c>
      <c r="E57" s="622">
        <f>E40</f>
        <v>6</v>
      </c>
      <c r="F57" s="610">
        <f>ROUND(E57*D57/12,2)</f>
        <v>1</v>
      </c>
      <c r="G57" s="320"/>
    </row>
    <row r="58" spans="1:7" ht="13.5" thickBot="1">
      <c r="A58" s="320"/>
      <c r="B58" s="637"/>
      <c r="C58" s="637"/>
      <c r="D58" s="638"/>
      <c r="E58" s="639"/>
      <c r="F58" s="655">
        <f>SUM(F53:F57)</f>
        <v>24.810000000000002</v>
      </c>
      <c r="G58" s="320"/>
    </row>
    <row r="59" spans="1:7" ht="13.5" thickBot="1">
      <c r="A59" s="320"/>
      <c r="B59" s="320"/>
      <c r="C59" s="320"/>
      <c r="D59" s="320"/>
      <c r="E59" s="320"/>
      <c r="F59" s="320"/>
      <c r="G59" s="320"/>
    </row>
    <row r="60" spans="1:7">
      <c r="A60" s="320"/>
      <c r="B60" s="651"/>
      <c r="C60" s="626" t="str">
        <f t="shared" ref="C60:D60" si="5">C53</f>
        <v>Calça de brim</v>
      </c>
      <c r="D60" s="642">
        <f t="shared" si="5"/>
        <v>3</v>
      </c>
      <c r="E60" s="918">
        <f>E53</f>
        <v>29.8</v>
      </c>
      <c r="F60" s="629">
        <f>ROUND(E60*D60/12,2)</f>
        <v>7.45</v>
      </c>
      <c r="G60" s="320"/>
    </row>
    <row r="61" spans="1:7">
      <c r="A61" s="320"/>
      <c r="B61" s="652"/>
      <c r="C61" s="643" t="str">
        <f t="shared" ref="C61:E61" si="6">C54</f>
        <v>Camisa de brim</v>
      </c>
      <c r="D61" s="644">
        <f t="shared" si="6"/>
        <v>3</v>
      </c>
      <c r="E61" s="426">
        <f t="shared" si="6"/>
        <v>32.5</v>
      </c>
      <c r="F61" s="604">
        <f>ROUND(E61*D61/12,2)</f>
        <v>8.1300000000000008</v>
      </c>
      <c r="G61" s="320"/>
    </row>
    <row r="62" spans="1:7">
      <c r="A62" s="320"/>
      <c r="B62" s="653" t="str">
        <f>B29</f>
        <v>Motorista</v>
      </c>
      <c r="C62" s="643" t="str">
        <f t="shared" ref="C62:E62" si="7">C55</f>
        <v>Calçado de proteção</v>
      </c>
      <c r="D62" s="644">
        <f t="shared" si="7"/>
        <v>2</v>
      </c>
      <c r="E62" s="426">
        <f t="shared" si="7"/>
        <v>33.166666666666664</v>
      </c>
      <c r="F62" s="604">
        <f>ROUND(E62*D62/12,2)</f>
        <v>5.53</v>
      </c>
      <c r="G62" s="320"/>
    </row>
    <row r="63" spans="1:7">
      <c r="A63" s="320"/>
      <c r="B63" s="652"/>
      <c r="C63" s="643" t="str">
        <f t="shared" ref="C63:E63" si="8">C56</f>
        <v>Capa impermeável</v>
      </c>
      <c r="D63" s="644">
        <f t="shared" si="8"/>
        <v>3</v>
      </c>
      <c r="E63" s="426">
        <f t="shared" si="8"/>
        <v>10.8</v>
      </c>
      <c r="F63" s="604">
        <f>ROUND(E63*D63/12,2)</f>
        <v>2.7</v>
      </c>
      <c r="G63" s="320"/>
    </row>
    <row r="64" spans="1:7" ht="13.5" thickBot="1">
      <c r="A64" s="320"/>
      <c r="B64" s="654"/>
      <c r="C64" s="645" t="str">
        <f t="shared" ref="C64:E64" si="9">C57</f>
        <v>Boné</v>
      </c>
      <c r="D64" s="646">
        <f t="shared" si="9"/>
        <v>2</v>
      </c>
      <c r="E64" s="883">
        <f t="shared" si="9"/>
        <v>6</v>
      </c>
      <c r="F64" s="610">
        <f>ROUND(E64*D64/12,2)</f>
        <v>1</v>
      </c>
      <c r="G64" s="320"/>
    </row>
    <row r="65" spans="1:7" ht="13.5" thickBot="1">
      <c r="A65" s="320"/>
      <c r="B65" s="637"/>
      <c r="C65" s="637"/>
      <c r="D65" s="638"/>
      <c r="E65" s="639"/>
      <c r="F65" s="655">
        <f>SUM(F60:F64)</f>
        <v>24.810000000000002</v>
      </c>
      <c r="G65" s="320"/>
    </row>
    <row r="66" spans="1:7" ht="13.5" thickBot="1">
      <c r="A66" s="320"/>
      <c r="B66" s="320"/>
      <c r="C66" s="320"/>
      <c r="D66" s="320"/>
      <c r="E66" s="320"/>
      <c r="F66" s="320"/>
      <c r="G66" s="320"/>
    </row>
    <row r="67" spans="1:7">
      <c r="A67" s="320"/>
      <c r="B67" s="651"/>
      <c r="C67" s="887" t="str">
        <f>C60</f>
        <v>Calça de brim</v>
      </c>
      <c r="D67" s="888">
        <f>D60</f>
        <v>3</v>
      </c>
      <c r="E67" s="918">
        <f>E60</f>
        <v>29.8</v>
      </c>
      <c r="F67" s="629">
        <f>ROUND(E67*D67/12,2)</f>
        <v>7.45</v>
      </c>
      <c r="G67" s="320"/>
    </row>
    <row r="68" spans="1:7">
      <c r="A68" s="320"/>
      <c r="B68" s="652"/>
      <c r="C68" s="643" t="str">
        <f t="shared" ref="C68:E68" si="10">C61</f>
        <v>Camisa de brim</v>
      </c>
      <c r="D68" s="644">
        <f t="shared" si="10"/>
        <v>3</v>
      </c>
      <c r="E68" s="426">
        <f t="shared" si="10"/>
        <v>32.5</v>
      </c>
      <c r="F68" s="604">
        <f>ROUND(E68*D68/12,2)</f>
        <v>8.1300000000000008</v>
      </c>
      <c r="G68" s="320"/>
    </row>
    <row r="69" spans="1:7">
      <c r="A69" s="320"/>
      <c r="B69" s="653" t="str">
        <f>B30</f>
        <v>Engenheiro Agrônomo</v>
      </c>
      <c r="C69" s="643" t="str">
        <f t="shared" ref="C69:E69" si="11">C62</f>
        <v>Calçado de proteção</v>
      </c>
      <c r="D69" s="644">
        <f t="shared" si="11"/>
        <v>2</v>
      </c>
      <c r="E69" s="426">
        <f t="shared" si="11"/>
        <v>33.166666666666664</v>
      </c>
      <c r="F69" s="604">
        <f>ROUND(E69*D69/12,2)</f>
        <v>5.53</v>
      </c>
      <c r="G69" s="320"/>
    </row>
    <row r="70" spans="1:7">
      <c r="A70" s="320"/>
      <c r="B70" s="652"/>
      <c r="C70" s="643" t="str">
        <f t="shared" ref="C70:E70" si="12">C63</f>
        <v>Capa impermeável</v>
      </c>
      <c r="D70" s="644">
        <f t="shared" si="12"/>
        <v>3</v>
      </c>
      <c r="E70" s="426">
        <f t="shared" si="12"/>
        <v>10.8</v>
      </c>
      <c r="F70" s="604">
        <f>ROUND(E70*D70/12,2)</f>
        <v>2.7</v>
      </c>
      <c r="G70" s="320"/>
    </row>
    <row r="71" spans="1:7" ht="13.5" thickBot="1">
      <c r="A71" s="320"/>
      <c r="B71" s="654"/>
      <c r="C71" s="635" t="str">
        <f t="shared" ref="C71:E71" si="13">C64</f>
        <v>Boné</v>
      </c>
      <c r="D71" s="889">
        <f t="shared" si="13"/>
        <v>2</v>
      </c>
      <c r="E71" s="883">
        <f t="shared" si="13"/>
        <v>6</v>
      </c>
      <c r="F71" s="610">
        <f>ROUND(E71*D71/12,2)</f>
        <v>1</v>
      </c>
      <c r="G71" s="320"/>
    </row>
    <row r="72" spans="1:7" ht="13.5" thickBot="1">
      <c r="A72" s="320"/>
      <c r="B72" s="637"/>
      <c r="C72" s="637"/>
      <c r="D72" s="638"/>
      <c r="E72" s="639"/>
      <c r="F72" s="655">
        <f>SUM(F67:F71)</f>
        <v>24.810000000000002</v>
      </c>
      <c r="G72" s="320"/>
    </row>
    <row r="73" spans="1:7">
      <c r="A73" s="320"/>
      <c r="B73" s="320"/>
      <c r="C73" s="320"/>
      <c r="D73" s="320"/>
      <c r="E73" s="320"/>
      <c r="F73" s="320"/>
      <c r="G73" s="320"/>
    </row>
    <row r="74" spans="1:7">
      <c r="A74" s="320"/>
      <c r="B74" s="320"/>
      <c r="C74" s="320"/>
      <c r="D74" s="320"/>
      <c r="E74" s="320"/>
      <c r="F74" s="320"/>
      <c r="G74" s="320"/>
    </row>
    <row r="75" spans="1:7" ht="13.5" thickBot="1">
      <c r="A75" s="320"/>
      <c r="B75" s="335" t="s">
        <v>115</v>
      </c>
      <c r="C75" s="320"/>
      <c r="D75" s="320"/>
      <c r="E75" s="320"/>
      <c r="F75" s="320"/>
      <c r="G75" s="320"/>
    </row>
    <row r="76" spans="1:7" ht="13.5" thickBot="1">
      <c r="A76" s="320"/>
      <c r="B76" s="615" t="s">
        <v>28</v>
      </c>
      <c r="C76" s="616" t="s">
        <v>33</v>
      </c>
      <c r="D76" s="616" t="s">
        <v>34</v>
      </c>
      <c r="E76" s="617" t="s">
        <v>26</v>
      </c>
      <c r="F76" s="320"/>
      <c r="G76" s="320"/>
    </row>
    <row r="77" spans="1:7">
      <c r="A77" s="320"/>
      <c r="B77" s="595" t="str">
        <f t="shared" ref="B77:C81" si="14">B26</f>
        <v>Pedreiro</v>
      </c>
      <c r="C77" s="998">
        <f t="shared" si="14"/>
        <v>1</v>
      </c>
      <c r="D77" s="628">
        <f>F51</f>
        <v>24.810000000000002</v>
      </c>
      <c r="E77" s="629">
        <f>ROUND(D77*C77,2)</f>
        <v>24.81</v>
      </c>
      <c r="F77" s="320"/>
      <c r="G77" s="320"/>
    </row>
    <row r="78" spans="1:7">
      <c r="A78" s="320"/>
      <c r="B78" s="602" t="str">
        <f t="shared" si="14"/>
        <v>Ajudante de Pedreiro</v>
      </c>
      <c r="C78" s="194">
        <f t="shared" si="14"/>
        <v>2</v>
      </c>
      <c r="D78" s="426">
        <f>F43</f>
        <v>55.23</v>
      </c>
      <c r="E78" s="604">
        <f>ROUND(D78*C78,2)</f>
        <v>110.46</v>
      </c>
      <c r="F78" s="320"/>
      <c r="G78" s="320"/>
    </row>
    <row r="79" spans="1:7">
      <c r="A79" s="320"/>
      <c r="B79" s="602" t="str">
        <f t="shared" si="14"/>
        <v>Tecnico agricola</v>
      </c>
      <c r="C79" s="194">
        <f t="shared" si="14"/>
        <v>1</v>
      </c>
      <c r="D79" s="426">
        <f>F58</f>
        <v>24.810000000000002</v>
      </c>
      <c r="E79" s="604">
        <f>ROUND(D79*C79,2)</f>
        <v>24.81</v>
      </c>
      <c r="F79" s="320"/>
      <c r="G79" s="320"/>
    </row>
    <row r="80" spans="1:7" ht="15.75" customHeight="1">
      <c r="A80" s="320"/>
      <c r="B80" s="605" t="str">
        <f t="shared" si="14"/>
        <v>Motorista</v>
      </c>
      <c r="C80" s="202">
        <f t="shared" si="14"/>
        <v>1</v>
      </c>
      <c r="D80" s="1274">
        <f>F65</f>
        <v>24.810000000000002</v>
      </c>
      <c r="E80" s="607">
        <f>ROUND(D80*C80,2)</f>
        <v>24.81</v>
      </c>
      <c r="F80" s="320"/>
      <c r="G80" s="320"/>
    </row>
    <row r="81" spans="1:247" ht="15.75" customHeight="1" thickBot="1">
      <c r="A81" s="320"/>
      <c r="B81" s="608" t="str">
        <f t="shared" si="14"/>
        <v>Engenheiro Agrônomo</v>
      </c>
      <c r="C81" s="609">
        <f t="shared" si="14"/>
        <v>0.2</v>
      </c>
      <c r="D81" s="659">
        <f>F72</f>
        <v>24.810000000000002</v>
      </c>
      <c r="E81" s="610">
        <f>ROUND(D81*C81,2)</f>
        <v>4.96</v>
      </c>
      <c r="F81" s="320"/>
      <c r="G81" s="320"/>
    </row>
    <row r="82" spans="1:247" ht="15.75" customHeight="1" thickBot="1">
      <c r="A82" s="320"/>
      <c r="B82" s="357"/>
      <c r="C82" s="624"/>
      <c r="D82" s="660"/>
      <c r="E82" s="649">
        <f>SUM(E77:E80)</f>
        <v>184.89</v>
      </c>
      <c r="F82" s="320"/>
      <c r="G82" s="320"/>
    </row>
    <row r="83" spans="1:247">
      <c r="A83" s="320"/>
      <c r="B83" s="320"/>
      <c r="C83" s="320"/>
      <c r="D83" s="320"/>
      <c r="E83" s="320"/>
      <c r="F83" s="320"/>
      <c r="G83" s="320"/>
    </row>
    <row r="84" spans="1:247" ht="13.5" thickBot="1">
      <c r="A84" s="320"/>
      <c r="B84" s="335" t="s">
        <v>1607</v>
      </c>
      <c r="C84" s="320"/>
      <c r="D84" s="320"/>
      <c r="E84" s="320"/>
      <c r="F84" s="320"/>
      <c r="G84" s="320"/>
    </row>
    <row r="85" spans="1:247" s="153" customFormat="1" ht="13.5" thickBot="1">
      <c r="A85" s="356"/>
      <c r="B85" s="615" t="s">
        <v>28</v>
      </c>
      <c r="C85" s="616" t="s">
        <v>102</v>
      </c>
      <c r="D85" s="616" t="s">
        <v>103</v>
      </c>
      <c r="E85" s="616" t="s">
        <v>114</v>
      </c>
      <c r="F85" s="616" t="s">
        <v>32</v>
      </c>
      <c r="G85" s="617" t="s">
        <v>26</v>
      </c>
      <c r="H85" s="143"/>
      <c r="I85" s="181"/>
    </row>
    <row r="86" spans="1:247" s="153" customFormat="1">
      <c r="A86" s="356"/>
      <c r="B86" s="599" t="str">
        <f>'Dimens areas verdes'!C656</f>
        <v>cone de sinalização</v>
      </c>
      <c r="C86" s="662">
        <f>'Dimens areas verdes'!$D$624</f>
        <v>2</v>
      </c>
      <c r="D86" s="215">
        <v>1</v>
      </c>
      <c r="E86" s="618">
        <f>'Dimens areas verdes'!D656</f>
        <v>0.5</v>
      </c>
      <c r="F86" s="297">
        <f>Banco!D32</f>
        <v>64.900000000000006</v>
      </c>
      <c r="G86" s="656">
        <f t="shared" ref="G86:G111" si="15">ROUND(C86*D86*E86*F86,2)</f>
        <v>64.900000000000006</v>
      </c>
      <c r="H86" s="143"/>
      <c r="L86" s="177"/>
      <c r="M86" s="176"/>
      <c r="N86" s="166"/>
      <c r="O86" s="175"/>
      <c r="T86" s="177"/>
      <c r="U86" s="176"/>
      <c r="V86" s="166"/>
      <c r="W86" s="175"/>
      <c r="AB86" s="177"/>
      <c r="AC86" s="176"/>
      <c r="AD86" s="166"/>
      <c r="AE86" s="175"/>
      <c r="AJ86" s="177"/>
      <c r="AK86" s="176"/>
      <c r="AL86" s="166"/>
      <c r="AM86" s="175"/>
      <c r="AR86" s="177"/>
      <c r="AS86" s="176"/>
      <c r="AT86" s="166"/>
      <c r="AU86" s="175"/>
      <c r="AZ86" s="177"/>
      <c r="BA86" s="176"/>
      <c r="BB86" s="166"/>
      <c r="BC86" s="175"/>
      <c r="BH86" s="177"/>
      <c r="BI86" s="176"/>
      <c r="BJ86" s="166"/>
      <c r="BK86" s="175"/>
      <c r="BP86" s="177"/>
      <c r="BQ86" s="176"/>
      <c r="BR86" s="166"/>
      <c r="BS86" s="175"/>
      <c r="BX86" s="177"/>
      <c r="BY86" s="176"/>
      <c r="BZ86" s="166"/>
      <c r="CA86" s="175"/>
      <c r="CF86" s="177"/>
      <c r="CG86" s="176"/>
      <c r="CH86" s="166"/>
      <c r="CI86" s="175"/>
      <c r="CN86" s="177"/>
      <c r="CO86" s="176"/>
      <c r="CP86" s="166"/>
      <c r="CQ86" s="175"/>
      <c r="CV86" s="177"/>
      <c r="CW86" s="176"/>
      <c r="CX86" s="166"/>
      <c r="CY86" s="175"/>
      <c r="DD86" s="177"/>
      <c r="DE86" s="176"/>
      <c r="DF86" s="166"/>
      <c r="DG86" s="175"/>
      <c r="DL86" s="177"/>
      <c r="DM86" s="176"/>
      <c r="DN86" s="166"/>
      <c r="DO86" s="175"/>
      <c r="DT86" s="177"/>
      <c r="DU86" s="176"/>
      <c r="DV86" s="166"/>
      <c r="DW86" s="175"/>
      <c r="EB86" s="177"/>
      <c r="EC86" s="176"/>
      <c r="ED86" s="166"/>
      <c r="EE86" s="175"/>
      <c r="EJ86" s="177"/>
      <c r="EK86" s="176"/>
      <c r="EL86" s="166"/>
      <c r="EM86" s="175"/>
      <c r="ER86" s="177"/>
      <c r="ES86" s="176"/>
      <c r="ET86" s="166"/>
      <c r="EU86" s="175"/>
      <c r="EZ86" s="177"/>
      <c r="FA86" s="176"/>
      <c r="FB86" s="166"/>
      <c r="FC86" s="175"/>
      <c r="FH86" s="177"/>
      <c r="FI86" s="176"/>
      <c r="FJ86" s="166"/>
      <c r="FK86" s="175"/>
      <c r="FP86" s="177"/>
      <c r="FQ86" s="176"/>
      <c r="FR86" s="166"/>
      <c r="FS86" s="175"/>
      <c r="FX86" s="177"/>
      <c r="FY86" s="176"/>
      <c r="FZ86" s="166"/>
      <c r="GA86" s="175"/>
      <c r="GF86" s="177"/>
      <c r="GG86" s="176"/>
      <c r="GH86" s="166"/>
      <c r="GI86" s="175"/>
      <c r="GN86" s="177"/>
      <c r="GO86" s="176"/>
      <c r="GP86" s="166"/>
      <c r="GQ86" s="175"/>
      <c r="GV86" s="177"/>
      <c r="GW86" s="176"/>
      <c r="GX86" s="166"/>
      <c r="GY86" s="175"/>
      <c r="HD86" s="177"/>
      <c r="HE86" s="176"/>
      <c r="HF86" s="166"/>
      <c r="HG86" s="175"/>
      <c r="HL86" s="177"/>
      <c r="HM86" s="176"/>
      <c r="HN86" s="166"/>
      <c r="HO86" s="175"/>
      <c r="HT86" s="177"/>
      <c r="HU86" s="176"/>
      <c r="HV86" s="166"/>
      <c r="HW86" s="175"/>
      <c r="IB86" s="177"/>
      <c r="IC86" s="176"/>
      <c r="ID86" s="166"/>
      <c r="IE86" s="175"/>
      <c r="IJ86" s="177"/>
      <c r="IK86" s="176"/>
      <c r="IL86" s="166"/>
      <c r="IM86" s="175"/>
    </row>
    <row r="87" spans="1:247" s="153" customFormat="1">
      <c r="A87" s="356"/>
      <c r="B87" s="599" t="str">
        <f>'Dimens areas verdes'!C657</f>
        <v>fita zebrada</v>
      </c>
      <c r="C87" s="662">
        <f>'Dimens areas verdes'!$D$624</f>
        <v>2</v>
      </c>
      <c r="D87" s="215">
        <v>1</v>
      </c>
      <c r="E87" s="618">
        <f>'Dimens areas verdes'!D657</f>
        <v>100</v>
      </c>
      <c r="F87" s="297">
        <f>Banco!D42</f>
        <v>0.1245</v>
      </c>
      <c r="G87" s="656">
        <f t="shared" si="15"/>
        <v>24.9</v>
      </c>
      <c r="H87" s="143"/>
      <c r="L87" s="177"/>
      <c r="M87" s="176"/>
      <c r="N87" s="166"/>
      <c r="O87" s="175"/>
      <c r="T87" s="177"/>
      <c r="U87" s="176"/>
      <c r="V87" s="166"/>
      <c r="W87" s="175"/>
      <c r="AB87" s="177"/>
      <c r="AC87" s="176"/>
      <c r="AD87" s="166"/>
      <c r="AE87" s="175"/>
      <c r="AJ87" s="177"/>
      <c r="AK87" s="176"/>
      <c r="AL87" s="166"/>
      <c r="AM87" s="175"/>
      <c r="AR87" s="177"/>
      <c r="AS87" s="176"/>
      <c r="AT87" s="166"/>
      <c r="AU87" s="175"/>
      <c r="AZ87" s="177"/>
      <c r="BA87" s="176"/>
      <c r="BB87" s="166"/>
      <c r="BC87" s="175"/>
      <c r="BH87" s="177"/>
      <c r="BI87" s="176"/>
      <c r="BJ87" s="166"/>
      <c r="BK87" s="175"/>
      <c r="BP87" s="177"/>
      <c r="BQ87" s="176"/>
      <c r="BR87" s="166"/>
      <c r="BS87" s="175"/>
      <c r="BX87" s="177"/>
      <c r="BY87" s="176"/>
      <c r="BZ87" s="166"/>
      <c r="CA87" s="175"/>
      <c r="CF87" s="177"/>
      <c r="CG87" s="176"/>
      <c r="CH87" s="166"/>
      <c r="CI87" s="175"/>
      <c r="CN87" s="177"/>
      <c r="CO87" s="176"/>
      <c r="CP87" s="166"/>
      <c r="CQ87" s="175"/>
      <c r="CV87" s="177"/>
      <c r="CW87" s="176"/>
      <c r="CX87" s="166"/>
      <c r="CY87" s="175"/>
      <c r="DD87" s="177"/>
      <c r="DE87" s="176"/>
      <c r="DF87" s="166"/>
      <c r="DG87" s="175"/>
      <c r="DL87" s="177"/>
      <c r="DM87" s="176"/>
      <c r="DN87" s="166"/>
      <c r="DO87" s="175"/>
      <c r="DT87" s="177"/>
      <c r="DU87" s="176"/>
      <c r="DV87" s="166"/>
      <c r="DW87" s="175"/>
      <c r="EB87" s="177"/>
      <c r="EC87" s="176"/>
      <c r="ED87" s="166"/>
      <c r="EE87" s="175"/>
      <c r="EJ87" s="177"/>
      <c r="EK87" s="176"/>
      <c r="EL87" s="166"/>
      <c r="EM87" s="175"/>
      <c r="ER87" s="177"/>
      <c r="ES87" s="176"/>
      <c r="ET87" s="166"/>
      <c r="EU87" s="175"/>
      <c r="EZ87" s="177"/>
      <c r="FA87" s="176"/>
      <c r="FB87" s="166"/>
      <c r="FC87" s="175"/>
      <c r="FH87" s="177"/>
      <c r="FI87" s="176"/>
      <c r="FJ87" s="166"/>
      <c r="FK87" s="175"/>
      <c r="FP87" s="177"/>
      <c r="FQ87" s="176"/>
      <c r="FR87" s="166"/>
      <c r="FS87" s="175"/>
      <c r="FX87" s="177"/>
      <c r="FY87" s="176"/>
      <c r="FZ87" s="166"/>
      <c r="GA87" s="175"/>
      <c r="GF87" s="177"/>
      <c r="GG87" s="176"/>
      <c r="GH87" s="166"/>
      <c r="GI87" s="175"/>
      <c r="GN87" s="177"/>
      <c r="GO87" s="176"/>
      <c r="GP87" s="166"/>
      <c r="GQ87" s="175"/>
      <c r="GV87" s="177"/>
      <c r="GW87" s="176"/>
      <c r="GX87" s="166"/>
      <c r="GY87" s="175"/>
      <c r="HD87" s="177"/>
      <c r="HE87" s="176"/>
      <c r="HF87" s="166"/>
      <c r="HG87" s="175"/>
      <c r="HL87" s="177"/>
      <c r="HM87" s="176"/>
      <c r="HN87" s="166"/>
      <c r="HO87" s="175"/>
      <c r="HT87" s="177"/>
      <c r="HU87" s="176"/>
      <c r="HV87" s="166"/>
      <c r="HW87" s="175"/>
      <c r="IB87" s="177"/>
      <c r="IC87" s="176"/>
      <c r="ID87" s="166"/>
      <c r="IE87" s="175"/>
      <c r="IJ87" s="177"/>
      <c r="IK87" s="176"/>
      <c r="IL87" s="166"/>
      <c r="IM87" s="175"/>
    </row>
    <row r="88" spans="1:247" s="153" customFormat="1">
      <c r="A88" s="356"/>
      <c r="B88" s="599" t="str">
        <f>'Dimens areas verdes'!C658</f>
        <v>balde  metalico 20 l</v>
      </c>
      <c r="C88" s="662">
        <f>'Dimens areas verdes'!$D$624</f>
        <v>2</v>
      </c>
      <c r="D88" s="215">
        <v>1</v>
      </c>
      <c r="E88" s="618">
        <f>'Dimens areas verdes'!D658</f>
        <v>0.25</v>
      </c>
      <c r="F88" s="297">
        <f>Banco!D15</f>
        <v>31.9</v>
      </c>
      <c r="G88" s="656">
        <f t="shared" si="15"/>
        <v>15.95</v>
      </c>
      <c r="H88" s="143"/>
      <c r="L88" s="177"/>
      <c r="M88" s="176"/>
      <c r="N88" s="166"/>
      <c r="O88" s="175"/>
      <c r="T88" s="177"/>
      <c r="U88" s="176"/>
      <c r="V88" s="166"/>
      <c r="W88" s="175"/>
      <c r="AB88" s="177"/>
      <c r="AC88" s="176"/>
      <c r="AD88" s="166"/>
      <c r="AE88" s="175"/>
      <c r="AJ88" s="177"/>
      <c r="AK88" s="176"/>
      <c r="AL88" s="166"/>
      <c r="AM88" s="175"/>
      <c r="AR88" s="177"/>
      <c r="AS88" s="176"/>
      <c r="AT88" s="166"/>
      <c r="AU88" s="175"/>
      <c r="AZ88" s="177"/>
      <c r="BA88" s="176"/>
      <c r="BB88" s="166"/>
      <c r="BC88" s="175"/>
      <c r="BH88" s="177"/>
      <c r="BI88" s="176"/>
      <c r="BJ88" s="166"/>
      <c r="BK88" s="175"/>
      <c r="BP88" s="177"/>
      <c r="BQ88" s="176"/>
      <c r="BR88" s="166"/>
      <c r="BS88" s="175"/>
      <c r="BX88" s="177"/>
      <c r="BY88" s="176"/>
      <c r="BZ88" s="166"/>
      <c r="CA88" s="175"/>
      <c r="CF88" s="177"/>
      <c r="CG88" s="176"/>
      <c r="CH88" s="166"/>
      <c r="CI88" s="175"/>
      <c r="CN88" s="177"/>
      <c r="CO88" s="176"/>
      <c r="CP88" s="166"/>
      <c r="CQ88" s="175"/>
      <c r="CV88" s="177"/>
      <c r="CW88" s="176"/>
      <c r="CX88" s="166"/>
      <c r="CY88" s="175"/>
      <c r="DD88" s="177"/>
      <c r="DE88" s="176"/>
      <c r="DF88" s="166"/>
      <c r="DG88" s="175"/>
      <c r="DL88" s="177"/>
      <c r="DM88" s="176"/>
      <c r="DN88" s="166"/>
      <c r="DO88" s="175"/>
      <c r="DT88" s="177"/>
      <c r="DU88" s="176"/>
      <c r="DV88" s="166"/>
      <c r="DW88" s="175"/>
      <c r="EB88" s="177"/>
      <c r="EC88" s="176"/>
      <c r="ED88" s="166"/>
      <c r="EE88" s="175"/>
      <c r="EJ88" s="177"/>
      <c r="EK88" s="176"/>
      <c r="EL88" s="166"/>
      <c r="EM88" s="175"/>
      <c r="ER88" s="177"/>
      <c r="ES88" s="176"/>
      <c r="ET88" s="166"/>
      <c r="EU88" s="175"/>
      <c r="EZ88" s="177"/>
      <c r="FA88" s="176"/>
      <c r="FB88" s="166"/>
      <c r="FC88" s="175"/>
      <c r="FH88" s="177"/>
      <c r="FI88" s="176"/>
      <c r="FJ88" s="166"/>
      <c r="FK88" s="175"/>
      <c r="FP88" s="177"/>
      <c r="FQ88" s="176"/>
      <c r="FR88" s="166"/>
      <c r="FS88" s="175"/>
      <c r="FX88" s="177"/>
      <c r="FY88" s="176"/>
      <c r="FZ88" s="166"/>
      <c r="GA88" s="175"/>
      <c r="GF88" s="177"/>
      <c r="GG88" s="176"/>
      <c r="GH88" s="166"/>
      <c r="GI88" s="175"/>
      <c r="GN88" s="177"/>
      <c r="GO88" s="176"/>
      <c r="GP88" s="166"/>
      <c r="GQ88" s="175"/>
      <c r="GV88" s="177"/>
      <c r="GW88" s="176"/>
      <c r="GX88" s="166"/>
      <c r="GY88" s="175"/>
      <c r="HD88" s="177"/>
      <c r="HE88" s="176"/>
      <c r="HF88" s="166"/>
      <c r="HG88" s="175"/>
      <c r="HL88" s="177"/>
      <c r="HM88" s="176"/>
      <c r="HN88" s="166"/>
      <c r="HO88" s="175"/>
      <c r="HT88" s="177"/>
      <c r="HU88" s="176"/>
      <c r="HV88" s="166"/>
      <c r="HW88" s="175"/>
      <c r="IB88" s="177"/>
      <c r="IC88" s="176"/>
      <c r="ID88" s="166"/>
      <c r="IE88" s="175"/>
      <c r="IJ88" s="177"/>
      <c r="IK88" s="176"/>
      <c r="IL88" s="166"/>
      <c r="IM88" s="175"/>
    </row>
    <row r="89" spans="1:247" s="153" customFormat="1">
      <c r="A89" s="356"/>
      <c r="B89" s="599" t="str">
        <f>'Dimens areas verdes'!C659</f>
        <v>carrinho de mão</v>
      </c>
      <c r="C89" s="662">
        <f>'Dimens areas verdes'!$D$624</f>
        <v>2</v>
      </c>
      <c r="D89" s="215">
        <v>1</v>
      </c>
      <c r="E89" s="618">
        <f>'Dimens areas verdes'!D659</f>
        <v>0.16666666666666666</v>
      </c>
      <c r="F89" s="297">
        <f>Banco!D23</f>
        <v>424.9</v>
      </c>
      <c r="G89" s="656">
        <f t="shared" si="15"/>
        <v>141.63</v>
      </c>
      <c r="H89" s="143"/>
      <c r="L89" s="177"/>
      <c r="M89" s="176"/>
      <c r="N89" s="166"/>
      <c r="O89" s="175"/>
      <c r="T89" s="177"/>
      <c r="U89" s="176"/>
      <c r="V89" s="166"/>
      <c r="W89" s="175"/>
      <c r="AB89" s="177"/>
      <c r="AC89" s="176"/>
      <c r="AD89" s="166"/>
      <c r="AE89" s="175"/>
      <c r="AJ89" s="177"/>
      <c r="AK89" s="176"/>
      <c r="AL89" s="166"/>
      <c r="AM89" s="175"/>
      <c r="AR89" s="177"/>
      <c r="AS89" s="176"/>
      <c r="AT89" s="166"/>
      <c r="AU89" s="175"/>
      <c r="AZ89" s="177"/>
      <c r="BA89" s="176"/>
      <c r="BB89" s="166"/>
      <c r="BC89" s="175"/>
      <c r="BH89" s="177"/>
      <c r="BI89" s="176"/>
      <c r="BJ89" s="166"/>
      <c r="BK89" s="175"/>
      <c r="BP89" s="177"/>
      <c r="BQ89" s="176"/>
      <c r="BR89" s="166"/>
      <c r="BS89" s="175"/>
      <c r="BX89" s="177"/>
      <c r="BY89" s="176"/>
      <c r="BZ89" s="166"/>
      <c r="CA89" s="175"/>
      <c r="CF89" s="177"/>
      <c r="CG89" s="176"/>
      <c r="CH89" s="166"/>
      <c r="CI89" s="175"/>
      <c r="CN89" s="177"/>
      <c r="CO89" s="176"/>
      <c r="CP89" s="166"/>
      <c r="CQ89" s="175"/>
      <c r="CV89" s="177"/>
      <c r="CW89" s="176"/>
      <c r="CX89" s="166"/>
      <c r="CY89" s="175"/>
      <c r="DD89" s="177"/>
      <c r="DE89" s="176"/>
      <c r="DF89" s="166"/>
      <c r="DG89" s="175"/>
      <c r="DL89" s="177"/>
      <c r="DM89" s="176"/>
      <c r="DN89" s="166"/>
      <c r="DO89" s="175"/>
      <c r="DT89" s="177"/>
      <c r="DU89" s="176"/>
      <c r="DV89" s="166"/>
      <c r="DW89" s="175"/>
      <c r="EB89" s="177"/>
      <c r="EC89" s="176"/>
      <c r="ED89" s="166"/>
      <c r="EE89" s="175"/>
      <c r="EJ89" s="177"/>
      <c r="EK89" s="176"/>
      <c r="EL89" s="166"/>
      <c r="EM89" s="175"/>
      <c r="ER89" s="177"/>
      <c r="ES89" s="176"/>
      <c r="ET89" s="166"/>
      <c r="EU89" s="175"/>
      <c r="EZ89" s="177"/>
      <c r="FA89" s="176"/>
      <c r="FB89" s="166"/>
      <c r="FC89" s="175"/>
      <c r="FH89" s="177"/>
      <c r="FI89" s="176"/>
      <c r="FJ89" s="166"/>
      <c r="FK89" s="175"/>
      <c r="FP89" s="177"/>
      <c r="FQ89" s="176"/>
      <c r="FR89" s="166"/>
      <c r="FS89" s="175"/>
      <c r="FX89" s="177"/>
      <c r="FY89" s="176"/>
      <c r="FZ89" s="166"/>
      <c r="GA89" s="175"/>
      <c r="GF89" s="177"/>
      <c r="GG89" s="176"/>
      <c r="GH89" s="166"/>
      <c r="GI89" s="175"/>
      <c r="GN89" s="177"/>
      <c r="GO89" s="176"/>
      <c r="GP89" s="166"/>
      <c r="GQ89" s="175"/>
      <c r="GV89" s="177"/>
      <c r="GW89" s="176"/>
      <c r="GX89" s="166"/>
      <c r="GY89" s="175"/>
      <c r="HD89" s="177"/>
      <c r="HE89" s="176"/>
      <c r="HF89" s="166"/>
      <c r="HG89" s="175"/>
      <c r="HL89" s="177"/>
      <c r="HM89" s="176"/>
      <c r="HN89" s="166"/>
      <c r="HO89" s="175"/>
      <c r="HT89" s="177"/>
      <c r="HU89" s="176"/>
      <c r="HV89" s="166"/>
      <c r="HW89" s="175"/>
      <c r="IB89" s="177"/>
      <c r="IC89" s="176"/>
      <c r="ID89" s="166"/>
      <c r="IE89" s="175"/>
      <c r="IJ89" s="177"/>
      <c r="IK89" s="176"/>
      <c r="IL89" s="166"/>
      <c r="IM89" s="175"/>
    </row>
    <row r="90" spans="1:247" s="153" customFormat="1">
      <c r="A90" s="356"/>
      <c r="B90" s="599" t="str">
        <f>'Dimens areas verdes'!C660</f>
        <v xml:space="preserve">chibanca </v>
      </c>
      <c r="C90" s="662">
        <f>'Dimens areas verdes'!$D$624</f>
        <v>2</v>
      </c>
      <c r="D90" s="215">
        <v>1</v>
      </c>
      <c r="E90" s="618">
        <f>'Dimens areas verdes'!D660</f>
        <v>0.25</v>
      </c>
      <c r="F90" s="297">
        <f>Banco!D28</f>
        <v>71.25</v>
      </c>
      <c r="G90" s="656">
        <f t="shared" si="15"/>
        <v>35.630000000000003</v>
      </c>
      <c r="H90" s="143"/>
      <c r="L90" s="177"/>
      <c r="M90" s="176"/>
      <c r="N90" s="166"/>
      <c r="O90" s="175"/>
      <c r="T90" s="177"/>
      <c r="U90" s="176"/>
      <c r="V90" s="166"/>
      <c r="W90" s="175"/>
      <c r="AB90" s="177"/>
      <c r="AC90" s="176"/>
      <c r="AD90" s="166"/>
      <c r="AE90" s="175"/>
      <c r="AJ90" s="177"/>
      <c r="AK90" s="176"/>
      <c r="AL90" s="166"/>
      <c r="AM90" s="175"/>
      <c r="AR90" s="177"/>
      <c r="AS90" s="176"/>
      <c r="AT90" s="166"/>
      <c r="AU90" s="175"/>
      <c r="AZ90" s="177"/>
      <c r="BA90" s="176"/>
      <c r="BB90" s="166"/>
      <c r="BC90" s="175"/>
      <c r="BH90" s="177"/>
      <c r="BI90" s="176"/>
      <c r="BJ90" s="166"/>
      <c r="BK90" s="175"/>
      <c r="BP90" s="177"/>
      <c r="BQ90" s="176"/>
      <c r="BR90" s="166"/>
      <c r="BS90" s="175"/>
      <c r="BX90" s="177"/>
      <c r="BY90" s="176"/>
      <c r="BZ90" s="166"/>
      <c r="CA90" s="175"/>
      <c r="CF90" s="177"/>
      <c r="CG90" s="176"/>
      <c r="CH90" s="166"/>
      <c r="CI90" s="175"/>
      <c r="CN90" s="177"/>
      <c r="CO90" s="176"/>
      <c r="CP90" s="166"/>
      <c r="CQ90" s="175"/>
      <c r="CV90" s="177"/>
      <c r="CW90" s="176"/>
      <c r="CX90" s="166"/>
      <c r="CY90" s="175"/>
      <c r="DD90" s="177"/>
      <c r="DE90" s="176"/>
      <c r="DF90" s="166"/>
      <c r="DG90" s="175"/>
      <c r="DL90" s="177"/>
      <c r="DM90" s="176"/>
      <c r="DN90" s="166"/>
      <c r="DO90" s="175"/>
      <c r="DT90" s="177"/>
      <c r="DU90" s="176"/>
      <c r="DV90" s="166"/>
      <c r="DW90" s="175"/>
      <c r="EB90" s="177"/>
      <c r="EC90" s="176"/>
      <c r="ED90" s="166"/>
      <c r="EE90" s="175"/>
      <c r="EJ90" s="177"/>
      <c r="EK90" s="176"/>
      <c r="EL90" s="166"/>
      <c r="EM90" s="175"/>
      <c r="ER90" s="177"/>
      <c r="ES90" s="176"/>
      <c r="ET90" s="166"/>
      <c r="EU90" s="175"/>
      <c r="EZ90" s="177"/>
      <c r="FA90" s="176"/>
      <c r="FB90" s="166"/>
      <c r="FC90" s="175"/>
      <c r="FH90" s="177"/>
      <c r="FI90" s="176"/>
      <c r="FJ90" s="166"/>
      <c r="FK90" s="175"/>
      <c r="FP90" s="177"/>
      <c r="FQ90" s="176"/>
      <c r="FR90" s="166"/>
      <c r="FS90" s="175"/>
      <c r="FX90" s="177"/>
      <c r="FY90" s="176"/>
      <c r="FZ90" s="166"/>
      <c r="GA90" s="175"/>
      <c r="GF90" s="177"/>
      <c r="GG90" s="176"/>
      <c r="GH90" s="166"/>
      <c r="GI90" s="175"/>
      <c r="GN90" s="177"/>
      <c r="GO90" s="176"/>
      <c r="GP90" s="166"/>
      <c r="GQ90" s="175"/>
      <c r="GV90" s="177"/>
      <c r="GW90" s="176"/>
      <c r="GX90" s="166"/>
      <c r="GY90" s="175"/>
      <c r="HD90" s="177"/>
      <c r="HE90" s="176"/>
      <c r="HF90" s="166"/>
      <c r="HG90" s="175"/>
      <c r="HL90" s="177"/>
      <c r="HM90" s="176"/>
      <c r="HN90" s="166"/>
      <c r="HO90" s="175"/>
      <c r="HT90" s="177"/>
      <c r="HU90" s="176"/>
      <c r="HV90" s="166"/>
      <c r="HW90" s="175"/>
      <c r="IB90" s="177"/>
      <c r="IC90" s="176"/>
      <c r="ID90" s="166"/>
      <c r="IE90" s="175"/>
      <c r="IJ90" s="177"/>
      <c r="IK90" s="176"/>
      <c r="IL90" s="166"/>
      <c r="IM90" s="175"/>
    </row>
    <row r="91" spans="1:247" s="153" customFormat="1">
      <c r="A91" s="356"/>
      <c r="B91" s="599" t="str">
        <f>'Dimens areas verdes'!C661</f>
        <v>colher de pederiro</v>
      </c>
      <c r="C91" s="662">
        <f>'Dimens areas verdes'!$D$624</f>
        <v>2</v>
      </c>
      <c r="D91" s="215">
        <v>1</v>
      </c>
      <c r="E91" s="618">
        <f>'Dimens areas verdes'!D661</f>
        <v>0.25</v>
      </c>
      <c r="F91" s="297">
        <f>Banco!D29</f>
        <v>14.74</v>
      </c>
      <c r="G91" s="656">
        <f t="shared" si="15"/>
        <v>7.37</v>
      </c>
      <c r="H91" s="143"/>
      <c r="L91" s="177"/>
      <c r="M91" s="176"/>
      <c r="N91" s="166"/>
      <c r="O91" s="175"/>
      <c r="T91" s="177"/>
      <c r="U91" s="176"/>
      <c r="V91" s="166"/>
      <c r="W91" s="175"/>
      <c r="AB91" s="177"/>
      <c r="AC91" s="176"/>
      <c r="AD91" s="166"/>
      <c r="AE91" s="175"/>
      <c r="AJ91" s="177"/>
      <c r="AK91" s="176"/>
      <c r="AL91" s="166"/>
      <c r="AM91" s="175"/>
      <c r="AR91" s="177"/>
      <c r="AS91" s="176"/>
      <c r="AT91" s="166"/>
      <c r="AU91" s="175"/>
      <c r="AZ91" s="177"/>
      <c r="BA91" s="176"/>
      <c r="BB91" s="166"/>
      <c r="BC91" s="175"/>
      <c r="BH91" s="177"/>
      <c r="BI91" s="176"/>
      <c r="BJ91" s="166"/>
      <c r="BK91" s="175"/>
      <c r="BP91" s="177"/>
      <c r="BQ91" s="176"/>
      <c r="BR91" s="166"/>
      <c r="BS91" s="175"/>
      <c r="BX91" s="177"/>
      <c r="BY91" s="176"/>
      <c r="BZ91" s="166"/>
      <c r="CA91" s="175"/>
      <c r="CF91" s="177"/>
      <c r="CG91" s="176"/>
      <c r="CH91" s="166"/>
      <c r="CI91" s="175"/>
      <c r="CN91" s="177"/>
      <c r="CO91" s="176"/>
      <c r="CP91" s="166"/>
      <c r="CQ91" s="175"/>
      <c r="CV91" s="177"/>
      <c r="CW91" s="176"/>
      <c r="CX91" s="166"/>
      <c r="CY91" s="175"/>
      <c r="DD91" s="177"/>
      <c r="DE91" s="176"/>
      <c r="DF91" s="166"/>
      <c r="DG91" s="175"/>
      <c r="DL91" s="177"/>
      <c r="DM91" s="176"/>
      <c r="DN91" s="166"/>
      <c r="DO91" s="175"/>
      <c r="DT91" s="177"/>
      <c r="DU91" s="176"/>
      <c r="DV91" s="166"/>
      <c r="DW91" s="175"/>
      <c r="EB91" s="177"/>
      <c r="EC91" s="176"/>
      <c r="ED91" s="166"/>
      <c r="EE91" s="175"/>
      <c r="EJ91" s="177"/>
      <c r="EK91" s="176"/>
      <c r="EL91" s="166"/>
      <c r="EM91" s="175"/>
      <c r="ER91" s="177"/>
      <c r="ES91" s="176"/>
      <c r="ET91" s="166"/>
      <c r="EU91" s="175"/>
      <c r="EZ91" s="177"/>
      <c r="FA91" s="176"/>
      <c r="FB91" s="166"/>
      <c r="FC91" s="175"/>
      <c r="FH91" s="177"/>
      <c r="FI91" s="176"/>
      <c r="FJ91" s="166"/>
      <c r="FK91" s="175"/>
      <c r="FP91" s="177"/>
      <c r="FQ91" s="176"/>
      <c r="FR91" s="166"/>
      <c r="FS91" s="175"/>
      <c r="FX91" s="177"/>
      <c r="FY91" s="176"/>
      <c r="FZ91" s="166"/>
      <c r="GA91" s="175"/>
      <c r="GF91" s="177"/>
      <c r="GG91" s="176"/>
      <c r="GH91" s="166"/>
      <c r="GI91" s="175"/>
      <c r="GN91" s="177"/>
      <c r="GO91" s="176"/>
      <c r="GP91" s="166"/>
      <c r="GQ91" s="175"/>
      <c r="GV91" s="177"/>
      <c r="GW91" s="176"/>
      <c r="GX91" s="166"/>
      <c r="GY91" s="175"/>
      <c r="HD91" s="177"/>
      <c r="HE91" s="176"/>
      <c r="HF91" s="166"/>
      <c r="HG91" s="175"/>
      <c r="HL91" s="177"/>
      <c r="HM91" s="176"/>
      <c r="HN91" s="166"/>
      <c r="HO91" s="175"/>
      <c r="HT91" s="177"/>
      <c r="HU91" s="176"/>
      <c r="HV91" s="166"/>
      <c r="HW91" s="175"/>
      <c r="IB91" s="177"/>
      <c r="IC91" s="176"/>
      <c r="ID91" s="166"/>
      <c r="IE91" s="175"/>
      <c r="IJ91" s="177"/>
      <c r="IK91" s="176"/>
      <c r="IL91" s="166"/>
      <c r="IM91" s="175"/>
    </row>
    <row r="92" spans="1:247" s="153" customFormat="1">
      <c r="A92" s="356"/>
      <c r="B92" s="599" t="str">
        <f>'Dimens areas verdes'!C662</f>
        <v>desempenadeira</v>
      </c>
      <c r="C92" s="662">
        <f>'Dimens areas verdes'!$D$624</f>
        <v>2</v>
      </c>
      <c r="D92" s="215">
        <v>1</v>
      </c>
      <c r="E92" s="618">
        <f>'Dimens areas verdes'!D662</f>
        <v>0.25</v>
      </c>
      <c r="F92" s="297">
        <f>Banco!D34</f>
        <v>27.9</v>
      </c>
      <c r="G92" s="656">
        <f t="shared" si="15"/>
        <v>13.95</v>
      </c>
      <c r="H92" s="143"/>
      <c r="L92" s="177"/>
      <c r="M92" s="176"/>
      <c r="N92" s="166"/>
      <c r="O92" s="175"/>
      <c r="T92" s="177"/>
      <c r="U92" s="176"/>
      <c r="V92" s="166"/>
      <c r="W92" s="175"/>
      <c r="AB92" s="177"/>
      <c r="AC92" s="176"/>
      <c r="AD92" s="166"/>
      <c r="AE92" s="175"/>
      <c r="AJ92" s="177"/>
      <c r="AK92" s="176"/>
      <c r="AL92" s="166"/>
      <c r="AM92" s="175"/>
      <c r="AR92" s="177"/>
      <c r="AS92" s="176"/>
      <c r="AT92" s="166"/>
      <c r="AU92" s="175"/>
      <c r="AZ92" s="177"/>
      <c r="BA92" s="176"/>
      <c r="BB92" s="166"/>
      <c r="BC92" s="175"/>
      <c r="BH92" s="177"/>
      <c r="BI92" s="176"/>
      <c r="BJ92" s="166"/>
      <c r="BK92" s="175"/>
      <c r="BP92" s="177"/>
      <c r="BQ92" s="176"/>
      <c r="BR92" s="166"/>
      <c r="BS92" s="175"/>
      <c r="BX92" s="177"/>
      <c r="BY92" s="176"/>
      <c r="BZ92" s="166"/>
      <c r="CA92" s="175"/>
      <c r="CF92" s="177"/>
      <c r="CG92" s="176"/>
      <c r="CH92" s="166"/>
      <c r="CI92" s="175"/>
      <c r="CN92" s="177"/>
      <c r="CO92" s="176"/>
      <c r="CP92" s="166"/>
      <c r="CQ92" s="175"/>
      <c r="CV92" s="177"/>
      <c r="CW92" s="176"/>
      <c r="CX92" s="166"/>
      <c r="CY92" s="175"/>
      <c r="DD92" s="177"/>
      <c r="DE92" s="176"/>
      <c r="DF92" s="166"/>
      <c r="DG92" s="175"/>
      <c r="DL92" s="177"/>
      <c r="DM92" s="176"/>
      <c r="DN92" s="166"/>
      <c r="DO92" s="175"/>
      <c r="DT92" s="177"/>
      <c r="DU92" s="176"/>
      <c r="DV92" s="166"/>
      <c r="DW92" s="175"/>
      <c r="EB92" s="177"/>
      <c r="EC92" s="176"/>
      <c r="ED92" s="166"/>
      <c r="EE92" s="175"/>
      <c r="EJ92" s="177"/>
      <c r="EK92" s="176"/>
      <c r="EL92" s="166"/>
      <c r="EM92" s="175"/>
      <c r="ER92" s="177"/>
      <c r="ES92" s="176"/>
      <c r="ET92" s="166"/>
      <c r="EU92" s="175"/>
      <c r="EZ92" s="177"/>
      <c r="FA92" s="176"/>
      <c r="FB92" s="166"/>
      <c r="FC92" s="175"/>
      <c r="FH92" s="177"/>
      <c r="FI92" s="176"/>
      <c r="FJ92" s="166"/>
      <c r="FK92" s="175"/>
      <c r="FP92" s="177"/>
      <c r="FQ92" s="176"/>
      <c r="FR92" s="166"/>
      <c r="FS92" s="175"/>
      <c r="FX92" s="177"/>
      <c r="FY92" s="176"/>
      <c r="FZ92" s="166"/>
      <c r="GA92" s="175"/>
      <c r="GF92" s="177"/>
      <c r="GG92" s="176"/>
      <c r="GH92" s="166"/>
      <c r="GI92" s="175"/>
      <c r="GN92" s="177"/>
      <c r="GO92" s="176"/>
      <c r="GP92" s="166"/>
      <c r="GQ92" s="175"/>
      <c r="GV92" s="177"/>
      <c r="GW92" s="176"/>
      <c r="GX92" s="166"/>
      <c r="GY92" s="175"/>
      <c r="HD92" s="177"/>
      <c r="HE92" s="176"/>
      <c r="HF92" s="166"/>
      <c r="HG92" s="175"/>
      <c r="HL92" s="177"/>
      <c r="HM92" s="176"/>
      <c r="HN92" s="166"/>
      <c r="HO92" s="175"/>
      <c r="HT92" s="177"/>
      <c r="HU92" s="176"/>
      <c r="HV92" s="166"/>
      <c r="HW92" s="175"/>
      <c r="IB92" s="177"/>
      <c r="IC92" s="176"/>
      <c r="ID92" s="166"/>
      <c r="IE92" s="175"/>
      <c r="IJ92" s="177"/>
      <c r="IK92" s="176"/>
      <c r="IL92" s="166"/>
      <c r="IM92" s="175"/>
    </row>
    <row r="93" spans="1:247" s="153" customFormat="1">
      <c r="A93" s="356"/>
      <c r="B93" s="599" t="str">
        <f>'Dimens areas verdes'!C663</f>
        <v>enxada</v>
      </c>
      <c r="C93" s="662">
        <f>'Dimens areas verdes'!$D$624</f>
        <v>2</v>
      </c>
      <c r="D93" s="215">
        <v>1</v>
      </c>
      <c r="E93" s="618">
        <f>'Dimens areas verdes'!D663</f>
        <v>0.25</v>
      </c>
      <c r="F93" s="297">
        <f>Banco!D35</f>
        <v>47.9</v>
      </c>
      <c r="G93" s="656">
        <f t="shared" si="15"/>
        <v>23.95</v>
      </c>
      <c r="H93" s="143"/>
      <c r="L93" s="177"/>
      <c r="M93" s="176"/>
      <c r="N93" s="166"/>
      <c r="O93" s="175"/>
      <c r="T93" s="177"/>
      <c r="U93" s="176"/>
      <c r="V93" s="166"/>
      <c r="W93" s="175"/>
      <c r="AB93" s="177"/>
      <c r="AC93" s="176"/>
      <c r="AD93" s="166"/>
      <c r="AE93" s="175"/>
      <c r="AJ93" s="177"/>
      <c r="AK93" s="176"/>
      <c r="AL93" s="166"/>
      <c r="AM93" s="175"/>
      <c r="AR93" s="177"/>
      <c r="AS93" s="176"/>
      <c r="AT93" s="166"/>
      <c r="AU93" s="175"/>
      <c r="AZ93" s="177"/>
      <c r="BA93" s="176"/>
      <c r="BB93" s="166"/>
      <c r="BC93" s="175"/>
      <c r="BH93" s="177"/>
      <c r="BI93" s="176"/>
      <c r="BJ93" s="166"/>
      <c r="BK93" s="175"/>
      <c r="BP93" s="177"/>
      <c r="BQ93" s="176"/>
      <c r="BR93" s="166"/>
      <c r="BS93" s="175"/>
      <c r="BX93" s="177"/>
      <c r="BY93" s="176"/>
      <c r="BZ93" s="166"/>
      <c r="CA93" s="175"/>
      <c r="CF93" s="177"/>
      <c r="CG93" s="176"/>
      <c r="CH93" s="166"/>
      <c r="CI93" s="175"/>
      <c r="CN93" s="177"/>
      <c r="CO93" s="176"/>
      <c r="CP93" s="166"/>
      <c r="CQ93" s="175"/>
      <c r="CV93" s="177"/>
      <c r="CW93" s="176"/>
      <c r="CX93" s="166"/>
      <c r="CY93" s="175"/>
      <c r="DD93" s="177"/>
      <c r="DE93" s="176"/>
      <c r="DF93" s="166"/>
      <c r="DG93" s="175"/>
      <c r="DL93" s="177"/>
      <c r="DM93" s="176"/>
      <c r="DN93" s="166"/>
      <c r="DO93" s="175"/>
      <c r="DT93" s="177"/>
      <c r="DU93" s="176"/>
      <c r="DV93" s="166"/>
      <c r="DW93" s="175"/>
      <c r="EB93" s="177"/>
      <c r="EC93" s="176"/>
      <c r="ED93" s="166"/>
      <c r="EE93" s="175"/>
      <c r="EJ93" s="177"/>
      <c r="EK93" s="176"/>
      <c r="EL93" s="166"/>
      <c r="EM93" s="175"/>
      <c r="ER93" s="177"/>
      <c r="ES93" s="176"/>
      <c r="ET93" s="166"/>
      <c r="EU93" s="175"/>
      <c r="EZ93" s="177"/>
      <c r="FA93" s="176"/>
      <c r="FB93" s="166"/>
      <c r="FC93" s="175"/>
      <c r="FH93" s="177"/>
      <c r="FI93" s="176"/>
      <c r="FJ93" s="166"/>
      <c r="FK93" s="175"/>
      <c r="FP93" s="177"/>
      <c r="FQ93" s="176"/>
      <c r="FR93" s="166"/>
      <c r="FS93" s="175"/>
      <c r="FX93" s="177"/>
      <c r="FY93" s="176"/>
      <c r="FZ93" s="166"/>
      <c r="GA93" s="175"/>
      <c r="GF93" s="177"/>
      <c r="GG93" s="176"/>
      <c r="GH93" s="166"/>
      <c r="GI93" s="175"/>
      <c r="GN93" s="177"/>
      <c r="GO93" s="176"/>
      <c r="GP93" s="166"/>
      <c r="GQ93" s="175"/>
      <c r="GV93" s="177"/>
      <c r="GW93" s="176"/>
      <c r="GX93" s="166"/>
      <c r="GY93" s="175"/>
      <c r="HD93" s="177"/>
      <c r="HE93" s="176"/>
      <c r="HF93" s="166"/>
      <c r="HG93" s="175"/>
      <c r="HL93" s="177"/>
      <c r="HM93" s="176"/>
      <c r="HN93" s="166"/>
      <c r="HO93" s="175"/>
      <c r="HT93" s="177"/>
      <c r="HU93" s="176"/>
      <c r="HV93" s="166"/>
      <c r="HW93" s="175"/>
      <c r="IB93" s="177"/>
      <c r="IC93" s="176"/>
      <c r="ID93" s="166"/>
      <c r="IE93" s="175"/>
      <c r="IJ93" s="177"/>
      <c r="IK93" s="176"/>
      <c r="IL93" s="166"/>
      <c r="IM93" s="175"/>
    </row>
    <row r="94" spans="1:247" s="153" customFormat="1">
      <c r="A94" s="356"/>
      <c r="B94" s="599" t="str">
        <f>'Dimens areas verdes'!C664</f>
        <v>escada articulada</v>
      </c>
      <c r="C94" s="662">
        <f>'Dimens areas verdes'!$D$624</f>
        <v>2</v>
      </c>
      <c r="D94" s="215">
        <v>1</v>
      </c>
      <c r="E94" s="618">
        <f>'Dimens areas verdes'!D664</f>
        <v>0.25</v>
      </c>
      <c r="F94" s="297">
        <f>Banco!D38</f>
        <v>804.9</v>
      </c>
      <c r="G94" s="656">
        <f t="shared" si="15"/>
        <v>402.45</v>
      </c>
      <c r="H94" s="143"/>
      <c r="L94" s="177"/>
      <c r="M94" s="176"/>
      <c r="N94" s="166"/>
      <c r="O94" s="175"/>
      <c r="T94" s="177"/>
      <c r="U94" s="176"/>
      <c r="V94" s="166"/>
      <c r="W94" s="175"/>
      <c r="AB94" s="177"/>
      <c r="AC94" s="176"/>
      <c r="AD94" s="166"/>
      <c r="AE94" s="175"/>
      <c r="AJ94" s="177"/>
      <c r="AK94" s="176"/>
      <c r="AL94" s="166"/>
      <c r="AM94" s="175"/>
      <c r="AR94" s="177"/>
      <c r="AS94" s="176"/>
      <c r="AT94" s="166"/>
      <c r="AU94" s="175"/>
      <c r="AZ94" s="177"/>
      <c r="BA94" s="176"/>
      <c r="BB94" s="166"/>
      <c r="BC94" s="175"/>
      <c r="BH94" s="177"/>
      <c r="BI94" s="176"/>
      <c r="BJ94" s="166"/>
      <c r="BK94" s="175"/>
      <c r="BP94" s="177"/>
      <c r="BQ94" s="176"/>
      <c r="BR94" s="166"/>
      <c r="BS94" s="175"/>
      <c r="BX94" s="177"/>
      <c r="BY94" s="176"/>
      <c r="BZ94" s="166"/>
      <c r="CA94" s="175"/>
      <c r="CF94" s="177"/>
      <c r="CG94" s="176"/>
      <c r="CH94" s="166"/>
      <c r="CI94" s="175"/>
      <c r="CN94" s="177"/>
      <c r="CO94" s="176"/>
      <c r="CP94" s="166"/>
      <c r="CQ94" s="175"/>
      <c r="CV94" s="177"/>
      <c r="CW94" s="176"/>
      <c r="CX94" s="166"/>
      <c r="CY94" s="175"/>
      <c r="DD94" s="177"/>
      <c r="DE94" s="176"/>
      <c r="DF94" s="166"/>
      <c r="DG94" s="175"/>
      <c r="DL94" s="177"/>
      <c r="DM94" s="176"/>
      <c r="DN94" s="166"/>
      <c r="DO94" s="175"/>
      <c r="DT94" s="177"/>
      <c r="DU94" s="176"/>
      <c r="DV94" s="166"/>
      <c r="DW94" s="175"/>
      <c r="EB94" s="177"/>
      <c r="EC94" s="176"/>
      <c r="ED94" s="166"/>
      <c r="EE94" s="175"/>
      <c r="EJ94" s="177"/>
      <c r="EK94" s="176"/>
      <c r="EL94" s="166"/>
      <c r="EM94" s="175"/>
      <c r="ER94" s="177"/>
      <c r="ES94" s="176"/>
      <c r="ET94" s="166"/>
      <c r="EU94" s="175"/>
      <c r="EZ94" s="177"/>
      <c r="FA94" s="176"/>
      <c r="FB94" s="166"/>
      <c r="FC94" s="175"/>
      <c r="FH94" s="177"/>
      <c r="FI94" s="176"/>
      <c r="FJ94" s="166"/>
      <c r="FK94" s="175"/>
      <c r="FP94" s="177"/>
      <c r="FQ94" s="176"/>
      <c r="FR94" s="166"/>
      <c r="FS94" s="175"/>
      <c r="FX94" s="177"/>
      <c r="FY94" s="176"/>
      <c r="FZ94" s="166"/>
      <c r="GA94" s="175"/>
      <c r="GF94" s="177"/>
      <c r="GG94" s="176"/>
      <c r="GH94" s="166"/>
      <c r="GI94" s="175"/>
      <c r="GN94" s="177"/>
      <c r="GO94" s="176"/>
      <c r="GP94" s="166"/>
      <c r="GQ94" s="175"/>
      <c r="GV94" s="177"/>
      <c r="GW94" s="176"/>
      <c r="GX94" s="166"/>
      <c r="GY94" s="175"/>
      <c r="HD94" s="177"/>
      <c r="HE94" s="176"/>
      <c r="HF94" s="166"/>
      <c r="HG94" s="175"/>
      <c r="HL94" s="177"/>
      <c r="HM94" s="176"/>
      <c r="HN94" s="166"/>
      <c r="HO94" s="175"/>
      <c r="HT94" s="177"/>
      <c r="HU94" s="176"/>
      <c r="HV94" s="166"/>
      <c r="HW94" s="175"/>
      <c r="IB94" s="177"/>
      <c r="IC94" s="176"/>
      <c r="ID94" s="166"/>
      <c r="IE94" s="175"/>
      <c r="IJ94" s="177"/>
      <c r="IK94" s="176"/>
      <c r="IL94" s="166"/>
      <c r="IM94" s="175"/>
    </row>
    <row r="95" spans="1:247" s="153" customFormat="1">
      <c r="A95" s="356"/>
      <c r="B95" s="599" t="str">
        <f>'Dimens areas verdes'!C665</f>
        <v>bombona 200 l</v>
      </c>
      <c r="C95" s="662">
        <f>'Dimens areas verdes'!$D$624</f>
        <v>2</v>
      </c>
      <c r="D95" s="215">
        <v>1</v>
      </c>
      <c r="E95" s="618">
        <f>'Dimens areas verdes'!D665</f>
        <v>0.16666666666666666</v>
      </c>
      <c r="F95" s="297">
        <f>Banco!D17</f>
        <v>100</v>
      </c>
      <c r="G95" s="656">
        <f t="shared" si="15"/>
        <v>33.33</v>
      </c>
      <c r="H95" s="143"/>
      <c r="L95" s="177"/>
      <c r="M95" s="176"/>
      <c r="N95" s="166"/>
      <c r="O95" s="175"/>
      <c r="T95" s="177"/>
      <c r="U95" s="176"/>
      <c r="V95" s="166"/>
      <c r="W95" s="175"/>
      <c r="AB95" s="177"/>
      <c r="AC95" s="176"/>
      <c r="AD95" s="166"/>
      <c r="AE95" s="175"/>
      <c r="AJ95" s="177"/>
      <c r="AK95" s="176"/>
      <c r="AL95" s="166"/>
      <c r="AM95" s="175"/>
      <c r="AR95" s="177"/>
      <c r="AS95" s="176"/>
      <c r="AT95" s="166"/>
      <c r="AU95" s="175"/>
      <c r="AZ95" s="177"/>
      <c r="BA95" s="176"/>
      <c r="BB95" s="166"/>
      <c r="BC95" s="175"/>
      <c r="BH95" s="177"/>
      <c r="BI95" s="176"/>
      <c r="BJ95" s="166"/>
      <c r="BK95" s="175"/>
      <c r="BP95" s="177"/>
      <c r="BQ95" s="176"/>
      <c r="BR95" s="166"/>
      <c r="BS95" s="175"/>
      <c r="BX95" s="177"/>
      <c r="BY95" s="176"/>
      <c r="BZ95" s="166"/>
      <c r="CA95" s="175"/>
      <c r="CF95" s="177"/>
      <c r="CG95" s="176"/>
      <c r="CH95" s="166"/>
      <c r="CI95" s="175"/>
      <c r="CN95" s="177"/>
      <c r="CO95" s="176"/>
      <c r="CP95" s="166"/>
      <c r="CQ95" s="175"/>
      <c r="CV95" s="177"/>
      <c r="CW95" s="176"/>
      <c r="CX95" s="166"/>
      <c r="CY95" s="175"/>
      <c r="DD95" s="177"/>
      <c r="DE95" s="176"/>
      <c r="DF95" s="166"/>
      <c r="DG95" s="175"/>
      <c r="DL95" s="177"/>
      <c r="DM95" s="176"/>
      <c r="DN95" s="166"/>
      <c r="DO95" s="175"/>
      <c r="DT95" s="177"/>
      <c r="DU95" s="176"/>
      <c r="DV95" s="166"/>
      <c r="DW95" s="175"/>
      <c r="EB95" s="177"/>
      <c r="EC95" s="176"/>
      <c r="ED95" s="166"/>
      <c r="EE95" s="175"/>
      <c r="EJ95" s="177"/>
      <c r="EK95" s="176"/>
      <c r="EL95" s="166"/>
      <c r="EM95" s="175"/>
      <c r="ER95" s="177"/>
      <c r="ES95" s="176"/>
      <c r="ET95" s="166"/>
      <c r="EU95" s="175"/>
      <c r="EZ95" s="177"/>
      <c r="FA95" s="176"/>
      <c r="FB95" s="166"/>
      <c r="FC95" s="175"/>
      <c r="FH95" s="177"/>
      <c r="FI95" s="176"/>
      <c r="FJ95" s="166"/>
      <c r="FK95" s="175"/>
      <c r="FP95" s="177"/>
      <c r="FQ95" s="176"/>
      <c r="FR95" s="166"/>
      <c r="FS95" s="175"/>
      <c r="FX95" s="177"/>
      <c r="FY95" s="176"/>
      <c r="FZ95" s="166"/>
      <c r="GA95" s="175"/>
      <c r="GF95" s="177"/>
      <c r="GG95" s="176"/>
      <c r="GH95" s="166"/>
      <c r="GI95" s="175"/>
      <c r="GN95" s="177"/>
      <c r="GO95" s="176"/>
      <c r="GP95" s="166"/>
      <c r="GQ95" s="175"/>
      <c r="GV95" s="177"/>
      <c r="GW95" s="176"/>
      <c r="GX95" s="166"/>
      <c r="GY95" s="175"/>
      <c r="HD95" s="177"/>
      <c r="HE95" s="176"/>
      <c r="HF95" s="166"/>
      <c r="HG95" s="175"/>
      <c r="HL95" s="177"/>
      <c r="HM95" s="176"/>
      <c r="HN95" s="166"/>
      <c r="HO95" s="175"/>
      <c r="HT95" s="177"/>
      <c r="HU95" s="176"/>
      <c r="HV95" s="166"/>
      <c r="HW95" s="175"/>
      <c r="IB95" s="177"/>
      <c r="IC95" s="176"/>
      <c r="ID95" s="166"/>
      <c r="IE95" s="175"/>
      <c r="IJ95" s="177"/>
      <c r="IK95" s="176"/>
      <c r="IL95" s="166"/>
      <c r="IM95" s="175"/>
    </row>
    <row r="96" spans="1:247" s="153" customFormat="1">
      <c r="A96" s="356"/>
      <c r="B96" s="599" t="str">
        <f>'Dimens areas verdes'!C666</f>
        <v>linha de pedreiro</v>
      </c>
      <c r="C96" s="662">
        <f>'Dimens areas verdes'!$D$624</f>
        <v>2</v>
      </c>
      <c r="D96" s="215">
        <v>1</v>
      </c>
      <c r="E96" s="618">
        <f>'Dimens areas verdes'!D666</f>
        <v>0.25</v>
      </c>
      <c r="F96" s="426">
        <f>Banco!D51</f>
        <v>4.5</v>
      </c>
      <c r="G96" s="656">
        <f t="shared" si="15"/>
        <v>2.25</v>
      </c>
      <c r="H96" s="143"/>
      <c r="L96" s="177"/>
      <c r="M96" s="176"/>
      <c r="N96" s="166"/>
      <c r="O96" s="175"/>
      <c r="T96" s="177"/>
      <c r="U96" s="176"/>
      <c r="V96" s="166"/>
      <c r="W96" s="175"/>
      <c r="AB96" s="177"/>
      <c r="AC96" s="176"/>
      <c r="AD96" s="166"/>
      <c r="AE96" s="175"/>
      <c r="AJ96" s="177"/>
      <c r="AK96" s="176"/>
      <c r="AL96" s="166"/>
      <c r="AM96" s="175"/>
      <c r="AR96" s="177"/>
      <c r="AS96" s="176"/>
      <c r="AT96" s="166"/>
      <c r="AU96" s="175"/>
      <c r="AZ96" s="177"/>
      <c r="BA96" s="176"/>
      <c r="BB96" s="166"/>
      <c r="BC96" s="175"/>
      <c r="BH96" s="177"/>
      <c r="BI96" s="176"/>
      <c r="BJ96" s="166"/>
      <c r="BK96" s="175"/>
      <c r="BP96" s="177"/>
      <c r="BQ96" s="176"/>
      <c r="BR96" s="166"/>
      <c r="BS96" s="175"/>
      <c r="BX96" s="177"/>
      <c r="BY96" s="176"/>
      <c r="BZ96" s="166"/>
      <c r="CA96" s="175"/>
      <c r="CF96" s="177"/>
      <c r="CG96" s="176"/>
      <c r="CH96" s="166"/>
      <c r="CI96" s="175"/>
      <c r="CN96" s="177"/>
      <c r="CO96" s="176"/>
      <c r="CP96" s="166"/>
      <c r="CQ96" s="175"/>
      <c r="CV96" s="177"/>
      <c r="CW96" s="176"/>
      <c r="CX96" s="166"/>
      <c r="CY96" s="175"/>
      <c r="DD96" s="177"/>
      <c r="DE96" s="176"/>
      <c r="DF96" s="166"/>
      <c r="DG96" s="175"/>
      <c r="DL96" s="177"/>
      <c r="DM96" s="176"/>
      <c r="DN96" s="166"/>
      <c r="DO96" s="175"/>
      <c r="DT96" s="177"/>
      <c r="DU96" s="176"/>
      <c r="DV96" s="166"/>
      <c r="DW96" s="175"/>
      <c r="EB96" s="177"/>
      <c r="EC96" s="176"/>
      <c r="ED96" s="166"/>
      <c r="EE96" s="175"/>
      <c r="EJ96" s="177"/>
      <c r="EK96" s="176"/>
      <c r="EL96" s="166"/>
      <c r="EM96" s="175"/>
      <c r="ER96" s="177"/>
      <c r="ES96" s="176"/>
      <c r="ET96" s="166"/>
      <c r="EU96" s="175"/>
      <c r="EZ96" s="177"/>
      <c r="FA96" s="176"/>
      <c r="FB96" s="166"/>
      <c r="FC96" s="175"/>
      <c r="FH96" s="177"/>
      <c r="FI96" s="176"/>
      <c r="FJ96" s="166"/>
      <c r="FK96" s="175"/>
      <c r="FP96" s="177"/>
      <c r="FQ96" s="176"/>
      <c r="FR96" s="166"/>
      <c r="FS96" s="175"/>
      <c r="FX96" s="177"/>
      <c r="FY96" s="176"/>
      <c r="FZ96" s="166"/>
      <c r="GA96" s="175"/>
      <c r="GF96" s="177"/>
      <c r="GG96" s="176"/>
      <c r="GH96" s="166"/>
      <c r="GI96" s="175"/>
      <c r="GN96" s="177"/>
      <c r="GO96" s="176"/>
      <c r="GP96" s="166"/>
      <c r="GQ96" s="175"/>
      <c r="GV96" s="177"/>
      <c r="GW96" s="176"/>
      <c r="GX96" s="166"/>
      <c r="GY96" s="175"/>
      <c r="HD96" s="177"/>
      <c r="HE96" s="176"/>
      <c r="HF96" s="166"/>
      <c r="HG96" s="175"/>
      <c r="HL96" s="177"/>
      <c r="HM96" s="176"/>
      <c r="HN96" s="166"/>
      <c r="HO96" s="175"/>
      <c r="HT96" s="177"/>
      <c r="HU96" s="176"/>
      <c r="HV96" s="166"/>
      <c r="HW96" s="175"/>
      <c r="IB96" s="177"/>
      <c r="IC96" s="176"/>
      <c r="ID96" s="166"/>
      <c r="IE96" s="175"/>
      <c r="IJ96" s="177"/>
      <c r="IK96" s="176"/>
      <c r="IL96" s="166"/>
      <c r="IM96" s="175"/>
    </row>
    <row r="97" spans="1:247" s="153" customFormat="1">
      <c r="A97" s="356"/>
      <c r="B97" s="599" t="str">
        <f>'Dimens areas verdes'!C667</f>
        <v>machado</v>
      </c>
      <c r="C97" s="662">
        <f>'Dimens areas verdes'!$D$624</f>
        <v>2</v>
      </c>
      <c r="D97" s="215">
        <v>1</v>
      </c>
      <c r="E97" s="618">
        <f>'Dimens areas verdes'!D667</f>
        <v>0.25</v>
      </c>
      <c r="F97" s="299">
        <f>Banco!D52</f>
        <v>72.900000000000006</v>
      </c>
      <c r="G97" s="656">
        <f t="shared" si="15"/>
        <v>36.450000000000003</v>
      </c>
      <c r="H97" s="143"/>
      <c r="L97" s="177"/>
      <c r="M97" s="176"/>
      <c r="N97" s="166"/>
      <c r="O97" s="175"/>
      <c r="T97" s="177"/>
      <c r="U97" s="176"/>
      <c r="V97" s="166"/>
      <c r="W97" s="175"/>
      <c r="AB97" s="177"/>
      <c r="AC97" s="176"/>
      <c r="AD97" s="166"/>
      <c r="AE97" s="175"/>
      <c r="AJ97" s="177"/>
      <c r="AK97" s="176"/>
      <c r="AL97" s="166"/>
      <c r="AM97" s="175"/>
      <c r="AR97" s="177"/>
      <c r="AS97" s="176"/>
      <c r="AT97" s="166"/>
      <c r="AU97" s="175"/>
      <c r="AZ97" s="177"/>
      <c r="BA97" s="176"/>
      <c r="BB97" s="166"/>
      <c r="BC97" s="175"/>
      <c r="BH97" s="177"/>
      <c r="BI97" s="176"/>
      <c r="BJ97" s="166"/>
      <c r="BK97" s="175"/>
      <c r="BP97" s="177"/>
      <c r="BQ97" s="176"/>
      <c r="BR97" s="166"/>
      <c r="BS97" s="175"/>
      <c r="BX97" s="177"/>
      <c r="BY97" s="176"/>
      <c r="BZ97" s="166"/>
      <c r="CA97" s="175"/>
      <c r="CF97" s="177"/>
      <c r="CG97" s="176"/>
      <c r="CH97" s="166"/>
      <c r="CI97" s="175"/>
      <c r="CN97" s="177"/>
      <c r="CO97" s="176"/>
      <c r="CP97" s="166"/>
      <c r="CQ97" s="175"/>
      <c r="CV97" s="177"/>
      <c r="CW97" s="176"/>
      <c r="CX97" s="166"/>
      <c r="CY97" s="175"/>
      <c r="DD97" s="177"/>
      <c r="DE97" s="176"/>
      <c r="DF97" s="166"/>
      <c r="DG97" s="175"/>
      <c r="DL97" s="177"/>
      <c r="DM97" s="176"/>
      <c r="DN97" s="166"/>
      <c r="DO97" s="175"/>
      <c r="DT97" s="177"/>
      <c r="DU97" s="176"/>
      <c r="DV97" s="166"/>
      <c r="DW97" s="175"/>
      <c r="EB97" s="177"/>
      <c r="EC97" s="176"/>
      <c r="ED97" s="166"/>
      <c r="EE97" s="175"/>
      <c r="EJ97" s="177"/>
      <c r="EK97" s="176"/>
      <c r="EL97" s="166"/>
      <c r="EM97" s="175"/>
      <c r="ER97" s="177"/>
      <c r="ES97" s="176"/>
      <c r="ET97" s="166"/>
      <c r="EU97" s="175"/>
      <c r="EZ97" s="177"/>
      <c r="FA97" s="176"/>
      <c r="FB97" s="166"/>
      <c r="FC97" s="175"/>
      <c r="FH97" s="177"/>
      <c r="FI97" s="176"/>
      <c r="FJ97" s="166"/>
      <c r="FK97" s="175"/>
      <c r="FP97" s="177"/>
      <c r="FQ97" s="176"/>
      <c r="FR97" s="166"/>
      <c r="FS97" s="175"/>
      <c r="FX97" s="177"/>
      <c r="FY97" s="176"/>
      <c r="FZ97" s="166"/>
      <c r="GA97" s="175"/>
      <c r="GF97" s="177"/>
      <c r="GG97" s="176"/>
      <c r="GH97" s="166"/>
      <c r="GI97" s="175"/>
      <c r="GN97" s="177"/>
      <c r="GO97" s="176"/>
      <c r="GP97" s="166"/>
      <c r="GQ97" s="175"/>
      <c r="GV97" s="177"/>
      <c r="GW97" s="176"/>
      <c r="GX97" s="166"/>
      <c r="GY97" s="175"/>
      <c r="HD97" s="177"/>
      <c r="HE97" s="176"/>
      <c r="HF97" s="166"/>
      <c r="HG97" s="175"/>
      <c r="HL97" s="177"/>
      <c r="HM97" s="176"/>
      <c r="HN97" s="166"/>
      <c r="HO97" s="175"/>
      <c r="HT97" s="177"/>
      <c r="HU97" s="176"/>
      <c r="HV97" s="166"/>
      <c r="HW97" s="175"/>
      <c r="IB97" s="177"/>
      <c r="IC97" s="176"/>
      <c r="ID97" s="166"/>
      <c r="IE97" s="175"/>
      <c r="IJ97" s="177"/>
      <c r="IK97" s="176"/>
      <c r="IL97" s="166"/>
      <c r="IM97" s="175"/>
    </row>
    <row r="98" spans="1:247" s="153" customFormat="1">
      <c r="A98" s="356"/>
      <c r="B98" s="599" t="str">
        <f>'Dimens areas verdes'!C668</f>
        <v>mangueira de nivel</v>
      </c>
      <c r="C98" s="662">
        <f>'Dimens areas verdes'!$D$624</f>
        <v>2</v>
      </c>
      <c r="D98" s="215">
        <v>1</v>
      </c>
      <c r="E98" s="618">
        <f>'Dimens areas verdes'!D668</f>
        <v>0.25</v>
      </c>
      <c r="F98" s="299">
        <f>Banco!D54</f>
        <v>25.9</v>
      </c>
      <c r="G98" s="656">
        <f t="shared" si="15"/>
        <v>12.95</v>
      </c>
      <c r="H98" s="143"/>
      <c r="L98" s="177"/>
      <c r="M98" s="176"/>
      <c r="N98" s="166"/>
      <c r="O98" s="175"/>
      <c r="T98" s="177"/>
      <c r="U98" s="176"/>
      <c r="V98" s="166"/>
      <c r="W98" s="175"/>
      <c r="AB98" s="177"/>
      <c r="AC98" s="176"/>
      <c r="AD98" s="166"/>
      <c r="AE98" s="175"/>
      <c r="AJ98" s="177"/>
      <c r="AK98" s="176"/>
      <c r="AL98" s="166"/>
      <c r="AM98" s="175"/>
      <c r="AR98" s="177"/>
      <c r="AS98" s="176"/>
      <c r="AT98" s="166"/>
      <c r="AU98" s="175"/>
      <c r="AZ98" s="177"/>
      <c r="BA98" s="176"/>
      <c r="BB98" s="166"/>
      <c r="BC98" s="175"/>
      <c r="BH98" s="177"/>
      <c r="BI98" s="176"/>
      <c r="BJ98" s="166"/>
      <c r="BK98" s="175"/>
      <c r="BP98" s="177"/>
      <c r="BQ98" s="176"/>
      <c r="BR98" s="166"/>
      <c r="BS98" s="175"/>
      <c r="BX98" s="177"/>
      <c r="BY98" s="176"/>
      <c r="BZ98" s="166"/>
      <c r="CA98" s="175"/>
      <c r="CF98" s="177"/>
      <c r="CG98" s="176"/>
      <c r="CH98" s="166"/>
      <c r="CI98" s="175"/>
      <c r="CN98" s="177"/>
      <c r="CO98" s="176"/>
      <c r="CP98" s="166"/>
      <c r="CQ98" s="175"/>
      <c r="CV98" s="177"/>
      <c r="CW98" s="176"/>
      <c r="CX98" s="166"/>
      <c r="CY98" s="175"/>
      <c r="DD98" s="177"/>
      <c r="DE98" s="176"/>
      <c r="DF98" s="166"/>
      <c r="DG98" s="175"/>
      <c r="DL98" s="177"/>
      <c r="DM98" s="176"/>
      <c r="DN98" s="166"/>
      <c r="DO98" s="175"/>
      <c r="DT98" s="177"/>
      <c r="DU98" s="176"/>
      <c r="DV98" s="166"/>
      <c r="DW98" s="175"/>
      <c r="EB98" s="177"/>
      <c r="EC98" s="176"/>
      <c r="ED98" s="166"/>
      <c r="EE98" s="175"/>
      <c r="EJ98" s="177"/>
      <c r="EK98" s="176"/>
      <c r="EL98" s="166"/>
      <c r="EM98" s="175"/>
      <c r="ER98" s="177"/>
      <c r="ES98" s="176"/>
      <c r="ET98" s="166"/>
      <c r="EU98" s="175"/>
      <c r="EZ98" s="177"/>
      <c r="FA98" s="176"/>
      <c r="FB98" s="166"/>
      <c r="FC98" s="175"/>
      <c r="FH98" s="177"/>
      <c r="FI98" s="176"/>
      <c r="FJ98" s="166"/>
      <c r="FK98" s="175"/>
      <c r="FP98" s="177"/>
      <c r="FQ98" s="176"/>
      <c r="FR98" s="166"/>
      <c r="FS98" s="175"/>
      <c r="FX98" s="177"/>
      <c r="FY98" s="176"/>
      <c r="FZ98" s="166"/>
      <c r="GA98" s="175"/>
      <c r="GF98" s="177"/>
      <c r="GG98" s="176"/>
      <c r="GH98" s="166"/>
      <c r="GI98" s="175"/>
      <c r="GN98" s="177"/>
      <c r="GO98" s="176"/>
      <c r="GP98" s="166"/>
      <c r="GQ98" s="175"/>
      <c r="GV98" s="177"/>
      <c r="GW98" s="176"/>
      <c r="GX98" s="166"/>
      <c r="GY98" s="175"/>
      <c r="HD98" s="177"/>
      <c r="HE98" s="176"/>
      <c r="HF98" s="166"/>
      <c r="HG98" s="175"/>
      <c r="HL98" s="177"/>
      <c r="HM98" s="176"/>
      <c r="HN98" s="166"/>
      <c r="HO98" s="175"/>
      <c r="HT98" s="177"/>
      <c r="HU98" s="176"/>
      <c r="HV98" s="166"/>
      <c r="HW98" s="175"/>
      <c r="IB98" s="177"/>
      <c r="IC98" s="176"/>
      <c r="ID98" s="166"/>
      <c r="IE98" s="175"/>
      <c r="IJ98" s="177"/>
      <c r="IK98" s="176"/>
      <c r="IL98" s="166"/>
      <c r="IM98" s="175"/>
    </row>
    <row r="99" spans="1:247" s="153" customFormat="1">
      <c r="A99" s="356"/>
      <c r="B99" s="599" t="str">
        <f>'Dimens areas verdes'!C669</f>
        <v>rompedor concreto 10 kg</v>
      </c>
      <c r="C99" s="662">
        <f>'Dimens areas verdes'!$D$624</f>
        <v>2</v>
      </c>
      <c r="D99" s="215">
        <v>1</v>
      </c>
      <c r="E99" s="618">
        <f>'Dimens areas verdes'!D669</f>
        <v>0.25</v>
      </c>
      <c r="F99" s="299">
        <f>Banco!D79</f>
        <v>5822.79</v>
      </c>
      <c r="G99" s="656">
        <f t="shared" si="15"/>
        <v>2911.4</v>
      </c>
      <c r="H99" s="143"/>
      <c r="L99" s="177"/>
      <c r="M99" s="176"/>
      <c r="N99" s="166"/>
      <c r="O99" s="175"/>
      <c r="T99" s="177"/>
      <c r="U99" s="176"/>
      <c r="V99" s="166"/>
      <c r="W99" s="175"/>
      <c r="AB99" s="177"/>
      <c r="AC99" s="176"/>
      <c r="AD99" s="166"/>
      <c r="AE99" s="175"/>
      <c r="AJ99" s="177"/>
      <c r="AK99" s="176"/>
      <c r="AL99" s="166"/>
      <c r="AM99" s="175"/>
      <c r="AR99" s="177"/>
      <c r="AS99" s="176"/>
      <c r="AT99" s="166"/>
      <c r="AU99" s="175"/>
      <c r="AZ99" s="177"/>
      <c r="BA99" s="176"/>
      <c r="BB99" s="166"/>
      <c r="BC99" s="175"/>
      <c r="BH99" s="177"/>
      <c r="BI99" s="176"/>
      <c r="BJ99" s="166"/>
      <c r="BK99" s="175"/>
      <c r="BP99" s="177"/>
      <c r="BQ99" s="176"/>
      <c r="BR99" s="166"/>
      <c r="BS99" s="175"/>
      <c r="BX99" s="177"/>
      <c r="BY99" s="176"/>
      <c r="BZ99" s="166"/>
      <c r="CA99" s="175"/>
      <c r="CF99" s="177"/>
      <c r="CG99" s="176"/>
      <c r="CH99" s="166"/>
      <c r="CI99" s="175"/>
      <c r="CN99" s="177"/>
      <c r="CO99" s="176"/>
      <c r="CP99" s="166"/>
      <c r="CQ99" s="175"/>
      <c r="CV99" s="177"/>
      <c r="CW99" s="176"/>
      <c r="CX99" s="166"/>
      <c r="CY99" s="175"/>
      <c r="DD99" s="177"/>
      <c r="DE99" s="176"/>
      <c r="DF99" s="166"/>
      <c r="DG99" s="175"/>
      <c r="DL99" s="177"/>
      <c r="DM99" s="176"/>
      <c r="DN99" s="166"/>
      <c r="DO99" s="175"/>
      <c r="DT99" s="177"/>
      <c r="DU99" s="176"/>
      <c r="DV99" s="166"/>
      <c r="DW99" s="175"/>
      <c r="EB99" s="177"/>
      <c r="EC99" s="176"/>
      <c r="ED99" s="166"/>
      <c r="EE99" s="175"/>
      <c r="EJ99" s="177"/>
      <c r="EK99" s="176"/>
      <c r="EL99" s="166"/>
      <c r="EM99" s="175"/>
      <c r="ER99" s="177"/>
      <c r="ES99" s="176"/>
      <c r="ET99" s="166"/>
      <c r="EU99" s="175"/>
      <c r="EZ99" s="177"/>
      <c r="FA99" s="176"/>
      <c r="FB99" s="166"/>
      <c r="FC99" s="175"/>
      <c r="FH99" s="177"/>
      <c r="FI99" s="176"/>
      <c r="FJ99" s="166"/>
      <c r="FK99" s="175"/>
      <c r="FP99" s="177"/>
      <c r="FQ99" s="176"/>
      <c r="FR99" s="166"/>
      <c r="FS99" s="175"/>
      <c r="FX99" s="177"/>
      <c r="FY99" s="176"/>
      <c r="FZ99" s="166"/>
      <c r="GA99" s="175"/>
      <c r="GF99" s="177"/>
      <c r="GG99" s="176"/>
      <c r="GH99" s="166"/>
      <c r="GI99" s="175"/>
      <c r="GN99" s="177"/>
      <c r="GO99" s="176"/>
      <c r="GP99" s="166"/>
      <c r="GQ99" s="175"/>
      <c r="GV99" s="177"/>
      <c r="GW99" s="176"/>
      <c r="GX99" s="166"/>
      <c r="GY99" s="175"/>
      <c r="HD99" s="177"/>
      <c r="HE99" s="176"/>
      <c r="HF99" s="166"/>
      <c r="HG99" s="175"/>
      <c r="HL99" s="177"/>
      <c r="HM99" s="176"/>
      <c r="HN99" s="166"/>
      <c r="HO99" s="175"/>
      <c r="HT99" s="177"/>
      <c r="HU99" s="176"/>
      <c r="HV99" s="166"/>
      <c r="HW99" s="175"/>
      <c r="IB99" s="177"/>
      <c r="IC99" s="176"/>
      <c r="ID99" s="166"/>
      <c r="IE99" s="175"/>
      <c r="IJ99" s="177"/>
      <c r="IK99" s="176"/>
      <c r="IL99" s="166"/>
      <c r="IM99" s="175"/>
    </row>
    <row r="100" spans="1:247" s="153" customFormat="1">
      <c r="A100" s="356"/>
      <c r="B100" s="599" t="str">
        <f>'Dimens areas verdes'!C670</f>
        <v>marreta gde</v>
      </c>
      <c r="C100" s="662">
        <f>'Dimens areas verdes'!$D$624</f>
        <v>2</v>
      </c>
      <c r="D100" s="215">
        <v>1</v>
      </c>
      <c r="E100" s="618">
        <f>'Dimens areas verdes'!D670</f>
        <v>0.25</v>
      </c>
      <c r="F100" s="299">
        <f>Banco!D56</f>
        <v>102.87</v>
      </c>
      <c r="G100" s="656">
        <f t="shared" si="15"/>
        <v>51.44</v>
      </c>
      <c r="H100" s="143"/>
      <c r="L100" s="177"/>
      <c r="M100" s="176"/>
      <c r="N100" s="166"/>
      <c r="O100" s="175"/>
      <c r="T100" s="177"/>
      <c r="U100" s="176"/>
      <c r="V100" s="166"/>
      <c r="W100" s="175"/>
      <c r="AB100" s="177"/>
      <c r="AC100" s="176"/>
      <c r="AD100" s="166"/>
      <c r="AE100" s="175"/>
      <c r="AJ100" s="177"/>
      <c r="AK100" s="176"/>
      <c r="AL100" s="166"/>
      <c r="AM100" s="175"/>
      <c r="AR100" s="177"/>
      <c r="AS100" s="176"/>
      <c r="AT100" s="166"/>
      <c r="AU100" s="175"/>
      <c r="AZ100" s="177"/>
      <c r="BA100" s="176"/>
      <c r="BB100" s="166"/>
      <c r="BC100" s="175"/>
      <c r="BH100" s="177"/>
      <c r="BI100" s="176"/>
      <c r="BJ100" s="166"/>
      <c r="BK100" s="175"/>
      <c r="BP100" s="177"/>
      <c r="BQ100" s="176"/>
      <c r="BR100" s="166"/>
      <c r="BS100" s="175"/>
      <c r="BX100" s="177"/>
      <c r="BY100" s="176"/>
      <c r="BZ100" s="166"/>
      <c r="CA100" s="175"/>
      <c r="CF100" s="177"/>
      <c r="CG100" s="176"/>
      <c r="CH100" s="166"/>
      <c r="CI100" s="175"/>
      <c r="CN100" s="177"/>
      <c r="CO100" s="176"/>
      <c r="CP100" s="166"/>
      <c r="CQ100" s="175"/>
      <c r="CV100" s="177"/>
      <c r="CW100" s="176"/>
      <c r="CX100" s="166"/>
      <c r="CY100" s="175"/>
      <c r="DD100" s="177"/>
      <c r="DE100" s="176"/>
      <c r="DF100" s="166"/>
      <c r="DG100" s="175"/>
      <c r="DL100" s="177"/>
      <c r="DM100" s="176"/>
      <c r="DN100" s="166"/>
      <c r="DO100" s="175"/>
      <c r="DT100" s="177"/>
      <c r="DU100" s="176"/>
      <c r="DV100" s="166"/>
      <c r="DW100" s="175"/>
      <c r="EB100" s="177"/>
      <c r="EC100" s="176"/>
      <c r="ED100" s="166"/>
      <c r="EE100" s="175"/>
      <c r="EJ100" s="177"/>
      <c r="EK100" s="176"/>
      <c r="EL100" s="166"/>
      <c r="EM100" s="175"/>
      <c r="ER100" s="177"/>
      <c r="ES100" s="176"/>
      <c r="ET100" s="166"/>
      <c r="EU100" s="175"/>
      <c r="EZ100" s="177"/>
      <c r="FA100" s="176"/>
      <c r="FB100" s="166"/>
      <c r="FC100" s="175"/>
      <c r="FH100" s="177"/>
      <c r="FI100" s="176"/>
      <c r="FJ100" s="166"/>
      <c r="FK100" s="175"/>
      <c r="FP100" s="177"/>
      <c r="FQ100" s="176"/>
      <c r="FR100" s="166"/>
      <c r="FS100" s="175"/>
      <c r="FX100" s="177"/>
      <c r="FY100" s="176"/>
      <c r="FZ100" s="166"/>
      <c r="GA100" s="175"/>
      <c r="GF100" s="177"/>
      <c r="GG100" s="176"/>
      <c r="GH100" s="166"/>
      <c r="GI100" s="175"/>
      <c r="GN100" s="177"/>
      <c r="GO100" s="176"/>
      <c r="GP100" s="166"/>
      <c r="GQ100" s="175"/>
      <c r="GV100" s="177"/>
      <c r="GW100" s="176"/>
      <c r="GX100" s="166"/>
      <c r="GY100" s="175"/>
      <c r="HD100" s="177"/>
      <c r="HE100" s="176"/>
      <c r="HF100" s="166"/>
      <c r="HG100" s="175"/>
      <c r="HL100" s="177"/>
      <c r="HM100" s="176"/>
      <c r="HN100" s="166"/>
      <c r="HO100" s="175"/>
      <c r="HT100" s="177"/>
      <c r="HU100" s="176"/>
      <c r="HV100" s="166"/>
      <c r="HW100" s="175"/>
      <c r="IB100" s="177"/>
      <c r="IC100" s="176"/>
      <c r="ID100" s="166"/>
      <c r="IE100" s="175"/>
      <c r="IJ100" s="177"/>
      <c r="IK100" s="176"/>
      <c r="IL100" s="166"/>
      <c r="IM100" s="175"/>
    </row>
    <row r="101" spans="1:247" s="153" customFormat="1">
      <c r="A101" s="356"/>
      <c r="B101" s="599" t="str">
        <f>'Dimens areas verdes'!C671</f>
        <v>marreta pequena</v>
      </c>
      <c r="C101" s="662">
        <f>'Dimens areas verdes'!$D$624</f>
        <v>2</v>
      </c>
      <c r="D101" s="215">
        <v>1</v>
      </c>
      <c r="E101" s="618">
        <f>'Dimens areas verdes'!D671</f>
        <v>0.25</v>
      </c>
      <c r="F101" s="299">
        <f>Banco!D55</f>
        <v>89.9</v>
      </c>
      <c r="G101" s="656">
        <f t="shared" si="15"/>
        <v>44.95</v>
      </c>
      <c r="H101" s="143"/>
      <c r="L101" s="177"/>
      <c r="M101" s="176"/>
      <c r="N101" s="166"/>
      <c r="O101" s="175"/>
      <c r="T101" s="177"/>
      <c r="U101" s="176"/>
      <c r="V101" s="166"/>
      <c r="W101" s="175"/>
      <c r="AB101" s="177"/>
      <c r="AC101" s="176"/>
      <c r="AD101" s="166"/>
      <c r="AE101" s="175"/>
      <c r="AJ101" s="177"/>
      <c r="AK101" s="176"/>
      <c r="AL101" s="166"/>
      <c r="AM101" s="175"/>
      <c r="AR101" s="177"/>
      <c r="AS101" s="176"/>
      <c r="AT101" s="166"/>
      <c r="AU101" s="175"/>
      <c r="AZ101" s="177"/>
      <c r="BA101" s="176"/>
      <c r="BB101" s="166"/>
      <c r="BC101" s="175"/>
      <c r="BH101" s="177"/>
      <c r="BI101" s="176"/>
      <c r="BJ101" s="166"/>
      <c r="BK101" s="175"/>
      <c r="BP101" s="177"/>
      <c r="BQ101" s="176"/>
      <c r="BR101" s="166"/>
      <c r="BS101" s="175"/>
      <c r="BX101" s="177"/>
      <c r="BY101" s="176"/>
      <c r="BZ101" s="166"/>
      <c r="CA101" s="175"/>
      <c r="CF101" s="177"/>
      <c r="CG101" s="176"/>
      <c r="CH101" s="166"/>
      <c r="CI101" s="175"/>
      <c r="CN101" s="177"/>
      <c r="CO101" s="176"/>
      <c r="CP101" s="166"/>
      <c r="CQ101" s="175"/>
      <c r="CV101" s="177"/>
      <c r="CW101" s="176"/>
      <c r="CX101" s="166"/>
      <c r="CY101" s="175"/>
      <c r="DD101" s="177"/>
      <c r="DE101" s="176"/>
      <c r="DF101" s="166"/>
      <c r="DG101" s="175"/>
      <c r="DL101" s="177"/>
      <c r="DM101" s="176"/>
      <c r="DN101" s="166"/>
      <c r="DO101" s="175"/>
      <c r="DT101" s="177"/>
      <c r="DU101" s="176"/>
      <c r="DV101" s="166"/>
      <c r="DW101" s="175"/>
      <c r="EB101" s="177"/>
      <c r="EC101" s="176"/>
      <c r="ED101" s="166"/>
      <c r="EE101" s="175"/>
      <c r="EJ101" s="177"/>
      <c r="EK101" s="176"/>
      <c r="EL101" s="166"/>
      <c r="EM101" s="175"/>
      <c r="ER101" s="177"/>
      <c r="ES101" s="176"/>
      <c r="ET101" s="166"/>
      <c r="EU101" s="175"/>
      <c r="EZ101" s="177"/>
      <c r="FA101" s="176"/>
      <c r="FB101" s="166"/>
      <c r="FC101" s="175"/>
      <c r="FH101" s="177"/>
      <c r="FI101" s="176"/>
      <c r="FJ101" s="166"/>
      <c r="FK101" s="175"/>
      <c r="FP101" s="177"/>
      <c r="FQ101" s="176"/>
      <c r="FR101" s="166"/>
      <c r="FS101" s="175"/>
      <c r="FX101" s="177"/>
      <c r="FY101" s="176"/>
      <c r="FZ101" s="166"/>
      <c r="GA101" s="175"/>
      <c r="GF101" s="177"/>
      <c r="GG101" s="176"/>
      <c r="GH101" s="166"/>
      <c r="GI101" s="175"/>
      <c r="GN101" s="177"/>
      <c r="GO101" s="176"/>
      <c r="GP101" s="166"/>
      <c r="GQ101" s="175"/>
      <c r="GV101" s="177"/>
      <c r="GW101" s="176"/>
      <c r="GX101" s="166"/>
      <c r="GY101" s="175"/>
      <c r="HD101" s="177"/>
      <c r="HE101" s="176"/>
      <c r="HF101" s="166"/>
      <c r="HG101" s="175"/>
      <c r="HL101" s="177"/>
      <c r="HM101" s="176"/>
      <c r="HN101" s="166"/>
      <c r="HO101" s="175"/>
      <c r="HT101" s="177"/>
      <c r="HU101" s="176"/>
      <c r="HV101" s="166"/>
      <c r="HW101" s="175"/>
      <c r="IB101" s="177"/>
      <c r="IC101" s="176"/>
      <c r="ID101" s="166"/>
      <c r="IE101" s="175"/>
      <c r="IJ101" s="177"/>
      <c r="IK101" s="176"/>
      <c r="IL101" s="166"/>
      <c r="IM101" s="175"/>
    </row>
    <row r="102" spans="1:247" s="153" customFormat="1">
      <c r="A102" s="356"/>
      <c r="B102" s="599" t="str">
        <f>'Dimens areas verdes'!C672</f>
        <v>martelo</v>
      </c>
      <c r="C102" s="662">
        <f>'Dimens areas verdes'!$D$624</f>
        <v>2</v>
      </c>
      <c r="D102" s="215">
        <v>1</v>
      </c>
      <c r="E102" s="618">
        <f>'Dimens areas verdes'!D672</f>
        <v>0.25</v>
      </c>
      <c r="F102" s="299">
        <f>Banco!D57</f>
        <v>26.9</v>
      </c>
      <c r="G102" s="656">
        <f t="shared" si="15"/>
        <v>13.45</v>
      </c>
      <c r="H102" s="143"/>
      <c r="L102" s="177"/>
      <c r="M102" s="176"/>
      <c r="N102" s="166"/>
      <c r="O102" s="175"/>
      <c r="T102" s="177"/>
      <c r="U102" s="176"/>
      <c r="V102" s="166"/>
      <c r="W102" s="175"/>
      <c r="AB102" s="177"/>
      <c r="AC102" s="176"/>
      <c r="AD102" s="166"/>
      <c r="AE102" s="175"/>
      <c r="AJ102" s="177"/>
      <c r="AK102" s="176"/>
      <c r="AL102" s="166"/>
      <c r="AM102" s="175"/>
      <c r="AR102" s="177"/>
      <c r="AS102" s="176"/>
      <c r="AT102" s="166"/>
      <c r="AU102" s="175"/>
      <c r="AZ102" s="177"/>
      <c r="BA102" s="176"/>
      <c r="BB102" s="166"/>
      <c r="BC102" s="175"/>
      <c r="BH102" s="177"/>
      <c r="BI102" s="176"/>
      <c r="BJ102" s="166"/>
      <c r="BK102" s="175"/>
      <c r="BP102" s="177"/>
      <c r="BQ102" s="176"/>
      <c r="BR102" s="166"/>
      <c r="BS102" s="175"/>
      <c r="BX102" s="177"/>
      <c r="BY102" s="176"/>
      <c r="BZ102" s="166"/>
      <c r="CA102" s="175"/>
      <c r="CF102" s="177"/>
      <c r="CG102" s="176"/>
      <c r="CH102" s="166"/>
      <c r="CI102" s="175"/>
      <c r="CN102" s="177"/>
      <c r="CO102" s="176"/>
      <c r="CP102" s="166"/>
      <c r="CQ102" s="175"/>
      <c r="CV102" s="177"/>
      <c r="CW102" s="176"/>
      <c r="CX102" s="166"/>
      <c r="CY102" s="175"/>
      <c r="DD102" s="177"/>
      <c r="DE102" s="176"/>
      <c r="DF102" s="166"/>
      <c r="DG102" s="175"/>
      <c r="DL102" s="177"/>
      <c r="DM102" s="176"/>
      <c r="DN102" s="166"/>
      <c r="DO102" s="175"/>
      <c r="DT102" s="177"/>
      <c r="DU102" s="176"/>
      <c r="DV102" s="166"/>
      <c r="DW102" s="175"/>
      <c r="EB102" s="177"/>
      <c r="EC102" s="176"/>
      <c r="ED102" s="166"/>
      <c r="EE102" s="175"/>
      <c r="EJ102" s="177"/>
      <c r="EK102" s="176"/>
      <c r="EL102" s="166"/>
      <c r="EM102" s="175"/>
      <c r="ER102" s="177"/>
      <c r="ES102" s="176"/>
      <c r="ET102" s="166"/>
      <c r="EU102" s="175"/>
      <c r="EZ102" s="177"/>
      <c r="FA102" s="176"/>
      <c r="FB102" s="166"/>
      <c r="FC102" s="175"/>
      <c r="FH102" s="177"/>
      <c r="FI102" s="176"/>
      <c r="FJ102" s="166"/>
      <c r="FK102" s="175"/>
      <c r="FP102" s="177"/>
      <c r="FQ102" s="176"/>
      <c r="FR102" s="166"/>
      <c r="FS102" s="175"/>
      <c r="FX102" s="177"/>
      <c r="FY102" s="176"/>
      <c r="FZ102" s="166"/>
      <c r="GA102" s="175"/>
      <c r="GF102" s="177"/>
      <c r="GG102" s="176"/>
      <c r="GH102" s="166"/>
      <c r="GI102" s="175"/>
      <c r="GN102" s="177"/>
      <c r="GO102" s="176"/>
      <c r="GP102" s="166"/>
      <c r="GQ102" s="175"/>
      <c r="GV102" s="177"/>
      <c r="GW102" s="176"/>
      <c r="GX102" s="166"/>
      <c r="GY102" s="175"/>
      <c r="HD102" s="177"/>
      <c r="HE102" s="176"/>
      <c r="HF102" s="166"/>
      <c r="HG102" s="175"/>
      <c r="HL102" s="177"/>
      <c r="HM102" s="176"/>
      <c r="HN102" s="166"/>
      <c r="HO102" s="175"/>
      <c r="HT102" s="177"/>
      <c r="HU102" s="176"/>
      <c r="HV102" s="166"/>
      <c r="HW102" s="175"/>
      <c r="IB102" s="177"/>
      <c r="IC102" s="176"/>
      <c r="ID102" s="166"/>
      <c r="IE102" s="175"/>
      <c r="IJ102" s="177"/>
      <c r="IK102" s="176"/>
      <c r="IL102" s="166"/>
      <c r="IM102" s="175"/>
    </row>
    <row r="103" spans="1:247" s="153" customFormat="1">
      <c r="A103" s="356"/>
      <c r="B103" s="599" t="str">
        <f>'Dimens areas verdes'!C673</f>
        <v>nivel</v>
      </c>
      <c r="C103" s="662">
        <f>'Dimens areas verdes'!$D$624</f>
        <v>2</v>
      </c>
      <c r="D103" s="215">
        <v>1</v>
      </c>
      <c r="E103" s="618">
        <f>'Dimens areas verdes'!D673</f>
        <v>0.25</v>
      </c>
      <c r="F103" s="299">
        <f>Banco!D66</f>
        <v>54.9</v>
      </c>
      <c r="G103" s="656">
        <f t="shared" si="15"/>
        <v>27.45</v>
      </c>
      <c r="H103" s="143"/>
      <c r="L103" s="177"/>
      <c r="M103" s="176"/>
      <c r="N103" s="166"/>
      <c r="O103" s="175"/>
      <c r="T103" s="177"/>
      <c r="U103" s="176"/>
      <c r="V103" s="166"/>
      <c r="W103" s="175"/>
      <c r="AB103" s="177"/>
      <c r="AC103" s="176"/>
      <c r="AD103" s="166"/>
      <c r="AE103" s="175"/>
      <c r="AJ103" s="177"/>
      <c r="AK103" s="176"/>
      <c r="AL103" s="166"/>
      <c r="AM103" s="175"/>
      <c r="AR103" s="177"/>
      <c r="AS103" s="176"/>
      <c r="AT103" s="166"/>
      <c r="AU103" s="175"/>
      <c r="AZ103" s="177"/>
      <c r="BA103" s="176"/>
      <c r="BB103" s="166"/>
      <c r="BC103" s="175"/>
      <c r="BH103" s="177"/>
      <c r="BI103" s="176"/>
      <c r="BJ103" s="166"/>
      <c r="BK103" s="175"/>
      <c r="BP103" s="177"/>
      <c r="BQ103" s="176"/>
      <c r="BR103" s="166"/>
      <c r="BS103" s="175"/>
      <c r="BX103" s="177"/>
      <c r="BY103" s="176"/>
      <c r="BZ103" s="166"/>
      <c r="CA103" s="175"/>
      <c r="CF103" s="177"/>
      <c r="CG103" s="176"/>
      <c r="CH103" s="166"/>
      <c r="CI103" s="175"/>
      <c r="CN103" s="177"/>
      <c r="CO103" s="176"/>
      <c r="CP103" s="166"/>
      <c r="CQ103" s="175"/>
      <c r="CV103" s="177"/>
      <c r="CW103" s="176"/>
      <c r="CX103" s="166"/>
      <c r="CY103" s="175"/>
      <c r="DD103" s="177"/>
      <c r="DE103" s="176"/>
      <c r="DF103" s="166"/>
      <c r="DG103" s="175"/>
      <c r="DL103" s="177"/>
      <c r="DM103" s="176"/>
      <c r="DN103" s="166"/>
      <c r="DO103" s="175"/>
      <c r="DT103" s="177"/>
      <c r="DU103" s="176"/>
      <c r="DV103" s="166"/>
      <c r="DW103" s="175"/>
      <c r="EB103" s="177"/>
      <c r="EC103" s="176"/>
      <c r="ED103" s="166"/>
      <c r="EE103" s="175"/>
      <c r="EJ103" s="177"/>
      <c r="EK103" s="176"/>
      <c r="EL103" s="166"/>
      <c r="EM103" s="175"/>
      <c r="ER103" s="177"/>
      <c r="ES103" s="176"/>
      <c r="ET103" s="166"/>
      <c r="EU103" s="175"/>
      <c r="EZ103" s="177"/>
      <c r="FA103" s="176"/>
      <c r="FB103" s="166"/>
      <c r="FC103" s="175"/>
      <c r="FH103" s="177"/>
      <c r="FI103" s="176"/>
      <c r="FJ103" s="166"/>
      <c r="FK103" s="175"/>
      <c r="FP103" s="177"/>
      <c r="FQ103" s="176"/>
      <c r="FR103" s="166"/>
      <c r="FS103" s="175"/>
      <c r="FX103" s="177"/>
      <c r="FY103" s="176"/>
      <c r="FZ103" s="166"/>
      <c r="GA103" s="175"/>
      <c r="GF103" s="177"/>
      <c r="GG103" s="176"/>
      <c r="GH103" s="166"/>
      <c r="GI103" s="175"/>
      <c r="GN103" s="177"/>
      <c r="GO103" s="176"/>
      <c r="GP103" s="166"/>
      <c r="GQ103" s="175"/>
      <c r="GV103" s="177"/>
      <c r="GW103" s="176"/>
      <c r="GX103" s="166"/>
      <c r="GY103" s="175"/>
      <c r="HD103" s="177"/>
      <c r="HE103" s="176"/>
      <c r="HF103" s="166"/>
      <c r="HG103" s="175"/>
      <c r="HL103" s="177"/>
      <c r="HM103" s="176"/>
      <c r="HN103" s="166"/>
      <c r="HO103" s="175"/>
      <c r="HT103" s="177"/>
      <c r="HU103" s="176"/>
      <c r="HV103" s="166"/>
      <c r="HW103" s="175"/>
      <c r="IB103" s="177"/>
      <c r="IC103" s="176"/>
      <c r="ID103" s="166"/>
      <c r="IE103" s="175"/>
      <c r="IJ103" s="177"/>
      <c r="IK103" s="176"/>
      <c r="IL103" s="166"/>
      <c r="IM103" s="175"/>
    </row>
    <row r="104" spans="1:247" s="153" customFormat="1">
      <c r="A104" s="356"/>
      <c r="B104" s="599" t="str">
        <f>'Dimens areas verdes'!C674</f>
        <v>pa</v>
      </c>
      <c r="C104" s="662">
        <f>'Dimens areas verdes'!$D$624</f>
        <v>2</v>
      </c>
      <c r="D104" s="215">
        <v>1</v>
      </c>
      <c r="E104" s="618">
        <f>'Dimens areas verdes'!D674</f>
        <v>0.25</v>
      </c>
      <c r="F104" s="299">
        <f>Banco!D69</f>
        <v>35.9</v>
      </c>
      <c r="G104" s="656">
        <f t="shared" si="15"/>
        <v>17.95</v>
      </c>
      <c r="H104" s="143"/>
      <c r="L104" s="177"/>
      <c r="M104" s="176"/>
      <c r="N104" s="166"/>
      <c r="O104" s="175"/>
      <c r="T104" s="177"/>
      <c r="U104" s="176"/>
      <c r="V104" s="166"/>
      <c r="W104" s="175"/>
      <c r="AB104" s="177"/>
      <c r="AC104" s="176"/>
      <c r="AD104" s="166"/>
      <c r="AE104" s="175"/>
      <c r="AJ104" s="177"/>
      <c r="AK104" s="176"/>
      <c r="AL104" s="166"/>
      <c r="AM104" s="175"/>
      <c r="AR104" s="177"/>
      <c r="AS104" s="176"/>
      <c r="AT104" s="166"/>
      <c r="AU104" s="175"/>
      <c r="AZ104" s="177"/>
      <c r="BA104" s="176"/>
      <c r="BB104" s="166"/>
      <c r="BC104" s="175"/>
      <c r="BH104" s="177"/>
      <c r="BI104" s="176"/>
      <c r="BJ104" s="166"/>
      <c r="BK104" s="175"/>
      <c r="BP104" s="177"/>
      <c r="BQ104" s="176"/>
      <c r="BR104" s="166"/>
      <c r="BS104" s="175"/>
      <c r="BX104" s="177"/>
      <c r="BY104" s="176"/>
      <c r="BZ104" s="166"/>
      <c r="CA104" s="175"/>
      <c r="CF104" s="177"/>
      <c r="CG104" s="176"/>
      <c r="CH104" s="166"/>
      <c r="CI104" s="175"/>
      <c r="CN104" s="177"/>
      <c r="CO104" s="176"/>
      <c r="CP104" s="166"/>
      <c r="CQ104" s="175"/>
      <c r="CV104" s="177"/>
      <c r="CW104" s="176"/>
      <c r="CX104" s="166"/>
      <c r="CY104" s="175"/>
      <c r="DD104" s="177"/>
      <c r="DE104" s="176"/>
      <c r="DF104" s="166"/>
      <c r="DG104" s="175"/>
      <c r="DL104" s="177"/>
      <c r="DM104" s="176"/>
      <c r="DN104" s="166"/>
      <c r="DO104" s="175"/>
      <c r="DT104" s="177"/>
      <c r="DU104" s="176"/>
      <c r="DV104" s="166"/>
      <c r="DW104" s="175"/>
      <c r="EB104" s="177"/>
      <c r="EC104" s="176"/>
      <c r="ED104" s="166"/>
      <c r="EE104" s="175"/>
      <c r="EJ104" s="177"/>
      <c r="EK104" s="176"/>
      <c r="EL104" s="166"/>
      <c r="EM104" s="175"/>
      <c r="ER104" s="177"/>
      <c r="ES104" s="176"/>
      <c r="ET104" s="166"/>
      <c r="EU104" s="175"/>
      <c r="EZ104" s="177"/>
      <c r="FA104" s="176"/>
      <c r="FB104" s="166"/>
      <c r="FC104" s="175"/>
      <c r="FH104" s="177"/>
      <c r="FI104" s="176"/>
      <c r="FJ104" s="166"/>
      <c r="FK104" s="175"/>
      <c r="FP104" s="177"/>
      <c r="FQ104" s="176"/>
      <c r="FR104" s="166"/>
      <c r="FS104" s="175"/>
      <c r="FX104" s="177"/>
      <c r="FY104" s="176"/>
      <c r="FZ104" s="166"/>
      <c r="GA104" s="175"/>
      <c r="GF104" s="177"/>
      <c r="GG104" s="176"/>
      <c r="GH104" s="166"/>
      <c r="GI104" s="175"/>
      <c r="GN104" s="177"/>
      <c r="GO104" s="176"/>
      <c r="GP104" s="166"/>
      <c r="GQ104" s="175"/>
      <c r="GV104" s="177"/>
      <c r="GW104" s="176"/>
      <c r="GX104" s="166"/>
      <c r="GY104" s="175"/>
      <c r="HD104" s="177"/>
      <c r="HE104" s="176"/>
      <c r="HF104" s="166"/>
      <c r="HG104" s="175"/>
      <c r="HL104" s="177"/>
      <c r="HM104" s="176"/>
      <c r="HN104" s="166"/>
      <c r="HO104" s="175"/>
      <c r="HT104" s="177"/>
      <c r="HU104" s="176"/>
      <c r="HV104" s="166"/>
      <c r="HW104" s="175"/>
      <c r="IB104" s="177"/>
      <c r="IC104" s="176"/>
      <c r="ID104" s="166"/>
      <c r="IE104" s="175"/>
      <c r="IJ104" s="177"/>
      <c r="IK104" s="176"/>
      <c r="IL104" s="166"/>
      <c r="IM104" s="175"/>
    </row>
    <row r="105" spans="1:247" s="153" customFormat="1">
      <c r="A105" s="356"/>
      <c r="B105" s="599" t="str">
        <f>'Dimens areas verdes'!C675</f>
        <v>peneira</v>
      </c>
      <c r="C105" s="662">
        <f>'Dimens areas verdes'!$D$624</f>
        <v>2</v>
      </c>
      <c r="D105" s="215">
        <v>1</v>
      </c>
      <c r="E105" s="618">
        <f>'Dimens areas verdes'!D675</f>
        <v>0.25</v>
      </c>
      <c r="F105" s="299">
        <f>Banco!D71</f>
        <v>19.899999999999999</v>
      </c>
      <c r="G105" s="656">
        <f t="shared" si="15"/>
        <v>9.9499999999999993</v>
      </c>
      <c r="H105" s="143"/>
      <c r="L105" s="177"/>
      <c r="M105" s="176"/>
      <c r="N105" s="166"/>
      <c r="O105" s="175"/>
      <c r="T105" s="177"/>
      <c r="U105" s="176"/>
      <c r="V105" s="166"/>
      <c r="W105" s="175"/>
      <c r="AB105" s="177"/>
      <c r="AC105" s="176"/>
      <c r="AD105" s="166"/>
      <c r="AE105" s="175"/>
      <c r="AJ105" s="177"/>
      <c r="AK105" s="176"/>
      <c r="AL105" s="166"/>
      <c r="AM105" s="175"/>
      <c r="AR105" s="177"/>
      <c r="AS105" s="176"/>
      <c r="AT105" s="166"/>
      <c r="AU105" s="175"/>
      <c r="AZ105" s="177"/>
      <c r="BA105" s="176"/>
      <c r="BB105" s="166"/>
      <c r="BC105" s="175"/>
      <c r="BH105" s="177"/>
      <c r="BI105" s="176"/>
      <c r="BJ105" s="166"/>
      <c r="BK105" s="175"/>
      <c r="BP105" s="177"/>
      <c r="BQ105" s="176"/>
      <c r="BR105" s="166"/>
      <c r="BS105" s="175"/>
      <c r="BX105" s="177"/>
      <c r="BY105" s="176"/>
      <c r="BZ105" s="166"/>
      <c r="CA105" s="175"/>
      <c r="CF105" s="177"/>
      <c r="CG105" s="176"/>
      <c r="CH105" s="166"/>
      <c r="CI105" s="175"/>
      <c r="CN105" s="177"/>
      <c r="CO105" s="176"/>
      <c r="CP105" s="166"/>
      <c r="CQ105" s="175"/>
      <c r="CV105" s="177"/>
      <c r="CW105" s="176"/>
      <c r="CX105" s="166"/>
      <c r="CY105" s="175"/>
      <c r="DD105" s="177"/>
      <c r="DE105" s="176"/>
      <c r="DF105" s="166"/>
      <c r="DG105" s="175"/>
      <c r="DL105" s="177"/>
      <c r="DM105" s="176"/>
      <c r="DN105" s="166"/>
      <c r="DO105" s="175"/>
      <c r="DT105" s="177"/>
      <c r="DU105" s="176"/>
      <c r="DV105" s="166"/>
      <c r="DW105" s="175"/>
      <c r="EB105" s="177"/>
      <c r="EC105" s="176"/>
      <c r="ED105" s="166"/>
      <c r="EE105" s="175"/>
      <c r="EJ105" s="177"/>
      <c r="EK105" s="176"/>
      <c r="EL105" s="166"/>
      <c r="EM105" s="175"/>
      <c r="ER105" s="177"/>
      <c r="ES105" s="176"/>
      <c r="ET105" s="166"/>
      <c r="EU105" s="175"/>
      <c r="EZ105" s="177"/>
      <c r="FA105" s="176"/>
      <c r="FB105" s="166"/>
      <c r="FC105" s="175"/>
      <c r="FH105" s="177"/>
      <c r="FI105" s="176"/>
      <c r="FJ105" s="166"/>
      <c r="FK105" s="175"/>
      <c r="FP105" s="177"/>
      <c r="FQ105" s="176"/>
      <c r="FR105" s="166"/>
      <c r="FS105" s="175"/>
      <c r="FX105" s="177"/>
      <c r="FY105" s="176"/>
      <c r="FZ105" s="166"/>
      <c r="GA105" s="175"/>
      <c r="GF105" s="177"/>
      <c r="GG105" s="176"/>
      <c r="GH105" s="166"/>
      <c r="GI105" s="175"/>
      <c r="GN105" s="177"/>
      <c r="GO105" s="176"/>
      <c r="GP105" s="166"/>
      <c r="GQ105" s="175"/>
      <c r="GV105" s="177"/>
      <c r="GW105" s="176"/>
      <c r="GX105" s="166"/>
      <c r="GY105" s="175"/>
      <c r="HD105" s="177"/>
      <c r="HE105" s="176"/>
      <c r="HF105" s="166"/>
      <c r="HG105" s="175"/>
      <c r="HL105" s="177"/>
      <c r="HM105" s="176"/>
      <c r="HN105" s="166"/>
      <c r="HO105" s="175"/>
      <c r="HT105" s="177"/>
      <c r="HU105" s="176"/>
      <c r="HV105" s="166"/>
      <c r="HW105" s="175"/>
      <c r="IB105" s="177"/>
      <c r="IC105" s="176"/>
      <c r="ID105" s="166"/>
      <c r="IE105" s="175"/>
      <c r="IJ105" s="177"/>
      <c r="IK105" s="176"/>
      <c r="IL105" s="166"/>
      <c r="IM105" s="175"/>
    </row>
    <row r="106" spans="1:247" s="153" customFormat="1">
      <c r="A106" s="356"/>
      <c r="B106" s="599" t="str">
        <f>'Dimens areas verdes'!C676</f>
        <v>prumo de face</v>
      </c>
      <c r="C106" s="662">
        <f>'Dimens areas verdes'!$D$624</f>
        <v>2</v>
      </c>
      <c r="D106" s="215">
        <v>1</v>
      </c>
      <c r="E106" s="618">
        <f>'Dimens areas verdes'!D676</f>
        <v>0.25</v>
      </c>
      <c r="F106" s="299">
        <f>Banco!D76</f>
        <v>32.729999999999997</v>
      </c>
      <c r="G106" s="656">
        <f t="shared" si="15"/>
        <v>16.37</v>
      </c>
      <c r="H106" s="143"/>
      <c r="L106" s="177"/>
      <c r="M106" s="176"/>
      <c r="N106" s="166"/>
      <c r="O106" s="175"/>
      <c r="T106" s="177"/>
      <c r="U106" s="176"/>
      <c r="V106" s="166"/>
      <c r="W106" s="175"/>
      <c r="AB106" s="177"/>
      <c r="AC106" s="176"/>
      <c r="AD106" s="166"/>
      <c r="AE106" s="175"/>
      <c r="AJ106" s="177"/>
      <c r="AK106" s="176"/>
      <c r="AL106" s="166"/>
      <c r="AM106" s="175"/>
      <c r="AR106" s="177"/>
      <c r="AS106" s="176"/>
      <c r="AT106" s="166"/>
      <c r="AU106" s="175"/>
      <c r="AZ106" s="177"/>
      <c r="BA106" s="176"/>
      <c r="BB106" s="166"/>
      <c r="BC106" s="175"/>
      <c r="BH106" s="177"/>
      <c r="BI106" s="176"/>
      <c r="BJ106" s="166"/>
      <c r="BK106" s="175"/>
      <c r="BP106" s="177"/>
      <c r="BQ106" s="176"/>
      <c r="BR106" s="166"/>
      <c r="BS106" s="175"/>
      <c r="BX106" s="177"/>
      <c r="BY106" s="176"/>
      <c r="BZ106" s="166"/>
      <c r="CA106" s="175"/>
      <c r="CF106" s="177"/>
      <c r="CG106" s="176"/>
      <c r="CH106" s="166"/>
      <c r="CI106" s="175"/>
      <c r="CN106" s="177"/>
      <c r="CO106" s="176"/>
      <c r="CP106" s="166"/>
      <c r="CQ106" s="175"/>
      <c r="CV106" s="177"/>
      <c r="CW106" s="176"/>
      <c r="CX106" s="166"/>
      <c r="CY106" s="175"/>
      <c r="DD106" s="177"/>
      <c r="DE106" s="176"/>
      <c r="DF106" s="166"/>
      <c r="DG106" s="175"/>
      <c r="DL106" s="177"/>
      <c r="DM106" s="176"/>
      <c r="DN106" s="166"/>
      <c r="DO106" s="175"/>
      <c r="DT106" s="177"/>
      <c r="DU106" s="176"/>
      <c r="DV106" s="166"/>
      <c r="DW106" s="175"/>
      <c r="EB106" s="177"/>
      <c r="EC106" s="176"/>
      <c r="ED106" s="166"/>
      <c r="EE106" s="175"/>
      <c r="EJ106" s="177"/>
      <c r="EK106" s="176"/>
      <c r="EL106" s="166"/>
      <c r="EM106" s="175"/>
      <c r="ER106" s="177"/>
      <c r="ES106" s="176"/>
      <c r="ET106" s="166"/>
      <c r="EU106" s="175"/>
      <c r="EZ106" s="177"/>
      <c r="FA106" s="176"/>
      <c r="FB106" s="166"/>
      <c r="FC106" s="175"/>
      <c r="FH106" s="177"/>
      <c r="FI106" s="176"/>
      <c r="FJ106" s="166"/>
      <c r="FK106" s="175"/>
      <c r="FP106" s="177"/>
      <c r="FQ106" s="176"/>
      <c r="FR106" s="166"/>
      <c r="FS106" s="175"/>
      <c r="FX106" s="177"/>
      <c r="FY106" s="176"/>
      <c r="FZ106" s="166"/>
      <c r="GA106" s="175"/>
      <c r="GF106" s="177"/>
      <c r="GG106" s="176"/>
      <c r="GH106" s="166"/>
      <c r="GI106" s="175"/>
      <c r="GN106" s="177"/>
      <c r="GO106" s="176"/>
      <c r="GP106" s="166"/>
      <c r="GQ106" s="175"/>
      <c r="GV106" s="177"/>
      <c r="GW106" s="176"/>
      <c r="GX106" s="166"/>
      <c r="GY106" s="175"/>
      <c r="HD106" s="177"/>
      <c r="HE106" s="176"/>
      <c r="HF106" s="166"/>
      <c r="HG106" s="175"/>
      <c r="HL106" s="177"/>
      <c r="HM106" s="176"/>
      <c r="HN106" s="166"/>
      <c r="HO106" s="175"/>
      <c r="HT106" s="177"/>
      <c r="HU106" s="176"/>
      <c r="HV106" s="166"/>
      <c r="HW106" s="175"/>
      <c r="IB106" s="177"/>
      <c r="IC106" s="176"/>
      <c r="ID106" s="166"/>
      <c r="IE106" s="175"/>
      <c r="IJ106" s="177"/>
      <c r="IK106" s="176"/>
      <c r="IL106" s="166"/>
      <c r="IM106" s="175"/>
    </row>
    <row r="107" spans="1:247" s="153" customFormat="1">
      <c r="A107" s="356"/>
      <c r="B107" s="599" t="str">
        <f>'Dimens areas verdes'!C677</f>
        <v>ponteiro</v>
      </c>
      <c r="C107" s="662">
        <f>'Dimens areas verdes'!$D$624</f>
        <v>2</v>
      </c>
      <c r="D107" s="215">
        <v>1</v>
      </c>
      <c r="E107" s="618">
        <f>'Dimens areas verdes'!D677</f>
        <v>0.25</v>
      </c>
      <c r="F107" s="299">
        <f>Banco!D75</f>
        <v>7</v>
      </c>
      <c r="G107" s="656">
        <f t="shared" si="15"/>
        <v>3.5</v>
      </c>
      <c r="H107" s="143"/>
      <c r="L107" s="177"/>
      <c r="M107" s="176"/>
      <c r="N107" s="166"/>
      <c r="O107" s="175"/>
      <c r="T107" s="177"/>
      <c r="U107" s="176"/>
      <c r="V107" s="166"/>
      <c r="W107" s="175"/>
      <c r="AB107" s="177"/>
      <c r="AC107" s="176"/>
      <c r="AD107" s="166"/>
      <c r="AE107" s="175"/>
      <c r="AJ107" s="177"/>
      <c r="AK107" s="176"/>
      <c r="AL107" s="166"/>
      <c r="AM107" s="175"/>
      <c r="AR107" s="177"/>
      <c r="AS107" s="176"/>
      <c r="AT107" s="166"/>
      <c r="AU107" s="175"/>
      <c r="AZ107" s="177"/>
      <c r="BA107" s="176"/>
      <c r="BB107" s="166"/>
      <c r="BC107" s="175"/>
      <c r="BH107" s="177"/>
      <c r="BI107" s="176"/>
      <c r="BJ107" s="166"/>
      <c r="BK107" s="175"/>
      <c r="BP107" s="177"/>
      <c r="BQ107" s="176"/>
      <c r="BR107" s="166"/>
      <c r="BS107" s="175"/>
      <c r="BX107" s="177"/>
      <c r="BY107" s="176"/>
      <c r="BZ107" s="166"/>
      <c r="CA107" s="175"/>
      <c r="CF107" s="177"/>
      <c r="CG107" s="176"/>
      <c r="CH107" s="166"/>
      <c r="CI107" s="175"/>
      <c r="CN107" s="177"/>
      <c r="CO107" s="176"/>
      <c r="CP107" s="166"/>
      <c r="CQ107" s="175"/>
      <c r="CV107" s="177"/>
      <c r="CW107" s="176"/>
      <c r="CX107" s="166"/>
      <c r="CY107" s="175"/>
      <c r="DD107" s="177"/>
      <c r="DE107" s="176"/>
      <c r="DF107" s="166"/>
      <c r="DG107" s="175"/>
      <c r="DL107" s="177"/>
      <c r="DM107" s="176"/>
      <c r="DN107" s="166"/>
      <c r="DO107" s="175"/>
      <c r="DT107" s="177"/>
      <c r="DU107" s="176"/>
      <c r="DV107" s="166"/>
      <c r="DW107" s="175"/>
      <c r="EB107" s="177"/>
      <c r="EC107" s="176"/>
      <c r="ED107" s="166"/>
      <c r="EE107" s="175"/>
      <c r="EJ107" s="177"/>
      <c r="EK107" s="176"/>
      <c r="EL107" s="166"/>
      <c r="EM107" s="175"/>
      <c r="ER107" s="177"/>
      <c r="ES107" s="176"/>
      <c r="ET107" s="166"/>
      <c r="EU107" s="175"/>
      <c r="EZ107" s="177"/>
      <c r="FA107" s="176"/>
      <c r="FB107" s="166"/>
      <c r="FC107" s="175"/>
      <c r="FH107" s="177"/>
      <c r="FI107" s="176"/>
      <c r="FJ107" s="166"/>
      <c r="FK107" s="175"/>
      <c r="FP107" s="177"/>
      <c r="FQ107" s="176"/>
      <c r="FR107" s="166"/>
      <c r="FS107" s="175"/>
      <c r="FX107" s="177"/>
      <c r="FY107" s="176"/>
      <c r="FZ107" s="166"/>
      <c r="GA107" s="175"/>
      <c r="GF107" s="177"/>
      <c r="GG107" s="176"/>
      <c r="GH107" s="166"/>
      <c r="GI107" s="175"/>
      <c r="GN107" s="177"/>
      <c r="GO107" s="176"/>
      <c r="GP107" s="166"/>
      <c r="GQ107" s="175"/>
      <c r="GV107" s="177"/>
      <c r="GW107" s="176"/>
      <c r="GX107" s="166"/>
      <c r="GY107" s="175"/>
      <c r="HD107" s="177"/>
      <c r="HE107" s="176"/>
      <c r="HF107" s="166"/>
      <c r="HG107" s="175"/>
      <c r="HL107" s="177"/>
      <c r="HM107" s="176"/>
      <c r="HN107" s="166"/>
      <c r="HO107" s="175"/>
      <c r="HT107" s="177"/>
      <c r="HU107" s="176"/>
      <c r="HV107" s="166"/>
      <c r="HW107" s="175"/>
      <c r="IB107" s="177"/>
      <c r="IC107" s="176"/>
      <c r="ID107" s="166"/>
      <c r="IE107" s="175"/>
      <c r="IJ107" s="177"/>
      <c r="IK107" s="176"/>
      <c r="IL107" s="166"/>
      <c r="IM107" s="175"/>
    </row>
    <row r="108" spans="1:247" s="153" customFormat="1">
      <c r="A108" s="356"/>
      <c r="B108" s="599" t="str">
        <f>'Dimens areas verdes'!C678</f>
        <v>talhadeira</v>
      </c>
      <c r="C108" s="662">
        <f>'Dimens areas verdes'!$D$624</f>
        <v>2</v>
      </c>
      <c r="D108" s="215">
        <v>1</v>
      </c>
      <c r="E108" s="618">
        <f>'Dimens areas verdes'!D678</f>
        <v>0.25</v>
      </c>
      <c r="F108" s="299">
        <f>Banco!D85</f>
        <v>26.9</v>
      </c>
      <c r="G108" s="656">
        <f t="shared" si="15"/>
        <v>13.45</v>
      </c>
      <c r="H108" s="143"/>
      <c r="L108" s="177"/>
      <c r="M108" s="176"/>
      <c r="N108" s="166"/>
      <c r="O108" s="175"/>
      <c r="T108" s="177"/>
      <c r="U108" s="176"/>
      <c r="V108" s="166"/>
      <c r="W108" s="175"/>
      <c r="AB108" s="177"/>
      <c r="AC108" s="176"/>
      <c r="AD108" s="166"/>
      <c r="AE108" s="175"/>
      <c r="AJ108" s="177"/>
      <c r="AK108" s="176"/>
      <c r="AL108" s="166"/>
      <c r="AM108" s="175"/>
      <c r="AR108" s="177"/>
      <c r="AS108" s="176"/>
      <c r="AT108" s="166"/>
      <c r="AU108" s="175"/>
      <c r="AZ108" s="177"/>
      <c r="BA108" s="176"/>
      <c r="BB108" s="166"/>
      <c r="BC108" s="175"/>
      <c r="BH108" s="177"/>
      <c r="BI108" s="176"/>
      <c r="BJ108" s="166"/>
      <c r="BK108" s="175"/>
      <c r="BP108" s="177"/>
      <c r="BQ108" s="176"/>
      <c r="BR108" s="166"/>
      <c r="BS108" s="175"/>
      <c r="BX108" s="177"/>
      <c r="BY108" s="176"/>
      <c r="BZ108" s="166"/>
      <c r="CA108" s="175"/>
      <c r="CF108" s="177"/>
      <c r="CG108" s="176"/>
      <c r="CH108" s="166"/>
      <c r="CI108" s="175"/>
      <c r="CN108" s="177"/>
      <c r="CO108" s="176"/>
      <c r="CP108" s="166"/>
      <c r="CQ108" s="175"/>
      <c r="CV108" s="177"/>
      <c r="CW108" s="176"/>
      <c r="CX108" s="166"/>
      <c r="CY108" s="175"/>
      <c r="DD108" s="177"/>
      <c r="DE108" s="176"/>
      <c r="DF108" s="166"/>
      <c r="DG108" s="175"/>
      <c r="DL108" s="177"/>
      <c r="DM108" s="176"/>
      <c r="DN108" s="166"/>
      <c r="DO108" s="175"/>
      <c r="DT108" s="177"/>
      <c r="DU108" s="176"/>
      <c r="DV108" s="166"/>
      <c r="DW108" s="175"/>
      <c r="EB108" s="177"/>
      <c r="EC108" s="176"/>
      <c r="ED108" s="166"/>
      <c r="EE108" s="175"/>
      <c r="EJ108" s="177"/>
      <c r="EK108" s="176"/>
      <c r="EL108" s="166"/>
      <c r="EM108" s="175"/>
      <c r="ER108" s="177"/>
      <c r="ES108" s="176"/>
      <c r="ET108" s="166"/>
      <c r="EU108" s="175"/>
      <c r="EZ108" s="177"/>
      <c r="FA108" s="176"/>
      <c r="FB108" s="166"/>
      <c r="FC108" s="175"/>
      <c r="FH108" s="177"/>
      <c r="FI108" s="176"/>
      <c r="FJ108" s="166"/>
      <c r="FK108" s="175"/>
      <c r="FP108" s="177"/>
      <c r="FQ108" s="176"/>
      <c r="FR108" s="166"/>
      <c r="FS108" s="175"/>
      <c r="FX108" s="177"/>
      <c r="FY108" s="176"/>
      <c r="FZ108" s="166"/>
      <c r="GA108" s="175"/>
      <c r="GF108" s="177"/>
      <c r="GG108" s="176"/>
      <c r="GH108" s="166"/>
      <c r="GI108" s="175"/>
      <c r="GN108" s="177"/>
      <c r="GO108" s="176"/>
      <c r="GP108" s="166"/>
      <c r="GQ108" s="175"/>
      <c r="GV108" s="177"/>
      <c r="GW108" s="176"/>
      <c r="GX108" s="166"/>
      <c r="GY108" s="175"/>
      <c r="HD108" s="177"/>
      <c r="HE108" s="176"/>
      <c r="HF108" s="166"/>
      <c r="HG108" s="175"/>
      <c r="HL108" s="177"/>
      <c r="HM108" s="176"/>
      <c r="HN108" s="166"/>
      <c r="HO108" s="175"/>
      <c r="HT108" s="177"/>
      <c r="HU108" s="176"/>
      <c r="HV108" s="166"/>
      <c r="HW108" s="175"/>
      <c r="IB108" s="177"/>
      <c r="IC108" s="176"/>
      <c r="ID108" s="166"/>
      <c r="IE108" s="175"/>
      <c r="IJ108" s="177"/>
      <c r="IK108" s="176"/>
      <c r="IL108" s="166"/>
      <c r="IM108" s="175"/>
    </row>
    <row r="109" spans="1:247" s="153" customFormat="1">
      <c r="A109" s="356"/>
      <c r="B109" s="599" t="str">
        <f>'Dimens areas verdes'!C679</f>
        <v>trena</v>
      </c>
      <c r="C109" s="662">
        <f>'Dimens areas verdes'!$D$624</f>
        <v>2</v>
      </c>
      <c r="D109" s="215">
        <v>1</v>
      </c>
      <c r="E109" s="618">
        <f>'Dimens areas verdes'!D679</f>
        <v>0.16666666666666666</v>
      </c>
      <c r="F109" s="299">
        <f>Banco!D92</f>
        <v>32.81</v>
      </c>
      <c r="G109" s="656">
        <f t="shared" si="15"/>
        <v>10.94</v>
      </c>
      <c r="H109" s="143"/>
      <c r="L109" s="177"/>
      <c r="M109" s="176"/>
      <c r="N109" s="166"/>
      <c r="O109" s="175"/>
      <c r="T109" s="177"/>
      <c r="U109" s="176"/>
      <c r="V109" s="166"/>
      <c r="W109" s="175"/>
      <c r="AB109" s="177"/>
      <c r="AC109" s="176"/>
      <c r="AD109" s="166"/>
      <c r="AE109" s="175"/>
      <c r="AJ109" s="177"/>
      <c r="AK109" s="176"/>
      <c r="AL109" s="166"/>
      <c r="AM109" s="175"/>
      <c r="AR109" s="177"/>
      <c r="AS109" s="176"/>
      <c r="AT109" s="166"/>
      <c r="AU109" s="175"/>
      <c r="AZ109" s="177"/>
      <c r="BA109" s="176"/>
      <c r="BB109" s="166"/>
      <c r="BC109" s="175"/>
      <c r="BH109" s="177"/>
      <c r="BI109" s="176"/>
      <c r="BJ109" s="166"/>
      <c r="BK109" s="175"/>
      <c r="BP109" s="177"/>
      <c r="BQ109" s="176"/>
      <c r="BR109" s="166"/>
      <c r="BS109" s="175"/>
      <c r="BX109" s="177"/>
      <c r="BY109" s="176"/>
      <c r="BZ109" s="166"/>
      <c r="CA109" s="175"/>
      <c r="CF109" s="177"/>
      <c r="CG109" s="176"/>
      <c r="CH109" s="166"/>
      <c r="CI109" s="175"/>
      <c r="CN109" s="177"/>
      <c r="CO109" s="176"/>
      <c r="CP109" s="166"/>
      <c r="CQ109" s="175"/>
      <c r="CV109" s="177"/>
      <c r="CW109" s="176"/>
      <c r="CX109" s="166"/>
      <c r="CY109" s="175"/>
      <c r="DD109" s="177"/>
      <c r="DE109" s="176"/>
      <c r="DF109" s="166"/>
      <c r="DG109" s="175"/>
      <c r="DL109" s="177"/>
      <c r="DM109" s="176"/>
      <c r="DN109" s="166"/>
      <c r="DO109" s="175"/>
      <c r="DT109" s="177"/>
      <c r="DU109" s="176"/>
      <c r="DV109" s="166"/>
      <c r="DW109" s="175"/>
      <c r="EB109" s="177"/>
      <c r="EC109" s="176"/>
      <c r="ED109" s="166"/>
      <c r="EE109" s="175"/>
      <c r="EJ109" s="177"/>
      <c r="EK109" s="176"/>
      <c r="EL109" s="166"/>
      <c r="EM109" s="175"/>
      <c r="ER109" s="177"/>
      <c r="ES109" s="176"/>
      <c r="ET109" s="166"/>
      <c r="EU109" s="175"/>
      <c r="EZ109" s="177"/>
      <c r="FA109" s="176"/>
      <c r="FB109" s="166"/>
      <c r="FC109" s="175"/>
      <c r="FH109" s="177"/>
      <c r="FI109" s="176"/>
      <c r="FJ109" s="166"/>
      <c r="FK109" s="175"/>
      <c r="FP109" s="177"/>
      <c r="FQ109" s="176"/>
      <c r="FR109" s="166"/>
      <c r="FS109" s="175"/>
      <c r="FX109" s="177"/>
      <c r="FY109" s="176"/>
      <c r="FZ109" s="166"/>
      <c r="GA109" s="175"/>
      <c r="GF109" s="177"/>
      <c r="GG109" s="176"/>
      <c r="GH109" s="166"/>
      <c r="GI109" s="175"/>
      <c r="GN109" s="177"/>
      <c r="GO109" s="176"/>
      <c r="GP109" s="166"/>
      <c r="GQ109" s="175"/>
      <c r="GV109" s="177"/>
      <c r="GW109" s="176"/>
      <c r="GX109" s="166"/>
      <c r="GY109" s="175"/>
      <c r="HD109" s="177"/>
      <c r="HE109" s="176"/>
      <c r="HF109" s="166"/>
      <c r="HG109" s="175"/>
      <c r="HL109" s="177"/>
      <c r="HM109" s="176"/>
      <c r="HN109" s="166"/>
      <c r="HO109" s="175"/>
      <c r="HT109" s="177"/>
      <c r="HU109" s="176"/>
      <c r="HV109" s="166"/>
      <c r="HW109" s="175"/>
      <c r="IB109" s="177"/>
      <c r="IC109" s="176"/>
      <c r="ID109" s="166"/>
      <c r="IE109" s="175"/>
      <c r="IJ109" s="177"/>
      <c r="IK109" s="176"/>
      <c r="IL109" s="166"/>
      <c r="IM109" s="175"/>
    </row>
    <row r="110" spans="1:247" s="153" customFormat="1">
      <c r="A110" s="356"/>
      <c r="B110" s="599" t="str">
        <f>'Dimens areas verdes'!C680</f>
        <v>trincha</v>
      </c>
      <c r="C110" s="662">
        <f>'Dimens areas verdes'!$D$624</f>
        <v>2</v>
      </c>
      <c r="D110" s="215">
        <v>1</v>
      </c>
      <c r="E110" s="618">
        <f>'Dimens areas verdes'!D680</f>
        <v>0.25</v>
      </c>
      <c r="F110" s="299">
        <f>Banco!D93</f>
        <v>11.29</v>
      </c>
      <c r="G110" s="656">
        <f t="shared" si="15"/>
        <v>5.65</v>
      </c>
      <c r="H110" s="143"/>
      <c r="L110" s="177"/>
      <c r="M110" s="176"/>
      <c r="N110" s="166"/>
      <c r="O110" s="175"/>
      <c r="T110" s="177"/>
      <c r="U110" s="176"/>
      <c r="V110" s="166"/>
      <c r="W110" s="175"/>
      <c r="AB110" s="177"/>
      <c r="AC110" s="176"/>
      <c r="AD110" s="166"/>
      <c r="AE110" s="175"/>
      <c r="AJ110" s="177"/>
      <c r="AK110" s="176"/>
      <c r="AL110" s="166"/>
      <c r="AM110" s="175"/>
      <c r="AR110" s="177"/>
      <c r="AS110" s="176"/>
      <c r="AT110" s="166"/>
      <c r="AU110" s="175"/>
      <c r="AZ110" s="177"/>
      <c r="BA110" s="176"/>
      <c r="BB110" s="166"/>
      <c r="BC110" s="175"/>
      <c r="BH110" s="177"/>
      <c r="BI110" s="176"/>
      <c r="BJ110" s="166"/>
      <c r="BK110" s="175"/>
      <c r="BP110" s="177"/>
      <c r="BQ110" s="176"/>
      <c r="BR110" s="166"/>
      <c r="BS110" s="175"/>
      <c r="BX110" s="177"/>
      <c r="BY110" s="176"/>
      <c r="BZ110" s="166"/>
      <c r="CA110" s="175"/>
      <c r="CF110" s="177"/>
      <c r="CG110" s="176"/>
      <c r="CH110" s="166"/>
      <c r="CI110" s="175"/>
      <c r="CN110" s="177"/>
      <c r="CO110" s="176"/>
      <c r="CP110" s="166"/>
      <c r="CQ110" s="175"/>
      <c r="CV110" s="177"/>
      <c r="CW110" s="176"/>
      <c r="CX110" s="166"/>
      <c r="CY110" s="175"/>
      <c r="DD110" s="177"/>
      <c r="DE110" s="176"/>
      <c r="DF110" s="166"/>
      <c r="DG110" s="175"/>
      <c r="DL110" s="177"/>
      <c r="DM110" s="176"/>
      <c r="DN110" s="166"/>
      <c r="DO110" s="175"/>
      <c r="DT110" s="177"/>
      <c r="DU110" s="176"/>
      <c r="DV110" s="166"/>
      <c r="DW110" s="175"/>
      <c r="EB110" s="177"/>
      <c r="EC110" s="176"/>
      <c r="ED110" s="166"/>
      <c r="EE110" s="175"/>
      <c r="EJ110" s="177"/>
      <c r="EK110" s="176"/>
      <c r="EL110" s="166"/>
      <c r="EM110" s="175"/>
      <c r="ER110" s="177"/>
      <c r="ES110" s="176"/>
      <c r="ET110" s="166"/>
      <c r="EU110" s="175"/>
      <c r="EZ110" s="177"/>
      <c r="FA110" s="176"/>
      <c r="FB110" s="166"/>
      <c r="FC110" s="175"/>
      <c r="FH110" s="177"/>
      <c r="FI110" s="176"/>
      <c r="FJ110" s="166"/>
      <c r="FK110" s="175"/>
      <c r="FP110" s="177"/>
      <c r="FQ110" s="176"/>
      <c r="FR110" s="166"/>
      <c r="FS110" s="175"/>
      <c r="FX110" s="177"/>
      <c r="FY110" s="176"/>
      <c r="FZ110" s="166"/>
      <c r="GA110" s="175"/>
      <c r="GF110" s="177"/>
      <c r="GG110" s="176"/>
      <c r="GH110" s="166"/>
      <c r="GI110" s="175"/>
      <c r="GN110" s="177"/>
      <c r="GO110" s="176"/>
      <c r="GP110" s="166"/>
      <c r="GQ110" s="175"/>
      <c r="GV110" s="177"/>
      <c r="GW110" s="176"/>
      <c r="GX110" s="166"/>
      <c r="GY110" s="175"/>
      <c r="HD110" s="177"/>
      <c r="HE110" s="176"/>
      <c r="HF110" s="166"/>
      <c r="HG110" s="175"/>
      <c r="HL110" s="177"/>
      <c r="HM110" s="176"/>
      <c r="HN110" s="166"/>
      <c r="HO110" s="175"/>
      <c r="HT110" s="177"/>
      <c r="HU110" s="176"/>
      <c r="HV110" s="166"/>
      <c r="HW110" s="175"/>
      <c r="IB110" s="177"/>
      <c r="IC110" s="176"/>
      <c r="ID110" s="166"/>
      <c r="IE110" s="175"/>
      <c r="IJ110" s="177"/>
      <c r="IK110" s="176"/>
      <c r="IL110" s="166"/>
      <c r="IM110" s="175"/>
    </row>
    <row r="111" spans="1:247" s="153" customFormat="1">
      <c r="A111" s="356"/>
      <c r="B111" s="599" t="str">
        <f>'Dimens areas verdes'!C681</f>
        <v>vasourão</v>
      </c>
      <c r="C111" s="662">
        <f>'Dimens areas verdes'!$D$624</f>
        <v>2</v>
      </c>
      <c r="D111" s="215">
        <v>1</v>
      </c>
      <c r="E111" s="618">
        <f>'Dimens areas verdes'!D681</f>
        <v>1</v>
      </c>
      <c r="F111" s="299">
        <f>Banco!D103</f>
        <v>27.6</v>
      </c>
      <c r="G111" s="656">
        <f t="shared" si="15"/>
        <v>55.2</v>
      </c>
      <c r="H111" s="143"/>
      <c r="L111" s="177"/>
      <c r="M111" s="176"/>
      <c r="N111" s="166"/>
      <c r="O111" s="175"/>
      <c r="T111" s="177"/>
      <c r="U111" s="176"/>
      <c r="V111" s="166"/>
      <c r="W111" s="175"/>
      <c r="AB111" s="177"/>
      <c r="AC111" s="176"/>
      <c r="AD111" s="166"/>
      <c r="AE111" s="175"/>
      <c r="AJ111" s="177"/>
      <c r="AK111" s="176"/>
      <c r="AL111" s="166"/>
      <c r="AM111" s="175"/>
      <c r="AR111" s="177"/>
      <c r="AS111" s="176"/>
      <c r="AT111" s="166"/>
      <c r="AU111" s="175"/>
      <c r="AZ111" s="177"/>
      <c r="BA111" s="176"/>
      <c r="BB111" s="166"/>
      <c r="BC111" s="175"/>
      <c r="BH111" s="177"/>
      <c r="BI111" s="176"/>
      <c r="BJ111" s="166"/>
      <c r="BK111" s="175"/>
      <c r="BP111" s="177"/>
      <c r="BQ111" s="176"/>
      <c r="BR111" s="166"/>
      <c r="BS111" s="175"/>
      <c r="BX111" s="177"/>
      <c r="BY111" s="176"/>
      <c r="BZ111" s="166"/>
      <c r="CA111" s="175"/>
      <c r="CF111" s="177"/>
      <c r="CG111" s="176"/>
      <c r="CH111" s="166"/>
      <c r="CI111" s="175"/>
      <c r="CN111" s="177"/>
      <c r="CO111" s="176"/>
      <c r="CP111" s="166"/>
      <c r="CQ111" s="175"/>
      <c r="CV111" s="177"/>
      <c r="CW111" s="176"/>
      <c r="CX111" s="166"/>
      <c r="CY111" s="175"/>
      <c r="DD111" s="177"/>
      <c r="DE111" s="176"/>
      <c r="DF111" s="166"/>
      <c r="DG111" s="175"/>
      <c r="DL111" s="177"/>
      <c r="DM111" s="176"/>
      <c r="DN111" s="166"/>
      <c r="DO111" s="175"/>
      <c r="DT111" s="177"/>
      <c r="DU111" s="176"/>
      <c r="DV111" s="166"/>
      <c r="DW111" s="175"/>
      <c r="EB111" s="177"/>
      <c r="EC111" s="176"/>
      <c r="ED111" s="166"/>
      <c r="EE111" s="175"/>
      <c r="EJ111" s="177"/>
      <c r="EK111" s="176"/>
      <c r="EL111" s="166"/>
      <c r="EM111" s="175"/>
      <c r="ER111" s="177"/>
      <c r="ES111" s="176"/>
      <c r="ET111" s="166"/>
      <c r="EU111" s="175"/>
      <c r="EZ111" s="177"/>
      <c r="FA111" s="176"/>
      <c r="FB111" s="166"/>
      <c r="FC111" s="175"/>
      <c r="FH111" s="177"/>
      <c r="FI111" s="176"/>
      <c r="FJ111" s="166"/>
      <c r="FK111" s="175"/>
      <c r="FP111" s="177"/>
      <c r="FQ111" s="176"/>
      <c r="FR111" s="166"/>
      <c r="FS111" s="175"/>
      <c r="FX111" s="177"/>
      <c r="FY111" s="176"/>
      <c r="FZ111" s="166"/>
      <c r="GA111" s="175"/>
      <c r="GF111" s="177"/>
      <c r="GG111" s="176"/>
      <c r="GH111" s="166"/>
      <c r="GI111" s="175"/>
      <c r="GN111" s="177"/>
      <c r="GO111" s="176"/>
      <c r="GP111" s="166"/>
      <c r="GQ111" s="175"/>
      <c r="GV111" s="177"/>
      <c r="GW111" s="176"/>
      <c r="GX111" s="166"/>
      <c r="GY111" s="175"/>
      <c r="HD111" s="177"/>
      <c r="HE111" s="176"/>
      <c r="HF111" s="166"/>
      <c r="HG111" s="175"/>
      <c r="HL111" s="177"/>
      <c r="HM111" s="176"/>
      <c r="HN111" s="166"/>
      <c r="HO111" s="175"/>
      <c r="HT111" s="177"/>
      <c r="HU111" s="176"/>
      <c r="HV111" s="166"/>
      <c r="HW111" s="175"/>
      <c r="IB111" s="177"/>
      <c r="IC111" s="176"/>
      <c r="ID111" s="166"/>
      <c r="IE111" s="175"/>
      <c r="IJ111" s="177"/>
      <c r="IK111" s="176"/>
      <c r="IL111" s="166"/>
      <c r="IM111" s="175"/>
    </row>
    <row r="112" spans="1:247" s="153" customFormat="1" ht="13.5" thickBot="1">
      <c r="A112" s="356"/>
      <c r="B112" s="663"/>
      <c r="C112" s="621"/>
      <c r="D112" s="664"/>
      <c r="E112" s="609"/>
      <c r="F112" s="622"/>
      <c r="G112" s="610"/>
      <c r="H112" s="143"/>
      <c r="L112" s="177"/>
      <c r="M112" s="176"/>
      <c r="N112" s="166"/>
      <c r="O112" s="175"/>
      <c r="T112" s="177"/>
      <c r="U112" s="176"/>
      <c r="V112" s="166"/>
      <c r="W112" s="175"/>
      <c r="AB112" s="177"/>
      <c r="AC112" s="176"/>
      <c r="AD112" s="166"/>
      <c r="AE112" s="175"/>
      <c r="AJ112" s="177"/>
      <c r="AK112" s="176"/>
      <c r="AL112" s="166"/>
      <c r="AM112" s="175"/>
      <c r="AR112" s="177"/>
      <c r="AS112" s="176"/>
      <c r="AT112" s="166"/>
      <c r="AU112" s="175"/>
      <c r="AZ112" s="177"/>
      <c r="BA112" s="176"/>
      <c r="BB112" s="166"/>
      <c r="BC112" s="175"/>
      <c r="BH112" s="177"/>
      <c r="BI112" s="176"/>
      <c r="BJ112" s="166"/>
      <c r="BK112" s="175"/>
      <c r="BP112" s="177"/>
      <c r="BQ112" s="176"/>
      <c r="BR112" s="166"/>
      <c r="BS112" s="175"/>
      <c r="BX112" s="177"/>
      <c r="BY112" s="176"/>
      <c r="BZ112" s="166"/>
      <c r="CA112" s="175"/>
      <c r="CF112" s="177"/>
      <c r="CG112" s="176"/>
      <c r="CH112" s="166"/>
      <c r="CI112" s="175"/>
      <c r="CN112" s="177"/>
      <c r="CO112" s="176"/>
      <c r="CP112" s="166"/>
      <c r="CQ112" s="175"/>
      <c r="CV112" s="177"/>
      <c r="CW112" s="176"/>
      <c r="CX112" s="166"/>
      <c r="CY112" s="175"/>
      <c r="DD112" s="177"/>
      <c r="DE112" s="176"/>
      <c r="DF112" s="166"/>
      <c r="DG112" s="175"/>
      <c r="DL112" s="177"/>
      <c r="DM112" s="176"/>
      <c r="DN112" s="166"/>
      <c r="DO112" s="175"/>
      <c r="DT112" s="177"/>
      <c r="DU112" s="176"/>
      <c r="DV112" s="166"/>
      <c r="DW112" s="175"/>
      <c r="EB112" s="177"/>
      <c r="EC112" s="176"/>
      <c r="ED112" s="166"/>
      <c r="EE112" s="175"/>
      <c r="EJ112" s="177"/>
      <c r="EK112" s="176"/>
      <c r="EL112" s="166"/>
      <c r="EM112" s="175"/>
      <c r="ER112" s="177"/>
      <c r="ES112" s="176"/>
      <c r="ET112" s="166"/>
      <c r="EU112" s="175"/>
      <c r="EZ112" s="177"/>
      <c r="FA112" s="176"/>
      <c r="FB112" s="166"/>
      <c r="FC112" s="175"/>
      <c r="FH112" s="177"/>
      <c r="FI112" s="176"/>
      <c r="FJ112" s="166"/>
      <c r="FK112" s="175"/>
      <c r="FP112" s="177"/>
      <c r="FQ112" s="176"/>
      <c r="FR112" s="166"/>
      <c r="FS112" s="175"/>
      <c r="FX112" s="177"/>
      <c r="FY112" s="176"/>
      <c r="FZ112" s="166"/>
      <c r="GA112" s="175"/>
      <c r="GF112" s="177"/>
      <c r="GG112" s="176"/>
      <c r="GH112" s="166"/>
      <c r="GI112" s="175"/>
      <c r="GN112" s="177"/>
      <c r="GO112" s="176"/>
      <c r="GP112" s="166"/>
      <c r="GQ112" s="175"/>
      <c r="GV112" s="177"/>
      <c r="GW112" s="176"/>
      <c r="GX112" s="166"/>
      <c r="GY112" s="175"/>
      <c r="HD112" s="177"/>
      <c r="HE112" s="176"/>
      <c r="HF112" s="166"/>
      <c r="HG112" s="175"/>
      <c r="HL112" s="177"/>
      <c r="HM112" s="176"/>
      <c r="HN112" s="166"/>
      <c r="HO112" s="175"/>
      <c r="HT112" s="177"/>
      <c r="HU112" s="176"/>
      <c r="HV112" s="166"/>
      <c r="HW112" s="175"/>
      <c r="IB112" s="177"/>
      <c r="IC112" s="176"/>
      <c r="ID112" s="166"/>
      <c r="IE112" s="175"/>
      <c r="IJ112" s="177"/>
      <c r="IK112" s="176"/>
      <c r="IL112" s="166"/>
      <c r="IM112" s="175"/>
    </row>
    <row r="113" spans="1:247" s="153" customFormat="1" ht="19.5" customHeight="1" thickBot="1">
      <c r="A113" s="356"/>
      <c r="B113" s="637"/>
      <c r="C113" s="637"/>
      <c r="D113" s="639"/>
      <c r="E113" s="650"/>
      <c r="F113" s="665"/>
      <c r="G113" s="661">
        <f>SUM(G86:G112)</f>
        <v>3997.4099999999989</v>
      </c>
      <c r="H113" s="143"/>
      <c r="K113" s="172"/>
      <c r="L113" s="172"/>
      <c r="M113" s="171"/>
      <c r="N113" s="171"/>
      <c r="O113" s="170"/>
      <c r="S113" s="172"/>
      <c r="T113" s="172"/>
      <c r="U113" s="171"/>
      <c r="V113" s="171"/>
      <c r="W113" s="170"/>
      <c r="AA113" s="172"/>
      <c r="AB113" s="172"/>
      <c r="AC113" s="171"/>
      <c r="AD113" s="171"/>
      <c r="AE113" s="170"/>
      <c r="AI113" s="172"/>
      <c r="AJ113" s="172"/>
      <c r="AK113" s="171"/>
      <c r="AL113" s="171"/>
      <c r="AM113" s="170"/>
      <c r="AQ113" s="172"/>
      <c r="AR113" s="172"/>
      <c r="AS113" s="171"/>
      <c r="AT113" s="171"/>
      <c r="AU113" s="170"/>
      <c r="AY113" s="172"/>
      <c r="AZ113" s="172"/>
      <c r="BA113" s="171"/>
      <c r="BB113" s="171"/>
      <c r="BC113" s="170"/>
      <c r="BG113" s="172"/>
      <c r="BH113" s="172"/>
      <c r="BI113" s="171"/>
      <c r="BJ113" s="171"/>
      <c r="BK113" s="170"/>
      <c r="BO113" s="172"/>
      <c r="BP113" s="172"/>
      <c r="BQ113" s="171"/>
      <c r="BR113" s="171"/>
      <c r="BS113" s="170"/>
      <c r="BW113" s="172"/>
      <c r="BX113" s="172"/>
      <c r="BY113" s="171"/>
      <c r="BZ113" s="171"/>
      <c r="CA113" s="170"/>
      <c r="CE113" s="172"/>
      <c r="CF113" s="172"/>
      <c r="CG113" s="171"/>
      <c r="CH113" s="171"/>
      <c r="CI113" s="170"/>
      <c r="CM113" s="172"/>
      <c r="CN113" s="172"/>
      <c r="CO113" s="171"/>
      <c r="CP113" s="171"/>
      <c r="CQ113" s="170"/>
      <c r="CU113" s="172"/>
      <c r="CV113" s="172"/>
      <c r="CW113" s="171"/>
      <c r="CX113" s="171"/>
      <c r="CY113" s="170"/>
      <c r="DC113" s="172"/>
      <c r="DD113" s="172"/>
      <c r="DE113" s="171"/>
      <c r="DF113" s="171"/>
      <c r="DG113" s="170"/>
      <c r="DK113" s="172"/>
      <c r="DL113" s="172"/>
      <c r="DM113" s="171"/>
      <c r="DN113" s="171"/>
      <c r="DO113" s="170"/>
      <c r="DS113" s="172"/>
      <c r="DT113" s="172"/>
      <c r="DU113" s="171"/>
      <c r="DV113" s="171"/>
      <c r="DW113" s="170"/>
      <c r="EA113" s="172"/>
      <c r="EB113" s="172"/>
      <c r="EC113" s="171"/>
      <c r="ED113" s="171"/>
      <c r="EE113" s="170"/>
      <c r="EI113" s="172"/>
      <c r="EJ113" s="172"/>
      <c r="EK113" s="171"/>
      <c r="EL113" s="171"/>
      <c r="EM113" s="170"/>
      <c r="EQ113" s="172"/>
      <c r="ER113" s="172"/>
      <c r="ES113" s="171"/>
      <c r="ET113" s="171"/>
      <c r="EU113" s="170"/>
      <c r="EY113" s="172"/>
      <c r="EZ113" s="172"/>
      <c r="FA113" s="171"/>
      <c r="FB113" s="171"/>
      <c r="FC113" s="170"/>
      <c r="FG113" s="172"/>
      <c r="FH113" s="172"/>
      <c r="FI113" s="171"/>
      <c r="FJ113" s="171"/>
      <c r="FK113" s="170"/>
      <c r="FO113" s="172"/>
      <c r="FP113" s="172"/>
      <c r="FQ113" s="171"/>
      <c r="FR113" s="171"/>
      <c r="FS113" s="170"/>
      <c r="FW113" s="172"/>
      <c r="FX113" s="172"/>
      <c r="FY113" s="171"/>
      <c r="FZ113" s="171"/>
      <c r="GA113" s="170"/>
      <c r="GE113" s="172"/>
      <c r="GF113" s="172"/>
      <c r="GG113" s="171"/>
      <c r="GH113" s="171"/>
      <c r="GI113" s="170"/>
      <c r="GM113" s="172"/>
      <c r="GN113" s="172"/>
      <c r="GO113" s="171"/>
      <c r="GP113" s="171"/>
      <c r="GQ113" s="170"/>
      <c r="GU113" s="172"/>
      <c r="GV113" s="172"/>
      <c r="GW113" s="171"/>
      <c r="GX113" s="171"/>
      <c r="GY113" s="170"/>
      <c r="HC113" s="172"/>
      <c r="HD113" s="172"/>
      <c r="HE113" s="171"/>
      <c r="HF113" s="171"/>
      <c r="HG113" s="170"/>
      <c r="HK113" s="172"/>
      <c r="HL113" s="172"/>
      <c r="HM113" s="171"/>
      <c r="HN113" s="171"/>
      <c r="HO113" s="170"/>
      <c r="HS113" s="172"/>
      <c r="HT113" s="172"/>
      <c r="HU113" s="171"/>
      <c r="HV113" s="171"/>
      <c r="HW113" s="170"/>
      <c r="IA113" s="172"/>
      <c r="IB113" s="172"/>
      <c r="IC113" s="171"/>
      <c r="ID113" s="171"/>
      <c r="IE113" s="170"/>
      <c r="II113" s="172"/>
      <c r="IJ113" s="172"/>
      <c r="IK113" s="171"/>
      <c r="IL113" s="171"/>
      <c r="IM113" s="170"/>
    </row>
    <row r="114" spans="1:247">
      <c r="A114" s="320"/>
      <c r="B114" s="335" t="s">
        <v>35</v>
      </c>
      <c r="C114" s="320"/>
      <c r="D114" s="320"/>
      <c r="E114" s="320"/>
      <c r="F114" s="320"/>
      <c r="G114" s="320"/>
    </row>
    <row r="115" spans="1:247">
      <c r="A115" s="320"/>
      <c r="B115" s="335" t="s">
        <v>763</v>
      </c>
      <c r="C115" s="320"/>
      <c r="D115" s="320"/>
      <c r="E115" s="415"/>
      <c r="F115" s="356"/>
      <c r="G115" s="666"/>
    </row>
    <row r="116" spans="1:247" ht="13.5" thickBot="1">
      <c r="A116" s="320"/>
      <c r="B116" s="335"/>
      <c r="C116" s="320"/>
      <c r="D116" s="320"/>
      <c r="E116" s="415"/>
      <c r="F116" s="356"/>
      <c r="G116" s="666"/>
    </row>
    <row r="117" spans="1:247">
      <c r="A117" s="320"/>
      <c r="B117" s="335"/>
      <c r="C117" s="320"/>
      <c r="D117" s="320"/>
      <c r="E117" s="667" t="s">
        <v>36</v>
      </c>
      <c r="F117" s="668"/>
      <c r="G117" s="197">
        <f>'Dimens areas verdes'!D645</f>
        <v>1134.0924657534247</v>
      </c>
    </row>
    <row r="118" spans="1:247" ht="13.5" thickBot="1">
      <c r="A118" s="320"/>
      <c r="B118" s="357" t="s">
        <v>38</v>
      </c>
      <c r="C118" s="320"/>
      <c r="D118" s="320"/>
      <c r="E118" s="669" t="s">
        <v>37</v>
      </c>
      <c r="F118" s="356"/>
      <c r="G118" s="278">
        <f>'Dimens areas verdes'!D642</f>
        <v>2</v>
      </c>
    </row>
    <row r="119" spans="1:247" ht="13.5" thickBot="1">
      <c r="A119" s="320"/>
      <c r="B119" s="670"/>
      <c r="C119" s="722" t="s">
        <v>39</v>
      </c>
      <c r="D119" s="671" t="s">
        <v>40</v>
      </c>
      <c r="E119" s="671" t="s">
        <v>41</v>
      </c>
      <c r="F119" s="672" t="s">
        <v>26</v>
      </c>
      <c r="G119" s="356"/>
    </row>
    <row r="120" spans="1:247" ht="20.100000000000001" customHeight="1" thickBot="1">
      <c r="A120" s="320"/>
      <c r="B120" s="673" t="s">
        <v>104</v>
      </c>
      <c r="C120" s="674">
        <f>G117</f>
        <v>1134.0924657534247</v>
      </c>
      <c r="D120" s="609">
        <f>Banco!D67</f>
        <v>4.2300000000000004</v>
      </c>
      <c r="E120" s="704">
        <f>Banco!D220</f>
        <v>4</v>
      </c>
      <c r="F120" s="427">
        <f>(C120/E120)*D120</f>
        <v>1199.3027825342467</v>
      </c>
      <c r="G120" s="356"/>
    </row>
    <row r="121" spans="1:247">
      <c r="A121" s="320"/>
      <c r="B121" s="320"/>
      <c r="C121" s="320"/>
      <c r="D121" s="320"/>
      <c r="E121" s="320"/>
      <c r="F121" s="320"/>
      <c r="G121" s="320"/>
    </row>
    <row r="122" spans="1:247" ht="13.5" thickBot="1">
      <c r="A122" s="320"/>
      <c r="B122" s="383" t="s">
        <v>42</v>
      </c>
      <c r="C122" s="320"/>
      <c r="D122" s="320"/>
      <c r="E122" s="320"/>
      <c r="F122" s="320"/>
      <c r="G122" s="320"/>
    </row>
    <row r="123" spans="1:247" ht="13.5" thickBot="1">
      <c r="A123" s="320"/>
      <c r="B123" s="595" t="s">
        <v>393</v>
      </c>
      <c r="C123" s="676"/>
      <c r="D123" s="677"/>
      <c r="E123" s="677">
        <f>Banco!D229</f>
        <v>0.1</v>
      </c>
      <c r="F123" s="672" t="s">
        <v>26</v>
      </c>
      <c r="G123" s="320"/>
    </row>
    <row r="124" spans="1:247" ht="13.5" thickBot="1">
      <c r="A124" s="320"/>
      <c r="B124" s="608" t="s">
        <v>105</v>
      </c>
      <c r="C124" s="678"/>
      <c r="D124" s="678"/>
      <c r="E124" s="679"/>
      <c r="F124" s="427">
        <f>F120*E123</f>
        <v>119.93027825342467</v>
      </c>
      <c r="G124" s="320"/>
    </row>
    <row r="125" spans="1:247">
      <c r="A125" s="320"/>
      <c r="B125" s="357"/>
      <c r="C125" s="356"/>
      <c r="D125" s="356"/>
      <c r="E125" s="356"/>
      <c r="F125" s="403"/>
      <c r="G125" s="320"/>
    </row>
    <row r="126" spans="1:247" ht="13.5" thickBot="1">
      <c r="A126" s="320"/>
      <c r="B126" s="357" t="s">
        <v>44</v>
      </c>
      <c r="C126" s="320"/>
      <c r="D126" s="320"/>
      <c r="E126" s="320"/>
      <c r="F126" s="320"/>
      <c r="G126" s="320"/>
    </row>
    <row r="127" spans="1:247">
      <c r="A127" s="320"/>
      <c r="B127" s="625"/>
      <c r="C127" s="680" t="s">
        <v>45</v>
      </c>
      <c r="D127" s="627" t="s">
        <v>32</v>
      </c>
      <c r="E127" s="681" t="s">
        <v>26</v>
      </c>
      <c r="F127" s="320"/>
      <c r="G127" s="320"/>
      <c r="H127" s="161"/>
    </row>
    <row r="128" spans="1:247" ht="13.5" thickBot="1">
      <c r="A128" s="320"/>
      <c r="B128" s="673" t="s">
        <v>109</v>
      </c>
      <c r="C128" s="682">
        <f>G118*'Dimens areas verdes'!D121</f>
        <v>16</v>
      </c>
      <c r="D128" s="683">
        <f>Banco!D185</f>
        <v>35</v>
      </c>
      <c r="E128" s="675">
        <f>C128*D128</f>
        <v>560</v>
      </c>
      <c r="F128" s="320"/>
      <c r="G128" s="320"/>
    </row>
    <row r="129" spans="1:8">
      <c r="A129" s="320"/>
      <c r="B129" s="320"/>
      <c r="C129" s="320"/>
      <c r="D129" s="320"/>
      <c r="E129" s="320"/>
      <c r="F129" s="320"/>
      <c r="G129" s="320"/>
    </row>
    <row r="130" spans="1:8" ht="13.5" thickBot="1">
      <c r="A130" s="320"/>
      <c r="B130" s="383" t="s">
        <v>46</v>
      </c>
      <c r="C130" s="335"/>
      <c r="D130" s="335"/>
      <c r="E130" s="335"/>
      <c r="F130" s="320"/>
      <c r="G130" s="320"/>
      <c r="H130" s="161"/>
    </row>
    <row r="131" spans="1:8" ht="13.5" thickBot="1">
      <c r="A131" s="320"/>
      <c r="B131" s="684" t="s">
        <v>28</v>
      </c>
      <c r="C131" s="685" t="s">
        <v>50</v>
      </c>
      <c r="D131" s="685" t="s">
        <v>32</v>
      </c>
      <c r="E131" s="617" t="s">
        <v>76</v>
      </c>
      <c r="F131" s="320"/>
      <c r="G131" s="320"/>
    </row>
    <row r="132" spans="1:8">
      <c r="A132" s="320"/>
      <c r="B132" s="599" t="s">
        <v>47</v>
      </c>
      <c r="C132" s="213">
        <v>6</v>
      </c>
      <c r="D132" s="297">
        <f>Banco!D107</f>
        <v>1605</v>
      </c>
      <c r="E132" s="687">
        <f>D132*C132</f>
        <v>9630</v>
      </c>
      <c r="F132" s="356"/>
      <c r="G132" s="320"/>
    </row>
    <row r="133" spans="1:8">
      <c r="A133" s="320"/>
      <c r="B133" s="602" t="s">
        <v>49</v>
      </c>
      <c r="C133" s="180">
        <v>12</v>
      </c>
      <c r="D133" s="686">
        <f>Banco!D109</f>
        <v>394</v>
      </c>
      <c r="E133" s="688">
        <f>D133*C133</f>
        <v>4728</v>
      </c>
      <c r="F133" s="320"/>
      <c r="G133" s="320"/>
    </row>
    <row r="134" spans="1:8" ht="13.5" thickBot="1">
      <c r="A134" s="320"/>
      <c r="B134" s="689" t="s">
        <v>106</v>
      </c>
      <c r="C134" s="690"/>
      <c r="D134" s="690"/>
      <c r="E134" s="691">
        <f>SUM(E132:E133)</f>
        <v>14358</v>
      </c>
      <c r="F134" s="320"/>
      <c r="G134" s="320"/>
    </row>
    <row r="135" spans="1:8" ht="13.5" thickBot="1">
      <c r="A135" s="320"/>
      <c r="B135" s="320"/>
      <c r="C135" s="320"/>
      <c r="D135" s="320"/>
      <c r="E135" s="320"/>
      <c r="F135" s="320"/>
      <c r="G135" s="320"/>
    </row>
    <row r="136" spans="1:8" ht="13.5" thickBot="1">
      <c r="A136" s="320"/>
      <c r="B136" s="437" t="s">
        <v>108</v>
      </c>
      <c r="C136" s="438"/>
      <c r="D136" s="438"/>
      <c r="E136" s="692">
        <f>Banco!D249</f>
        <v>80000</v>
      </c>
      <c r="F136" s="320"/>
      <c r="G136" s="320"/>
    </row>
    <row r="137" spans="1:8" ht="13.5" thickBot="1">
      <c r="A137" s="320"/>
      <c r="B137" s="357"/>
      <c r="C137" s="356"/>
      <c r="D137" s="356"/>
      <c r="E137" s="395"/>
      <c r="F137" s="320"/>
      <c r="G137" s="320"/>
    </row>
    <row r="138" spans="1:8" ht="13.5" thickBot="1">
      <c r="A138" s="320"/>
      <c r="B138" s="320"/>
      <c r="C138" s="320"/>
      <c r="D138" s="320"/>
      <c r="E138" s="693" t="s">
        <v>26</v>
      </c>
      <c r="F138" s="320"/>
      <c r="G138" s="320"/>
    </row>
    <row r="139" spans="1:8" ht="13.5" thickBot="1">
      <c r="A139" s="320"/>
      <c r="B139" s="437" t="s">
        <v>107</v>
      </c>
      <c r="C139" s="438"/>
      <c r="D139" s="438"/>
      <c r="E139" s="427">
        <f>(E134*C120)/E136</f>
        <v>203.54124529109589</v>
      </c>
      <c r="F139" s="320"/>
      <c r="G139" s="320"/>
    </row>
    <row r="140" spans="1:8">
      <c r="A140" s="320"/>
      <c r="B140" s="320"/>
      <c r="C140" s="320"/>
      <c r="D140" s="320"/>
      <c r="E140" s="320"/>
      <c r="F140" s="320"/>
      <c r="G140" s="320"/>
    </row>
    <row r="141" spans="1:8">
      <c r="A141" s="320"/>
      <c r="B141" s="357" t="s">
        <v>51</v>
      </c>
      <c r="C141" s="320"/>
      <c r="D141" s="320"/>
      <c r="E141" s="320"/>
      <c r="F141" s="320"/>
      <c r="G141" s="320"/>
    </row>
    <row r="142" spans="1:8" ht="13.5" thickBot="1">
      <c r="A142" s="320"/>
      <c r="B142" s="320"/>
      <c r="C142" s="320"/>
      <c r="D142" s="320"/>
      <c r="E142" s="320"/>
      <c r="F142" s="320"/>
      <c r="G142" s="320"/>
    </row>
    <row r="143" spans="1:8" ht="15" customHeight="1">
      <c r="A143" s="320"/>
      <c r="B143" s="1374" t="s">
        <v>396</v>
      </c>
      <c r="C143" s="1375"/>
      <c r="D143" s="1375"/>
      <c r="E143" s="694">
        <f>Banco!D233</f>
        <v>0.3</v>
      </c>
      <c r="F143" s="320"/>
      <c r="G143" s="320"/>
    </row>
    <row r="144" spans="1:8" ht="13.5" thickBot="1">
      <c r="A144" s="320"/>
      <c r="B144" s="1376" t="s">
        <v>635</v>
      </c>
      <c r="C144" s="1377"/>
      <c r="D144" s="1377"/>
      <c r="E144" s="695">
        <f>Banco!D234</f>
        <v>0.2</v>
      </c>
      <c r="F144" s="320"/>
      <c r="G144" s="320"/>
    </row>
    <row r="145" spans="1:7">
      <c r="A145" s="320"/>
      <c r="B145" s="320"/>
      <c r="C145" s="320"/>
      <c r="D145" s="320"/>
      <c r="E145" s="320"/>
      <c r="F145" s="320"/>
      <c r="G145" s="320"/>
    </row>
    <row r="146" spans="1:7" ht="15" customHeight="1">
      <c r="A146" s="320"/>
      <c r="B146" s="357" t="s">
        <v>407</v>
      </c>
      <c r="C146" s="320"/>
      <c r="D146" s="320"/>
      <c r="E146" s="320"/>
      <c r="F146" s="320"/>
      <c r="G146" s="320"/>
    </row>
    <row r="147" spans="1:7" ht="13.5" thickBot="1">
      <c r="A147" s="320"/>
      <c r="B147" s="357"/>
      <c r="C147" s="320"/>
      <c r="D147" s="320"/>
      <c r="E147" s="320"/>
      <c r="F147" s="320"/>
      <c r="G147" s="320"/>
    </row>
    <row r="148" spans="1:7" ht="13.5" thickBot="1">
      <c r="A148" s="320"/>
      <c r="B148" s="696"/>
      <c r="C148" s="627" t="s">
        <v>43</v>
      </c>
      <c r="D148" s="627" t="s">
        <v>81</v>
      </c>
      <c r="E148" s="627" t="s">
        <v>80</v>
      </c>
      <c r="F148" s="482" t="s">
        <v>1328</v>
      </c>
      <c r="G148" s="672" t="s">
        <v>26</v>
      </c>
    </row>
    <row r="149" spans="1:7" ht="13.5" thickBot="1">
      <c r="A149" s="320"/>
      <c r="B149" s="634" t="s">
        <v>1123</v>
      </c>
      <c r="C149" s="621">
        <f>G118</f>
        <v>2</v>
      </c>
      <c r="D149" s="697">
        <f>'Area Livre completo'!D155</f>
        <v>227212</v>
      </c>
      <c r="E149" s="698">
        <f>D149*E143</f>
        <v>68163.599999999991</v>
      </c>
      <c r="F149" s="699">
        <f>Banco!D280</f>
        <v>30</v>
      </c>
      <c r="G149" s="427">
        <f>C149*E149/F149</f>
        <v>4544.24</v>
      </c>
    </row>
    <row r="150" spans="1:7">
      <c r="A150" s="320"/>
      <c r="B150" s="357"/>
      <c r="C150" s="356"/>
      <c r="D150" s="700"/>
      <c r="E150" s="700"/>
      <c r="F150" s="356"/>
      <c r="G150" s="403"/>
    </row>
    <row r="151" spans="1:7" ht="13.5" thickBot="1">
      <c r="A151" s="320"/>
      <c r="B151" s="357" t="s">
        <v>636</v>
      </c>
      <c r="C151" s="320"/>
      <c r="D151" s="320"/>
      <c r="E151" s="320"/>
      <c r="F151" s="320"/>
      <c r="G151" s="320"/>
    </row>
    <row r="152" spans="1:7" ht="13.5" thickBot="1">
      <c r="A152" s="320"/>
      <c r="B152" s="696"/>
      <c r="C152" s="627" t="s">
        <v>43</v>
      </c>
      <c r="D152" s="627" t="s">
        <v>81</v>
      </c>
      <c r="E152" s="627" t="s">
        <v>80</v>
      </c>
      <c r="F152" s="482" t="s">
        <v>1328</v>
      </c>
      <c r="G152" s="672" t="s">
        <v>26</v>
      </c>
    </row>
    <row r="153" spans="1:7" ht="13.5" thickBot="1">
      <c r="A153" s="320"/>
      <c r="B153" s="634" t="s">
        <v>1124</v>
      </c>
      <c r="C153" s="621">
        <f>C149</f>
        <v>2</v>
      </c>
      <c r="D153" s="697">
        <f>'Area Livre completo'!D159</f>
        <v>26083.333333333336</v>
      </c>
      <c r="E153" s="698">
        <f>D153*E144</f>
        <v>5216.6666666666679</v>
      </c>
      <c r="F153" s="699">
        <f>F149</f>
        <v>30</v>
      </c>
      <c r="G153" s="427">
        <f>C153*E153/F153</f>
        <v>347.77777777777789</v>
      </c>
    </row>
    <row r="154" spans="1:7">
      <c r="A154" s="320"/>
      <c r="B154" s="357"/>
      <c r="C154" s="356"/>
      <c r="D154" s="700"/>
      <c r="E154" s="700"/>
      <c r="F154" s="356"/>
      <c r="G154" s="403"/>
    </row>
    <row r="155" spans="1:7">
      <c r="A155" s="320"/>
      <c r="B155" s="357" t="s">
        <v>53</v>
      </c>
      <c r="C155" s="320"/>
      <c r="D155" s="320"/>
      <c r="E155" s="320"/>
      <c r="F155" s="320"/>
      <c r="G155" s="320"/>
    </row>
    <row r="156" spans="1:7" ht="13.5" thickBot="1">
      <c r="A156" s="320"/>
      <c r="B156" s="357"/>
      <c r="C156" s="320"/>
      <c r="D156" s="320"/>
      <c r="E156" s="320"/>
      <c r="F156" s="320"/>
      <c r="G156" s="320"/>
    </row>
    <row r="157" spans="1:7">
      <c r="A157" s="320"/>
      <c r="B157" s="1374" t="s">
        <v>396</v>
      </c>
      <c r="C157" s="1375"/>
      <c r="D157" s="1375"/>
      <c r="E157" s="694">
        <f>'Area Livre completo'!E163</f>
        <v>0.30000000000000004</v>
      </c>
      <c r="F157" s="320"/>
      <c r="G157" s="320"/>
    </row>
    <row r="158" spans="1:7" ht="13.5" thickBot="1">
      <c r="A158" s="320"/>
      <c r="B158" s="1376" t="s">
        <v>635</v>
      </c>
      <c r="C158" s="1377"/>
      <c r="D158" s="1377"/>
      <c r="E158" s="695">
        <f>'Area Livre completo'!E164</f>
        <v>0.35</v>
      </c>
      <c r="F158" s="320"/>
      <c r="G158" s="320"/>
    </row>
    <row r="159" spans="1:7">
      <c r="A159" s="320"/>
      <c r="B159" s="357"/>
      <c r="C159" s="320"/>
      <c r="D159" s="320"/>
      <c r="E159" s="320"/>
      <c r="F159" s="320"/>
      <c r="G159" s="320"/>
    </row>
    <row r="160" spans="1:7" ht="13.5" thickBot="1">
      <c r="A160" s="320"/>
      <c r="B160" s="357" t="s">
        <v>408</v>
      </c>
      <c r="C160" s="320"/>
      <c r="D160" s="320"/>
      <c r="E160" s="320"/>
      <c r="F160" s="320"/>
      <c r="G160" s="320"/>
    </row>
    <row r="161" spans="1:7" ht="13.5" thickBot="1">
      <c r="A161" s="320"/>
      <c r="B161" s="696"/>
      <c r="C161" s="627" t="s">
        <v>43</v>
      </c>
      <c r="D161" s="627" t="s">
        <v>81</v>
      </c>
      <c r="E161" s="627" t="s">
        <v>1036</v>
      </c>
      <c r="F161" s="482" t="s">
        <v>1328</v>
      </c>
      <c r="G161" s="672" t="s">
        <v>26</v>
      </c>
    </row>
    <row r="162" spans="1:7" ht="13.5" thickBot="1">
      <c r="A162" s="320"/>
      <c r="B162" s="634" t="s">
        <v>1126</v>
      </c>
      <c r="C162" s="701">
        <f>G118</f>
        <v>2</v>
      </c>
      <c r="D162" s="697">
        <f>D149</f>
        <v>227212</v>
      </c>
      <c r="E162" s="698">
        <f>D162*E157</f>
        <v>68163.600000000006</v>
      </c>
      <c r="F162" s="699">
        <f>F149</f>
        <v>30</v>
      </c>
      <c r="G162" s="427">
        <f>C162*E162/F162</f>
        <v>4544.2400000000007</v>
      </c>
    </row>
    <row r="163" spans="1:7">
      <c r="A163" s="320"/>
      <c r="B163" s="357"/>
      <c r="C163" s="356"/>
      <c r="D163" s="700"/>
      <c r="E163" s="700"/>
      <c r="F163" s="356"/>
      <c r="G163" s="403"/>
    </row>
    <row r="164" spans="1:7" ht="13.5" thickBot="1">
      <c r="A164" s="320"/>
      <c r="B164" s="357" t="s">
        <v>637</v>
      </c>
      <c r="C164" s="320"/>
      <c r="D164" s="320"/>
      <c r="E164" s="320"/>
      <c r="F164" s="320"/>
      <c r="G164" s="320"/>
    </row>
    <row r="165" spans="1:7" ht="13.5" thickBot="1">
      <c r="A165" s="320"/>
      <c r="B165" s="696"/>
      <c r="C165" s="627" t="s">
        <v>43</v>
      </c>
      <c r="D165" s="627" t="s">
        <v>81</v>
      </c>
      <c r="E165" s="627" t="s">
        <v>1036</v>
      </c>
      <c r="F165" s="482" t="s">
        <v>1328</v>
      </c>
      <c r="G165" s="672" t="s">
        <v>26</v>
      </c>
    </row>
    <row r="166" spans="1:7" ht="13.5" thickBot="1">
      <c r="A166" s="320"/>
      <c r="B166" s="634" t="s">
        <v>1127</v>
      </c>
      <c r="C166" s="621">
        <f>C162</f>
        <v>2</v>
      </c>
      <c r="D166" s="697">
        <f>D153</f>
        <v>26083.333333333336</v>
      </c>
      <c r="E166" s="698">
        <f>D166*E158</f>
        <v>9129.1666666666661</v>
      </c>
      <c r="F166" s="699">
        <f>F162</f>
        <v>30</v>
      </c>
      <c r="G166" s="427">
        <f>C166*E166/F166</f>
        <v>608.61111111111109</v>
      </c>
    </row>
    <row r="167" spans="1:7">
      <c r="A167" s="320"/>
      <c r="B167" s="357"/>
      <c r="C167" s="320"/>
      <c r="D167" s="320"/>
      <c r="E167" s="320"/>
      <c r="F167" s="320"/>
      <c r="G167" s="320"/>
    </row>
    <row r="168" spans="1:7" ht="13.5" thickBot="1">
      <c r="A168" s="320"/>
      <c r="B168" s="383" t="s">
        <v>84</v>
      </c>
      <c r="C168" s="320"/>
      <c r="D168" s="320"/>
      <c r="E168" s="320"/>
      <c r="F168" s="320"/>
      <c r="G168" s="320"/>
    </row>
    <row r="169" spans="1:7" ht="13.5" thickBot="1">
      <c r="A169" s="320"/>
      <c r="B169" s="615" t="s">
        <v>28</v>
      </c>
      <c r="C169" s="617" t="s">
        <v>79</v>
      </c>
      <c r="D169" s="320"/>
      <c r="E169" s="320"/>
      <c r="F169" s="320"/>
      <c r="G169" s="320"/>
    </row>
    <row r="170" spans="1:7">
      <c r="A170" s="320"/>
      <c r="B170" s="599" t="s">
        <v>54</v>
      </c>
      <c r="C170" s="687">
        <f>D149*Banco!D269</f>
        <v>2272.12</v>
      </c>
      <c r="D170" s="320"/>
      <c r="E170" s="320"/>
      <c r="F170" s="320"/>
      <c r="G170" s="320"/>
    </row>
    <row r="171" spans="1:7">
      <c r="A171" s="320"/>
      <c r="B171" s="602" t="s">
        <v>55</v>
      </c>
      <c r="C171" s="688">
        <f>Banco!D267</f>
        <v>5.78</v>
      </c>
      <c r="D171" s="320"/>
      <c r="E171" s="320"/>
      <c r="F171" s="320"/>
      <c r="G171" s="320"/>
    </row>
    <row r="172" spans="1:7" ht="13.5" thickBot="1">
      <c r="A172" s="320"/>
      <c r="B172" s="602" t="s">
        <v>56</v>
      </c>
      <c r="C172" s="688">
        <f>D149*Banco!D272</f>
        <v>3408.18</v>
      </c>
      <c r="D172" s="320"/>
      <c r="E172" s="320"/>
      <c r="F172" s="320"/>
      <c r="G172" s="320"/>
    </row>
    <row r="173" spans="1:7" ht="13.5" thickBot="1">
      <c r="A173" s="320"/>
      <c r="B173" s="602" t="s">
        <v>85</v>
      </c>
      <c r="C173" s="688">
        <f>SUM(C170:C172)</f>
        <v>5686.08</v>
      </c>
      <c r="D173" s="693" t="s">
        <v>26</v>
      </c>
      <c r="E173" s="320"/>
      <c r="F173" s="320"/>
      <c r="G173" s="320"/>
    </row>
    <row r="174" spans="1:7" ht="13.5" thickBot="1">
      <c r="A174" s="320"/>
      <c r="B174" s="608" t="s">
        <v>86</v>
      </c>
      <c r="C174" s="702">
        <f>C173/12</f>
        <v>473.84</v>
      </c>
      <c r="D174" s="703">
        <f>G118*C174</f>
        <v>947.68</v>
      </c>
      <c r="E174" s="320"/>
      <c r="F174" s="320"/>
      <c r="G174" s="320"/>
    </row>
    <row r="175" spans="1:7">
      <c r="A175" s="320"/>
      <c r="B175" s="320"/>
      <c r="C175" s="320"/>
      <c r="D175" s="320"/>
      <c r="E175" s="320"/>
      <c r="F175" s="320"/>
      <c r="G175" s="181"/>
    </row>
    <row r="176" spans="1:7" ht="13.5" thickBot="1">
      <c r="A176" s="320"/>
      <c r="B176" s="357" t="s">
        <v>440</v>
      </c>
      <c r="C176" s="320"/>
      <c r="D176" s="320"/>
      <c r="E176" s="415"/>
      <c r="F176" s="356"/>
      <c r="G176" s="181"/>
    </row>
    <row r="177" spans="1:8" ht="13.5" thickBot="1">
      <c r="A177" s="320"/>
      <c r="B177" s="670"/>
      <c r="C177" s="722" t="s">
        <v>442</v>
      </c>
      <c r="D177" s="627" t="s">
        <v>81</v>
      </c>
      <c r="E177" s="672" t="s">
        <v>26</v>
      </c>
      <c r="F177" s="382"/>
      <c r="G177" s="181"/>
    </row>
    <row r="178" spans="1:8" ht="13.5" thickBot="1">
      <c r="A178" s="320"/>
      <c r="B178" s="673" t="s">
        <v>441</v>
      </c>
      <c r="C178" s="727">
        <f>G118</f>
        <v>2</v>
      </c>
      <c r="D178" s="704">
        <f>Banco!D274</f>
        <v>160</v>
      </c>
      <c r="E178" s="661">
        <f>C178*D178</f>
        <v>320</v>
      </c>
      <c r="F178" s="401"/>
      <c r="G178" s="181"/>
    </row>
    <row r="179" spans="1:8" ht="13.5" thickBot="1">
      <c r="A179" s="320"/>
      <c r="B179" s="320"/>
      <c r="C179" s="320"/>
      <c r="D179" s="320"/>
      <c r="E179" s="320"/>
      <c r="F179" s="320"/>
      <c r="G179" s="181"/>
    </row>
    <row r="180" spans="1:8" ht="13.5" thickBot="1">
      <c r="A180" s="320"/>
      <c r="B180" s="320"/>
      <c r="C180" s="320"/>
      <c r="D180" s="320"/>
      <c r="E180" s="320"/>
      <c r="F180" s="320"/>
      <c r="G180" s="693" t="s">
        <v>26</v>
      </c>
    </row>
    <row r="181" spans="1:8" ht="13.5" thickBot="1">
      <c r="A181" s="320"/>
      <c r="B181" s="1371" t="s">
        <v>764</v>
      </c>
      <c r="C181" s="1372"/>
      <c r="D181" s="1372"/>
      <c r="E181" s="1372"/>
      <c r="F181" s="1372"/>
      <c r="G181" s="427">
        <f>D174+G166+G162+G153+G149+E139+E128+F124+F120+E178</f>
        <v>13395.323194967657</v>
      </c>
      <c r="H181" s="169"/>
    </row>
    <row r="182" spans="1:8">
      <c r="A182" s="320"/>
      <c r="B182" s="705"/>
      <c r="C182" s="705"/>
      <c r="D182" s="705"/>
      <c r="E182" s="705"/>
      <c r="F182" s="705"/>
      <c r="G182" s="401"/>
      <c r="H182" s="169"/>
    </row>
    <row r="183" spans="1:8" ht="13.5" thickBot="1">
      <c r="A183" s="320"/>
      <c r="B183" s="335" t="s">
        <v>638</v>
      </c>
      <c r="C183" s="320"/>
      <c r="D183" s="320"/>
      <c r="E183" s="415"/>
      <c r="F183" s="356"/>
      <c r="G183" s="666"/>
    </row>
    <row r="184" spans="1:8" ht="13.5" thickBot="1">
      <c r="A184" s="320"/>
      <c r="B184" s="335"/>
      <c r="C184" s="320"/>
      <c r="D184" s="320"/>
      <c r="E184" s="706" t="s">
        <v>646</v>
      </c>
      <c r="F184" s="438"/>
      <c r="G184" s="707">
        <f>G118</f>
        <v>2</v>
      </c>
    </row>
    <row r="185" spans="1:8">
      <c r="A185" s="320"/>
      <c r="B185" s="335"/>
      <c r="C185" s="320"/>
      <c r="D185" s="320"/>
      <c r="E185" s="415"/>
      <c r="F185" s="356"/>
      <c r="G185" s="666"/>
    </row>
    <row r="186" spans="1:8">
      <c r="A186" s="320"/>
      <c r="B186" s="357" t="s">
        <v>639</v>
      </c>
      <c r="C186" s="320"/>
      <c r="D186" s="320"/>
      <c r="E186" s="320"/>
      <c r="F186" s="320"/>
      <c r="G186" s="320"/>
    </row>
    <row r="187" spans="1:8" ht="13.5" thickBot="1">
      <c r="A187" s="320"/>
      <c r="B187" s="357"/>
      <c r="C187" s="320"/>
      <c r="D187" s="320"/>
      <c r="E187" s="320"/>
      <c r="F187" s="320"/>
      <c r="G187" s="320"/>
    </row>
    <row r="188" spans="1:8" ht="13.5" thickBot="1">
      <c r="A188" s="320"/>
      <c r="B188" s="1369" t="s">
        <v>640</v>
      </c>
      <c r="C188" s="1370"/>
      <c r="D188" s="1370"/>
      <c r="E188" s="708">
        <f>Banco!D238</f>
        <v>0.25</v>
      </c>
      <c r="F188" s="320"/>
      <c r="G188" s="320"/>
    </row>
    <row r="189" spans="1:8">
      <c r="A189" s="320"/>
      <c r="B189" s="320"/>
      <c r="C189" s="320"/>
      <c r="D189" s="320"/>
      <c r="E189" s="320"/>
      <c r="F189" s="320"/>
      <c r="G189" s="320"/>
    </row>
    <row r="190" spans="1:8" ht="13.5" thickBot="1">
      <c r="A190" s="320"/>
      <c r="B190" s="357" t="s">
        <v>641</v>
      </c>
      <c r="C190" s="320"/>
      <c r="D190" s="320"/>
      <c r="E190" s="320"/>
      <c r="F190" s="320"/>
      <c r="G190" s="320"/>
    </row>
    <row r="191" spans="1:8" ht="13.5" thickBot="1">
      <c r="A191" s="320"/>
      <c r="B191" s="696"/>
      <c r="C191" s="627" t="s">
        <v>43</v>
      </c>
      <c r="D191" s="627" t="s">
        <v>81</v>
      </c>
      <c r="E191" s="627" t="s">
        <v>80</v>
      </c>
      <c r="F191" s="482" t="s">
        <v>1328</v>
      </c>
      <c r="G191" s="672" t="s">
        <v>26</v>
      </c>
    </row>
    <row r="192" spans="1:8" ht="13.5" thickBot="1">
      <c r="A192" s="320"/>
      <c r="B192" s="634" t="s">
        <v>1130</v>
      </c>
      <c r="C192" s="960">
        <f>G184</f>
        <v>2</v>
      </c>
      <c r="D192" s="697">
        <f>Banco!D142+Banco!D180</f>
        <v>4867</v>
      </c>
      <c r="E192" s="698">
        <f>D192*E188</f>
        <v>1216.75</v>
      </c>
      <c r="F192" s="699">
        <f>Banco!D280</f>
        <v>30</v>
      </c>
      <c r="G192" s="427">
        <f>C192*E192/F192</f>
        <v>81.11666666666666</v>
      </c>
    </row>
    <row r="193" spans="1:7">
      <c r="A193" s="320"/>
      <c r="B193" s="357"/>
      <c r="C193" s="356"/>
      <c r="D193" s="700"/>
      <c r="E193" s="700"/>
      <c r="F193" s="356"/>
      <c r="G193" s="403"/>
    </row>
    <row r="194" spans="1:7">
      <c r="A194" s="320"/>
      <c r="B194" s="357" t="s">
        <v>642</v>
      </c>
      <c r="C194" s="320"/>
      <c r="D194" s="320"/>
      <c r="E194" s="320"/>
      <c r="F194" s="320"/>
      <c r="G194" s="320"/>
    </row>
    <row r="195" spans="1:7" ht="13.5" thickBot="1">
      <c r="A195" s="320"/>
      <c r="B195" s="357"/>
      <c r="C195" s="320"/>
      <c r="D195" s="320"/>
      <c r="E195" s="320"/>
      <c r="F195" s="320"/>
      <c r="G195" s="320"/>
    </row>
    <row r="196" spans="1:7" ht="13.5" thickBot="1">
      <c r="A196" s="320"/>
      <c r="B196" s="1369" t="s">
        <v>640</v>
      </c>
      <c r="C196" s="1370"/>
      <c r="D196" s="1370"/>
      <c r="E196" s="708">
        <f>'Area Livre completo'!E202</f>
        <v>0.5</v>
      </c>
      <c r="F196" s="320"/>
      <c r="G196" s="320"/>
    </row>
    <row r="197" spans="1:7">
      <c r="A197" s="320"/>
      <c r="B197" s="357"/>
      <c r="C197" s="320"/>
      <c r="D197" s="320"/>
      <c r="E197" s="320"/>
      <c r="F197" s="320"/>
      <c r="G197" s="320"/>
    </row>
    <row r="198" spans="1:7" ht="13.5" thickBot="1">
      <c r="A198" s="320"/>
      <c r="B198" s="357" t="s">
        <v>904</v>
      </c>
      <c r="C198" s="320"/>
      <c r="D198" s="320"/>
      <c r="E198" s="320"/>
      <c r="F198" s="320"/>
      <c r="G198" s="320"/>
    </row>
    <row r="199" spans="1:7" ht="13.5" thickBot="1">
      <c r="A199" s="320"/>
      <c r="B199" s="696"/>
      <c r="C199" s="627" t="s">
        <v>43</v>
      </c>
      <c r="D199" s="627" t="s">
        <v>81</v>
      </c>
      <c r="E199" s="627" t="s">
        <v>1036</v>
      </c>
      <c r="F199" s="482" t="s">
        <v>1328</v>
      </c>
      <c r="G199" s="672" t="s">
        <v>26</v>
      </c>
    </row>
    <row r="200" spans="1:7" ht="13.5" thickBot="1">
      <c r="A200" s="320"/>
      <c r="B200" s="634" t="s">
        <v>1131</v>
      </c>
      <c r="C200" s="726">
        <f>G184</f>
        <v>2</v>
      </c>
      <c r="D200" s="697">
        <f>D192</f>
        <v>4867</v>
      </c>
      <c r="E200" s="698">
        <f>D200*E196</f>
        <v>2433.5</v>
      </c>
      <c r="F200" s="699">
        <f>F192</f>
        <v>30</v>
      </c>
      <c r="G200" s="427">
        <f>C200*E200/F200</f>
        <v>162.23333333333332</v>
      </c>
    </row>
    <row r="201" spans="1:7">
      <c r="A201" s="320"/>
      <c r="B201" s="357"/>
      <c r="C201" s="356"/>
      <c r="D201" s="700"/>
      <c r="E201" s="700"/>
      <c r="F201" s="356"/>
      <c r="G201" s="403"/>
    </row>
    <row r="202" spans="1:7" ht="13.5" thickBot="1">
      <c r="A202" s="320"/>
      <c r="B202" s="357"/>
      <c r="C202" s="700"/>
      <c r="D202" s="852"/>
      <c r="E202" s="320"/>
      <c r="F202" s="320"/>
      <c r="G202" s="320"/>
    </row>
    <row r="203" spans="1:7" ht="13.5" thickBot="1">
      <c r="A203" s="320"/>
      <c r="B203" s="320"/>
      <c r="C203" s="320"/>
      <c r="D203" s="320"/>
      <c r="E203" s="320"/>
      <c r="F203" s="320"/>
      <c r="G203" s="693" t="s">
        <v>26</v>
      </c>
    </row>
    <row r="204" spans="1:7" ht="13.5" thickBot="1">
      <c r="A204" s="320"/>
      <c r="B204" s="1371" t="s">
        <v>643</v>
      </c>
      <c r="C204" s="1372"/>
      <c r="D204" s="1372"/>
      <c r="E204" s="1372"/>
      <c r="F204" s="1373"/>
      <c r="G204" s="710">
        <f>G192+G200</f>
        <v>243.34999999999997</v>
      </c>
    </row>
    <row r="205" spans="1:7">
      <c r="A205" s="320"/>
      <c r="B205" s="357"/>
      <c r="C205" s="356"/>
      <c r="D205" s="356"/>
      <c r="E205" s="356"/>
      <c r="F205" s="356"/>
      <c r="G205" s="648"/>
    </row>
    <row r="206" spans="1:7" ht="13.5" thickBot="1">
      <c r="A206" s="320"/>
      <c r="B206" s="335" t="s">
        <v>1807</v>
      </c>
      <c r="C206" s="320"/>
      <c r="D206" s="320"/>
      <c r="E206" s="320"/>
      <c r="F206" s="320"/>
      <c r="G206" s="166"/>
    </row>
    <row r="207" spans="1:7">
      <c r="A207" s="320"/>
      <c r="B207" s="335"/>
      <c r="C207" s="320"/>
      <c r="D207" s="320"/>
      <c r="E207" s="353" t="s">
        <v>1014</v>
      </c>
      <c r="F207" s="1251">
        <f>'Area Livre completo'!F213</f>
        <v>0.2</v>
      </c>
      <c r="G207" s="166"/>
    </row>
    <row r="208" spans="1:7" ht="13.5" thickBot="1">
      <c r="A208" s="320"/>
      <c r="B208" s="357" t="s">
        <v>831</v>
      </c>
      <c r="C208" s="320"/>
      <c r="D208" s="320"/>
      <c r="E208" s="358" t="s">
        <v>1015</v>
      </c>
      <c r="F208" s="369">
        <f>'Dimens areas verdes'!D653</f>
        <v>302.40000000000003</v>
      </c>
      <c r="G208" s="166"/>
    </row>
    <row r="209" spans="1:7">
      <c r="A209" s="320"/>
      <c r="B209" s="362" t="s">
        <v>1016</v>
      </c>
      <c r="C209" s="363" t="s">
        <v>1017</v>
      </c>
      <c r="D209" s="364" t="s">
        <v>1018</v>
      </c>
      <c r="E209" s="364" t="s">
        <v>1019</v>
      </c>
      <c r="F209" s="365" t="s">
        <v>26</v>
      </c>
      <c r="G209" s="166"/>
    </row>
    <row r="210" spans="1:7" ht="13.5" thickBot="1">
      <c r="A210" s="320"/>
      <c r="B210" s="366" t="s">
        <v>110</v>
      </c>
      <c r="C210" s="367">
        <f>F208</f>
        <v>302.40000000000003</v>
      </c>
      <c r="D210" s="368">
        <f>'Area Livre completo'!D216</f>
        <v>5.49</v>
      </c>
      <c r="E210" s="369">
        <f>'Area Livre completo'!E216</f>
        <v>6</v>
      </c>
      <c r="F210" s="370">
        <f>C210*D210/E210</f>
        <v>276.69600000000003</v>
      </c>
      <c r="G210" s="166"/>
    </row>
    <row r="211" spans="1:7">
      <c r="A211" s="320"/>
      <c r="B211" s="320"/>
      <c r="C211" s="320"/>
      <c r="D211" s="320"/>
      <c r="E211" s="320"/>
      <c r="F211" s="320"/>
      <c r="G211" s="166"/>
    </row>
    <row r="212" spans="1:7" ht="13.5" thickBot="1">
      <c r="A212" s="320"/>
      <c r="B212" s="357" t="s">
        <v>832</v>
      </c>
      <c r="C212" s="320"/>
      <c r="D212" s="320"/>
      <c r="E212" s="320"/>
      <c r="F212" s="320"/>
      <c r="G212" s="166"/>
    </row>
    <row r="213" spans="1:7">
      <c r="A213" s="320"/>
      <c r="B213" s="371" t="s">
        <v>1020</v>
      </c>
      <c r="C213" s="372"/>
      <c r="D213" s="373"/>
      <c r="E213" s="374">
        <f>'Area Livre completo'!E219</f>
        <v>0.08</v>
      </c>
      <c r="F213" s="375" t="s">
        <v>26</v>
      </c>
      <c r="G213" s="166"/>
    </row>
    <row r="214" spans="1:7" ht="13.5" thickBot="1">
      <c r="A214" s="320"/>
      <c r="B214" s="377" t="s">
        <v>105</v>
      </c>
      <c r="C214" s="378"/>
      <c r="D214" s="378"/>
      <c r="E214" s="378"/>
      <c r="F214" s="342">
        <f>F210*E213</f>
        <v>22.135680000000004</v>
      </c>
      <c r="G214" s="166"/>
    </row>
    <row r="215" spans="1:7">
      <c r="A215" s="320"/>
      <c r="B215" s="357"/>
      <c r="C215" s="356"/>
      <c r="D215" s="356"/>
      <c r="E215" s="356"/>
      <c r="F215" s="356"/>
      <c r="G215" s="166"/>
    </row>
    <row r="216" spans="1:7" ht="13.5" thickBot="1">
      <c r="A216" s="320"/>
      <c r="B216" s="357" t="s">
        <v>833</v>
      </c>
      <c r="C216" s="320"/>
      <c r="D216" s="320"/>
      <c r="E216" s="320"/>
      <c r="F216" s="356"/>
      <c r="G216" s="166"/>
    </row>
    <row r="217" spans="1:7">
      <c r="A217" s="320"/>
      <c r="B217" s="362" t="s">
        <v>1021</v>
      </c>
      <c r="C217" s="379" t="s">
        <v>45</v>
      </c>
      <c r="D217" s="337" t="s">
        <v>32</v>
      </c>
      <c r="E217" s="338" t="s">
        <v>26</v>
      </c>
      <c r="F217" s="320"/>
      <c r="G217" s="166"/>
    </row>
    <row r="218" spans="1:7" ht="13.5" thickBot="1">
      <c r="A218" s="320"/>
      <c r="B218" s="366" t="s">
        <v>109</v>
      </c>
      <c r="C218" s="1248">
        <f>'Area Livre completo'!C224</f>
        <v>0.8</v>
      </c>
      <c r="D218" s="381">
        <f>'Area Livre completo'!D224</f>
        <v>35</v>
      </c>
      <c r="E218" s="342">
        <f>C218*D218</f>
        <v>28</v>
      </c>
      <c r="F218" s="382"/>
      <c r="G218" s="166"/>
    </row>
    <row r="219" spans="1:7">
      <c r="A219" s="320"/>
      <c r="B219" s="357"/>
      <c r="C219" s="356"/>
      <c r="D219" s="356"/>
      <c r="E219" s="356"/>
      <c r="F219" s="356"/>
      <c r="G219" s="166"/>
    </row>
    <row r="220" spans="1:7" ht="13.5" thickBot="1">
      <c r="A220" s="320"/>
      <c r="B220" s="383" t="s">
        <v>834</v>
      </c>
      <c r="C220" s="335"/>
      <c r="D220" s="335"/>
      <c r="E220" s="335"/>
      <c r="F220" s="320"/>
      <c r="G220" s="166"/>
    </row>
    <row r="221" spans="1:7">
      <c r="A221" s="320"/>
      <c r="B221" s="336" t="s">
        <v>28</v>
      </c>
      <c r="C221" s="337" t="s">
        <v>50</v>
      </c>
      <c r="D221" s="337" t="s">
        <v>32</v>
      </c>
      <c r="E221" s="338" t="s">
        <v>76</v>
      </c>
      <c r="F221" s="320"/>
      <c r="G221" s="166"/>
    </row>
    <row r="222" spans="1:7">
      <c r="A222" s="320"/>
      <c r="B222" s="334" t="s">
        <v>47</v>
      </c>
      <c r="C222" s="384">
        <v>4</v>
      </c>
      <c r="D222" s="385">
        <f>'Area Livre completo'!D228</f>
        <v>482.9</v>
      </c>
      <c r="E222" s="386">
        <f>D222*C222</f>
        <v>1931.6</v>
      </c>
      <c r="F222" s="356"/>
      <c r="G222" s="166"/>
    </row>
    <row r="223" spans="1:7" ht="13.5" thickBot="1">
      <c r="A223" s="320"/>
      <c r="B223" s="389" t="s">
        <v>106</v>
      </c>
      <c r="C223" s="390"/>
      <c r="D223" s="390"/>
      <c r="E223" s="391">
        <f>SUM(E222:E222)</f>
        <v>1931.6</v>
      </c>
      <c r="F223" s="320"/>
      <c r="G223" s="166"/>
    </row>
    <row r="224" spans="1:7" ht="13.5" thickBot="1">
      <c r="A224" s="320"/>
      <c r="B224" s="320"/>
      <c r="C224" s="320"/>
      <c r="D224" s="320"/>
      <c r="E224" s="320"/>
      <c r="F224" s="320"/>
      <c r="G224" s="166"/>
    </row>
    <row r="225" spans="1:7" ht="13.5" thickBot="1">
      <c r="A225" s="320"/>
      <c r="B225" s="392" t="s">
        <v>108</v>
      </c>
      <c r="C225" s="393"/>
      <c r="D225" s="393"/>
      <c r="E225" s="394">
        <f>'Area Livre completo'!E231</f>
        <v>50000</v>
      </c>
      <c r="F225" s="320"/>
      <c r="G225" s="166"/>
    </row>
    <row r="226" spans="1:7" ht="13.5" thickBot="1">
      <c r="A226" s="320"/>
      <c r="B226" s="357"/>
      <c r="C226" s="356"/>
      <c r="D226" s="356"/>
      <c r="E226" s="395"/>
      <c r="F226" s="320"/>
      <c r="G226" s="166"/>
    </row>
    <row r="227" spans="1:7" ht="13.5" thickBot="1">
      <c r="A227" s="320"/>
      <c r="B227" s="320"/>
      <c r="C227" s="320"/>
      <c r="D227" s="320"/>
      <c r="E227" s="396" t="s">
        <v>26</v>
      </c>
      <c r="F227" s="320"/>
      <c r="G227" s="166"/>
    </row>
    <row r="228" spans="1:7" ht="13.5" thickBot="1">
      <c r="A228" s="320"/>
      <c r="B228" s="392" t="s">
        <v>107</v>
      </c>
      <c r="C228" s="393"/>
      <c r="D228" s="393"/>
      <c r="E228" s="342">
        <f>(E223*C210)/E225</f>
        <v>11.682316800000002</v>
      </c>
      <c r="F228" s="320"/>
      <c r="G228" s="166"/>
    </row>
    <row r="229" spans="1:7">
      <c r="A229" s="320"/>
      <c r="B229" s="320"/>
      <c r="C229" s="320"/>
      <c r="D229" s="320"/>
      <c r="E229" s="320"/>
      <c r="F229" s="320"/>
      <c r="G229" s="166"/>
    </row>
    <row r="230" spans="1:7">
      <c r="A230" s="320"/>
      <c r="B230" s="357" t="s">
        <v>51</v>
      </c>
      <c r="C230" s="320"/>
      <c r="D230" s="320"/>
      <c r="E230" s="320"/>
      <c r="F230" s="320"/>
      <c r="G230" s="320"/>
    </row>
    <row r="231" spans="1:7" ht="13.5" thickBot="1">
      <c r="A231" s="320"/>
      <c r="B231" s="320"/>
      <c r="C231" s="320"/>
      <c r="D231" s="320"/>
      <c r="E231" s="320"/>
      <c r="F231" s="320"/>
      <c r="G231" s="320"/>
    </row>
    <row r="232" spans="1:7" ht="13.5" thickBot="1">
      <c r="A232" s="320"/>
      <c r="B232" s="1358" t="s">
        <v>1022</v>
      </c>
      <c r="C232" s="1358"/>
      <c r="D232" s="1358"/>
      <c r="E232" s="397">
        <f>'Area Livre completo'!E238</f>
        <v>0.25</v>
      </c>
      <c r="F232" s="320"/>
      <c r="G232" s="320"/>
    </row>
    <row r="233" spans="1:7">
      <c r="A233" s="320"/>
      <c r="B233" s="320"/>
      <c r="C233" s="320"/>
      <c r="D233" s="320"/>
      <c r="E233" s="320"/>
      <c r="F233" s="320"/>
      <c r="G233" s="320"/>
    </row>
    <row r="234" spans="1:7" ht="13.5" thickBot="1">
      <c r="A234" s="320"/>
      <c r="B234" s="357" t="s">
        <v>1023</v>
      </c>
      <c r="C234" s="320"/>
      <c r="D234" s="320"/>
      <c r="E234" s="320"/>
      <c r="F234" s="320"/>
      <c r="G234" s="320"/>
    </row>
    <row r="235" spans="1:7">
      <c r="A235" s="320"/>
      <c r="B235" s="362" t="s">
        <v>1024</v>
      </c>
      <c r="C235" s="337" t="s">
        <v>43</v>
      </c>
      <c r="D235" s="337" t="s">
        <v>81</v>
      </c>
      <c r="E235" s="337" t="s">
        <v>80</v>
      </c>
      <c r="F235" s="337" t="s">
        <v>1328</v>
      </c>
      <c r="G235" s="365" t="s">
        <v>26</v>
      </c>
    </row>
    <row r="236" spans="1:7" ht="13.5" thickBot="1">
      <c r="A236" s="320"/>
      <c r="B236" s="377" t="s">
        <v>1118</v>
      </c>
      <c r="C236" s="1249">
        <f>F207</f>
        <v>0.2</v>
      </c>
      <c r="D236" s="368">
        <f>'Area Livre completo'!D242</f>
        <v>56597</v>
      </c>
      <c r="E236" s="399">
        <f>D236*E232</f>
        <v>14149.25</v>
      </c>
      <c r="F236" s="400">
        <f>'Area Livre completo'!F242</f>
        <v>30</v>
      </c>
      <c r="G236" s="342">
        <f>C236*E236/F236</f>
        <v>94.328333333333347</v>
      </c>
    </row>
    <row r="237" spans="1:7">
      <c r="A237" s="320"/>
      <c r="B237" s="357"/>
      <c r="C237" s="356"/>
      <c r="D237" s="402"/>
      <c r="E237" s="402"/>
      <c r="F237" s="356"/>
      <c r="G237" s="403"/>
    </row>
    <row r="238" spans="1:7">
      <c r="A238" s="320"/>
      <c r="B238" s="357" t="s">
        <v>53</v>
      </c>
      <c r="C238" s="320"/>
      <c r="D238" s="320"/>
      <c r="E238" s="320"/>
      <c r="F238" s="320"/>
      <c r="G238" s="320"/>
    </row>
    <row r="239" spans="1:7" ht="13.5" thickBot="1">
      <c r="A239" s="320"/>
      <c r="B239" s="357"/>
      <c r="C239" s="320"/>
      <c r="D239" s="320"/>
      <c r="E239" s="320"/>
      <c r="F239" s="320"/>
      <c r="G239" s="320"/>
    </row>
    <row r="240" spans="1:7">
      <c r="A240" s="320"/>
      <c r="B240" s="1359" t="s">
        <v>1022</v>
      </c>
      <c r="C240" s="1359"/>
      <c r="D240" s="1359"/>
      <c r="E240" s="404">
        <f>'Area Livre completo'!E246</f>
        <v>0.35</v>
      </c>
      <c r="F240" s="320"/>
      <c r="G240" s="320"/>
    </row>
    <row r="241" spans="1:7">
      <c r="A241" s="320"/>
      <c r="B241" s="357"/>
      <c r="C241" s="320"/>
      <c r="D241" s="320"/>
      <c r="E241" s="320"/>
      <c r="F241" s="320"/>
      <c r="G241" s="320"/>
    </row>
    <row r="242" spans="1:7" ht="13.5" thickBot="1">
      <c r="A242" s="320"/>
      <c r="B242" s="357" t="s">
        <v>1025</v>
      </c>
      <c r="C242" s="320"/>
      <c r="D242" s="320"/>
      <c r="E242" s="320"/>
      <c r="F242" s="320"/>
      <c r="G242" s="320"/>
    </row>
    <row r="243" spans="1:7">
      <c r="A243" s="320"/>
      <c r="B243" s="362" t="s">
        <v>1026</v>
      </c>
      <c r="C243" s="337" t="s">
        <v>43</v>
      </c>
      <c r="D243" s="337" t="s">
        <v>81</v>
      </c>
      <c r="E243" s="405" t="s">
        <v>80</v>
      </c>
      <c r="F243" s="337" t="s">
        <v>1328</v>
      </c>
      <c r="G243" s="365" t="s">
        <v>26</v>
      </c>
    </row>
    <row r="244" spans="1:7" ht="13.5" thickBot="1">
      <c r="A244" s="320"/>
      <c r="B244" s="377" t="s">
        <v>1119</v>
      </c>
      <c r="C244" s="406">
        <f>C236</f>
        <v>0.2</v>
      </c>
      <c r="D244" s="368">
        <f>D236</f>
        <v>56597</v>
      </c>
      <c r="E244" s="399">
        <f>D244*E240</f>
        <v>19808.949999999997</v>
      </c>
      <c r="F244" s="400">
        <f>F236</f>
        <v>30</v>
      </c>
      <c r="G244" s="342">
        <f>C244*E244/F244</f>
        <v>132.05966666666666</v>
      </c>
    </row>
    <row r="245" spans="1:7">
      <c r="A245" s="320"/>
      <c r="B245" s="357"/>
      <c r="C245" s="356"/>
      <c r="D245" s="402"/>
      <c r="E245" s="402"/>
      <c r="F245" s="356"/>
      <c r="G245" s="403"/>
    </row>
    <row r="246" spans="1:7" ht="13.5" thickBot="1">
      <c r="A246" s="320"/>
      <c r="B246" s="383" t="s">
        <v>84</v>
      </c>
      <c r="C246" s="320"/>
      <c r="D246" s="320"/>
      <c r="E246" s="320"/>
      <c r="F246" s="356"/>
      <c r="G246" s="320"/>
    </row>
    <row r="247" spans="1:7">
      <c r="A247" s="320"/>
      <c r="B247" s="336" t="s">
        <v>28</v>
      </c>
      <c r="C247" s="407" t="s">
        <v>79</v>
      </c>
      <c r="D247" s="338" t="s">
        <v>26</v>
      </c>
      <c r="E247" s="320"/>
      <c r="F247" s="356"/>
      <c r="G247" s="320"/>
    </row>
    <row r="248" spans="1:7">
      <c r="A248" s="320"/>
      <c r="B248" s="334" t="s">
        <v>54</v>
      </c>
      <c r="C248" s="408">
        <f>'Area Livre completo'!C254</f>
        <v>1131.94</v>
      </c>
      <c r="D248" s="409"/>
      <c r="E248" s="320"/>
      <c r="F248" s="356"/>
      <c r="G248" s="320"/>
    </row>
    <row r="249" spans="1:7">
      <c r="A249" s="320"/>
      <c r="B249" s="387" t="s">
        <v>55</v>
      </c>
      <c r="C249" s="408">
        <f>'Area Livre completo'!C255</f>
        <v>5.23</v>
      </c>
      <c r="D249" s="409"/>
      <c r="E249" s="320"/>
      <c r="F249" s="356"/>
      <c r="G249" s="320"/>
    </row>
    <row r="250" spans="1:7">
      <c r="A250" s="320"/>
      <c r="B250" s="387" t="s">
        <v>56</v>
      </c>
      <c r="C250" s="408">
        <f>'Area Livre completo'!C256</f>
        <v>1414.9250000000002</v>
      </c>
      <c r="D250" s="409"/>
      <c r="E250" s="320"/>
      <c r="F250" s="356"/>
      <c r="G250" s="320"/>
    </row>
    <row r="251" spans="1:7" ht="13.5" thickBot="1">
      <c r="A251" s="320"/>
      <c r="B251" s="387" t="s">
        <v>85</v>
      </c>
      <c r="C251" s="410">
        <f>SUM(C248:C250)</f>
        <v>2552.0950000000003</v>
      </c>
      <c r="D251" s="409"/>
      <c r="E251" s="320"/>
      <c r="F251" s="356"/>
      <c r="G251" s="320"/>
    </row>
    <row r="252" spans="1:7" ht="13.5" thickBot="1">
      <c r="A252" s="320"/>
      <c r="B252" s="358" t="s">
        <v>86</v>
      </c>
      <c r="C252" s="411">
        <f>C251/12</f>
        <v>212.67458333333335</v>
      </c>
      <c r="D252" s="412">
        <f>F207*C252</f>
        <v>42.534916666666675</v>
      </c>
      <c r="E252" s="320"/>
      <c r="F252" s="356"/>
      <c r="G252" s="320"/>
    </row>
    <row r="253" spans="1:7">
      <c r="A253" s="320"/>
      <c r="B253" s="162"/>
      <c r="C253" s="153"/>
      <c r="D253" s="153"/>
      <c r="E253" s="153"/>
      <c r="F253" s="153"/>
      <c r="G253" s="166"/>
    </row>
    <row r="254" spans="1:7" ht="13.5" thickBot="1">
      <c r="A254" s="320"/>
      <c r="B254" s="162"/>
      <c r="C254" s="153"/>
      <c r="D254" s="153"/>
      <c r="E254" s="153"/>
      <c r="F254" s="153"/>
      <c r="G254" s="166"/>
    </row>
    <row r="255" spans="1:7" ht="13.5" thickBot="1">
      <c r="A255" s="320"/>
      <c r="B255" s="383"/>
      <c r="C255" s="320"/>
      <c r="D255" s="320"/>
      <c r="E255" s="320"/>
      <c r="F255" s="320"/>
      <c r="G255" s="396" t="s">
        <v>26</v>
      </c>
    </row>
    <row r="256" spans="1:7" ht="13.5" thickBot="1">
      <c r="A256" s="320"/>
      <c r="B256" s="392" t="s">
        <v>1027</v>
      </c>
      <c r="C256" s="393"/>
      <c r="D256" s="393"/>
      <c r="E256" s="393"/>
      <c r="F256" s="393"/>
      <c r="G256" s="413">
        <f>F210+F214+E218+E228+G236+G244+D252</f>
        <v>607.43691346666674</v>
      </c>
    </row>
    <row r="257" spans="1:7">
      <c r="A257" s="320"/>
      <c r="B257" s="357"/>
      <c r="C257" s="356"/>
      <c r="D257" s="356"/>
      <c r="E257" s="356"/>
      <c r="F257" s="356"/>
      <c r="G257" s="648"/>
    </row>
    <row r="258" spans="1:7">
      <c r="A258" s="320"/>
      <c r="B258" s="357"/>
      <c r="C258" s="356"/>
      <c r="D258" s="356"/>
      <c r="E258" s="356"/>
      <c r="F258" s="356"/>
      <c r="G258" s="648"/>
    </row>
    <row r="259" spans="1:7">
      <c r="B259" s="160" t="s">
        <v>61</v>
      </c>
    </row>
    <row r="260" spans="1:7" ht="13.5" thickBot="1"/>
    <row r="261" spans="1:7">
      <c r="B261" s="159" t="s">
        <v>57</v>
      </c>
      <c r="C261" s="158"/>
      <c r="D261" s="158"/>
      <c r="E261" s="157"/>
      <c r="F261" s="156">
        <f>E31</f>
        <v>24284.910000000003</v>
      </c>
    </row>
    <row r="262" spans="1:7">
      <c r="B262" s="154" t="s">
        <v>124</v>
      </c>
      <c r="C262" s="153"/>
      <c r="D262" s="153"/>
      <c r="E262" s="152"/>
      <c r="F262" s="155">
        <f>E82</f>
        <v>184.89</v>
      </c>
    </row>
    <row r="263" spans="1:7">
      <c r="B263" s="154" t="s">
        <v>1689</v>
      </c>
      <c r="C263" s="153"/>
      <c r="D263" s="153"/>
      <c r="E263" s="152"/>
      <c r="F263" s="155">
        <f>G113</f>
        <v>3997.4099999999989</v>
      </c>
    </row>
    <row r="264" spans="1:7">
      <c r="B264" s="154" t="s">
        <v>903</v>
      </c>
      <c r="C264" s="153"/>
      <c r="D264" s="153"/>
      <c r="E264" s="152"/>
      <c r="F264" s="155">
        <f>G181</f>
        <v>13395.323194967657</v>
      </c>
    </row>
    <row r="265" spans="1:7">
      <c r="B265" s="154" t="s">
        <v>648</v>
      </c>
      <c r="C265" s="153"/>
      <c r="D265" s="153"/>
      <c r="E265" s="152"/>
      <c r="F265" s="155">
        <f>G204</f>
        <v>243.34999999999997</v>
      </c>
    </row>
    <row r="266" spans="1:7" ht="13.5" thickBot="1">
      <c r="B266" s="154" t="s">
        <v>1811</v>
      </c>
      <c r="C266" s="153"/>
      <c r="D266" s="153"/>
      <c r="E266" s="152"/>
      <c r="F266" s="155">
        <f>G256</f>
        <v>607.43691346666674</v>
      </c>
    </row>
    <row r="267" spans="1:7">
      <c r="B267" s="159" t="s">
        <v>1827</v>
      </c>
      <c r="C267" s="158"/>
      <c r="D267" s="158"/>
      <c r="E267" s="157"/>
      <c r="F267" s="156">
        <f>SUM(F261:F266)</f>
        <v>42713.320108434331</v>
      </c>
    </row>
    <row r="268" spans="1:7" ht="13.5" thickBot="1">
      <c r="B268" s="146" t="s">
        <v>410</v>
      </c>
      <c r="C268" s="145"/>
      <c r="D268" s="446">
        <f>Banco!D211</f>
        <v>0.38690000000000002</v>
      </c>
      <c r="E268" s="144"/>
      <c r="F268" s="447">
        <f>D268*F267</f>
        <v>16525.783549953245</v>
      </c>
    </row>
    <row r="269" spans="1:7" ht="13.5" thickBot="1">
      <c r="B269" s="150" t="s">
        <v>58</v>
      </c>
      <c r="C269" s="149"/>
      <c r="D269" s="149"/>
      <c r="E269" s="148"/>
      <c r="F269" s="151">
        <f>F268+F267</f>
        <v>59239.103658387576</v>
      </c>
    </row>
    <row r="270" spans="1:7" ht="13.5" thickBot="1">
      <c r="B270" s="150" t="s">
        <v>1281</v>
      </c>
      <c r="C270" s="149"/>
      <c r="D270" s="149"/>
      <c r="E270" s="148"/>
      <c r="F270" s="147">
        <f>'Dimens areas verdes'!D622</f>
        <v>320</v>
      </c>
    </row>
    <row r="271" spans="1:7" ht="13.5" thickBot="1">
      <c r="B271" s="146" t="s">
        <v>1007</v>
      </c>
      <c r="C271" s="145"/>
      <c r="D271" s="145"/>
      <c r="E271" s="144"/>
      <c r="F271" s="590">
        <f>ROUND(F269/F270,2)</f>
        <v>185.12</v>
      </c>
    </row>
  </sheetData>
  <mergeCells count="10">
    <mergeCell ref="B232:D232"/>
    <mergeCell ref="B240:D240"/>
    <mergeCell ref="B196:D196"/>
    <mergeCell ref="B204:F204"/>
    <mergeCell ref="B143:D143"/>
    <mergeCell ref="B144:D144"/>
    <mergeCell ref="B157:D157"/>
    <mergeCell ref="B158:D158"/>
    <mergeCell ref="B181:F181"/>
    <mergeCell ref="B188:D188"/>
  </mergeCells>
  <printOptions horizontalCentered="1"/>
  <pageMargins left="0.59055118110236227" right="0.39370078740157483" top="0.59055118110236227" bottom="0.43307086614173229" header="0" footer="0"/>
  <pageSetup paperSize="9" scale="80" fitToHeight="4" orientation="portrait" r:id="rId1"/>
  <headerFooter alignWithMargins="0"/>
  <rowBreaks count="2" manualBreakCount="2">
    <brk id="83" min="1" max="6" man="1"/>
    <brk id="166" min="1" max="6" man="1"/>
  </rowBreaks>
  <ignoredErrors>
    <ignoredError sqref="E200" formula="1"/>
    <ignoredError sqref="F264" evalError="1"/>
  </ignoredError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227"/>
  <sheetViews>
    <sheetView showGridLines="0" view="pageBreakPreview" topLeftCell="A205" zoomScaleNormal="100" zoomScaleSheetLayoutView="100" workbookViewId="0">
      <selection activeCell="G19" sqref="G19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335" t="s">
        <v>60</v>
      </c>
      <c r="C3" s="320"/>
      <c r="D3" s="320"/>
      <c r="E3" s="320"/>
      <c r="F3" s="320"/>
      <c r="G3" s="320"/>
      <c r="H3" s="320"/>
    </row>
    <row r="4" spans="2:9">
      <c r="B4" s="335" t="s">
        <v>1693</v>
      </c>
      <c r="C4" s="320"/>
      <c r="D4" s="320"/>
      <c r="E4" s="320"/>
      <c r="F4" s="320"/>
      <c r="G4" s="320"/>
      <c r="H4" s="320"/>
    </row>
    <row r="5" spans="2:9">
      <c r="B5" s="335"/>
      <c r="C5" s="320"/>
      <c r="D5" s="320"/>
      <c r="E5" s="320"/>
      <c r="F5" s="320"/>
      <c r="G5" s="320"/>
      <c r="H5" s="320"/>
    </row>
    <row r="6" spans="2:9">
      <c r="B6" s="335" t="s">
        <v>19</v>
      </c>
      <c r="C6" s="320"/>
      <c r="D6" s="320"/>
      <c r="E6" s="320"/>
      <c r="F6" s="320"/>
      <c r="G6" s="320"/>
      <c r="H6" s="320"/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2:9" s="184" customFormat="1" ht="26.25" thickBot="1">
      <c r="B8" s="591" t="s">
        <v>20</v>
      </c>
      <c r="C8" s="592" t="s">
        <v>657</v>
      </c>
      <c r="D8" s="912" t="s">
        <v>726</v>
      </c>
      <c r="E8" s="592" t="s">
        <v>998</v>
      </c>
      <c r="F8" s="961" t="s">
        <v>874</v>
      </c>
      <c r="G8" s="594"/>
      <c r="H8" s="594"/>
      <c r="I8" s="276"/>
    </row>
    <row r="9" spans="2:9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2021'!C42</f>
        <v>2294.25</v>
      </c>
      <c r="F9" s="953">
        <f>'Salários 01 2021'!C56</f>
        <v>2177.0700000000002</v>
      </c>
      <c r="G9" s="598"/>
      <c r="H9" s="598"/>
      <c r="I9" s="153"/>
    </row>
    <row r="10" spans="2:9">
      <c r="B10" s="599" t="s">
        <v>95</v>
      </c>
      <c r="C10" s="600"/>
      <c r="D10" s="600"/>
      <c r="E10" s="926"/>
      <c r="F10" s="954"/>
      <c r="G10" s="598"/>
      <c r="H10" s="598"/>
      <c r="I10" s="153"/>
    </row>
    <row r="11" spans="2:9">
      <c r="B11" s="599" t="s">
        <v>96</v>
      </c>
      <c r="C11" s="600"/>
      <c r="D11" s="600"/>
      <c r="E11" s="926"/>
      <c r="F11" s="954"/>
      <c r="G11" s="598"/>
      <c r="H11" s="598"/>
      <c r="I11" s="153"/>
    </row>
    <row r="12" spans="2:9">
      <c r="B12" s="602" t="s">
        <v>23</v>
      </c>
      <c r="C12" s="603"/>
      <c r="D12" s="603">
        <f>'Salários 01 2021'!D54</f>
        <v>254.42399999999998</v>
      </c>
      <c r="E12" s="603"/>
      <c r="F12" s="916"/>
      <c r="G12" s="323"/>
      <c r="H12" s="323"/>
      <c r="I12" s="153"/>
    </row>
    <row r="13" spans="2:9">
      <c r="B13" s="602" t="s">
        <v>87</v>
      </c>
      <c r="C13" s="603"/>
      <c r="D13" s="603"/>
      <c r="E13" s="603"/>
      <c r="F13" s="916"/>
      <c r="G13" s="323"/>
      <c r="H13" s="323"/>
      <c r="I13" s="153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2021'!H5</f>
        <v>418.26</v>
      </c>
      <c r="F14" s="916">
        <f>'Salários 01 2021'!H7</f>
        <v>287.32</v>
      </c>
      <c r="G14" s="323"/>
      <c r="H14" s="323"/>
      <c r="I14" s="153"/>
    </row>
    <row r="15" spans="2:9">
      <c r="B15" s="602" t="s">
        <v>24</v>
      </c>
      <c r="C15" s="955">
        <f>SUM(C9:C14)*$E$7</f>
        <v>1183.1895240000001</v>
      </c>
      <c r="D15" s="603">
        <f>SUM(D9:D14)*$E$7</f>
        <v>1371.53452272</v>
      </c>
      <c r="E15" s="603">
        <f>SUM(E9:E14)*$E$7</f>
        <v>2008.0169028000003</v>
      </c>
      <c r="F15" s="916">
        <f>SUM(F9:F14)*$E$7</f>
        <v>1824.3386292000005</v>
      </c>
      <c r="G15" s="323"/>
      <c r="H15" s="323"/>
      <c r="I15" s="153"/>
    </row>
    <row r="16" spans="2:9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916"/>
      <c r="G16" s="323"/>
      <c r="H16" s="323"/>
      <c r="I16" s="153"/>
    </row>
    <row r="17" spans="2:9">
      <c r="B17" s="605" t="s">
        <v>1004</v>
      </c>
      <c r="C17" s="606">
        <f>'Salários 01 2021'!$K$15</f>
        <v>65</v>
      </c>
      <c r="D17" s="606">
        <f>'Salários 01 2021'!$K$15</f>
        <v>65</v>
      </c>
      <c r="E17" s="606">
        <f>'Salários 01 2021'!$K$15</f>
        <v>65</v>
      </c>
      <c r="F17" s="607">
        <f>'Salários 01 2021'!$K$15</f>
        <v>65</v>
      </c>
      <c r="G17" s="323"/>
      <c r="H17" s="323"/>
      <c r="I17" s="153"/>
    </row>
    <row r="18" spans="2:9">
      <c r="B18" s="605" t="s">
        <v>389</v>
      </c>
      <c r="C18" s="606"/>
      <c r="D18" s="606"/>
      <c r="E18" s="603"/>
      <c r="F18" s="607">
        <f>'Salários 01 2021'!$J$15</f>
        <v>641.75</v>
      </c>
      <c r="G18" s="323"/>
      <c r="H18" s="323"/>
      <c r="I18" s="153"/>
    </row>
    <row r="19" spans="2:9">
      <c r="B19" s="605" t="s">
        <v>97</v>
      </c>
      <c r="C19" s="606">
        <f>Banco!$D$197</f>
        <v>72</v>
      </c>
      <c r="D19" s="606">
        <f>Banco!$D$197</f>
        <v>72</v>
      </c>
      <c r="E19" s="603">
        <f>Banco!$D$197</f>
        <v>72</v>
      </c>
      <c r="F19" s="917">
        <f>Banco!$D$197</f>
        <v>72</v>
      </c>
      <c r="G19" s="323"/>
      <c r="H19" s="323"/>
      <c r="I19" s="153"/>
    </row>
    <row r="20" spans="2:9">
      <c r="B20" s="454" t="s">
        <v>1775</v>
      </c>
      <c r="C20" s="455">
        <f>Banco!$D$198</f>
        <v>8.5</v>
      </c>
      <c r="D20" s="455">
        <f>Banco!$D$198</f>
        <v>8.5</v>
      </c>
      <c r="E20" s="603">
        <f>D20</f>
        <v>8.5</v>
      </c>
      <c r="F20" s="604">
        <f>E20</f>
        <v>8.5</v>
      </c>
      <c r="G20" s="323"/>
      <c r="H20" s="323"/>
      <c r="I20" s="153"/>
    </row>
    <row r="21" spans="2:9" ht="13.5" thickBot="1">
      <c r="B21" s="608" t="s">
        <v>25</v>
      </c>
      <c r="C21" s="609">
        <f>'Salários 01 2021'!L46</f>
        <v>109.76663835616441</v>
      </c>
      <c r="D21" s="609">
        <f>'Salários 01 2021'!L46</f>
        <v>109.76663835616441</v>
      </c>
      <c r="E21" s="609">
        <f>'Salários 01 2021'!L42</f>
        <v>63.961438356164393</v>
      </c>
      <c r="F21" s="956">
        <f>'Salários 01 2021'!L56</f>
        <v>70.992238356164393</v>
      </c>
      <c r="G21" s="323"/>
      <c r="H21" s="323"/>
      <c r="I21" s="153"/>
    </row>
    <row r="22" spans="2:9" ht="13.5" thickBot="1">
      <c r="B22" s="611" t="s">
        <v>26</v>
      </c>
      <c r="C22" s="612">
        <f>SUM(C9:C21)</f>
        <v>3635.7561623561646</v>
      </c>
      <c r="D22" s="612">
        <f>SUM(D9:D21)</f>
        <v>4078.5251610761643</v>
      </c>
      <c r="E22" s="613">
        <f>SUM(E9:E21)</f>
        <v>5528.988341156165</v>
      </c>
      <c r="F22" s="613">
        <f>SUM(F9:F21)</f>
        <v>5146.9708675561651</v>
      </c>
      <c r="G22" s="614"/>
      <c r="H22" s="614"/>
      <c r="I22" s="153"/>
    </row>
    <row r="23" spans="2:9">
      <c r="B23" s="320"/>
      <c r="C23" s="320"/>
      <c r="D23" s="320"/>
      <c r="E23" s="320"/>
      <c r="F23" s="356"/>
      <c r="G23" s="356"/>
      <c r="H23" s="356"/>
      <c r="I23" s="153"/>
    </row>
    <row r="24" spans="2:9" ht="13.5" thickBot="1">
      <c r="B24" s="335" t="s">
        <v>27</v>
      </c>
      <c r="C24" s="320"/>
      <c r="D24" s="320"/>
      <c r="E24" s="320"/>
      <c r="F24" s="320"/>
      <c r="G24" s="320"/>
      <c r="H24" s="320"/>
    </row>
    <row r="25" spans="2:9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2:9">
      <c r="B26" s="595" t="str">
        <f>C8</f>
        <v xml:space="preserve">Jardineiro </v>
      </c>
      <c r="C26" s="998">
        <f>'Dimens areas verdes'!D700</f>
        <v>20</v>
      </c>
      <c r="D26" s="628">
        <f>C22</f>
        <v>3635.7561623561646</v>
      </c>
      <c r="E26" s="999">
        <f>ROUND(D26*C26,2)</f>
        <v>72715.12</v>
      </c>
      <c r="F26" s="320"/>
      <c r="G26" s="320"/>
      <c r="H26" s="320"/>
    </row>
    <row r="27" spans="2:9">
      <c r="B27" s="599" t="str">
        <f>D8</f>
        <v>Jardineiro Op. Roçadeira</v>
      </c>
      <c r="C27" s="194">
        <f>'Dimens areas verdes'!D701</f>
        <v>8</v>
      </c>
      <c r="D27" s="426">
        <f>D22</f>
        <v>4078.5251610761643</v>
      </c>
      <c r="E27" s="620">
        <f>ROUND(D27*C27,2)</f>
        <v>32628.2</v>
      </c>
      <c r="F27" s="320"/>
      <c r="G27" s="320"/>
      <c r="H27" s="320"/>
    </row>
    <row r="28" spans="2:9">
      <c r="B28" s="599" t="str">
        <f>E8</f>
        <v>Supervisor de Turma</v>
      </c>
      <c r="C28" s="934">
        <f>'Dimens areas verdes'!D702</f>
        <v>2</v>
      </c>
      <c r="D28" s="426">
        <f>E22</f>
        <v>5528.988341156165</v>
      </c>
      <c r="E28" s="620">
        <f>ROUND(D28*C28,2)</f>
        <v>11057.98</v>
      </c>
      <c r="F28" s="320"/>
      <c r="G28" s="320"/>
      <c r="H28" s="320"/>
    </row>
    <row r="29" spans="2:9">
      <c r="B29" s="599" t="str">
        <f>F8</f>
        <v xml:space="preserve">Motorista </v>
      </c>
      <c r="C29" s="935">
        <f>'Dimens areas verdes'!D703</f>
        <v>2</v>
      </c>
      <c r="D29" s="299">
        <f>F22</f>
        <v>5146.9708675561651</v>
      </c>
      <c r="E29" s="620">
        <f>ROUND(D29*C29,2)</f>
        <v>10293.94</v>
      </c>
      <c r="F29" s="320"/>
      <c r="G29" s="320"/>
      <c r="H29" s="320"/>
    </row>
    <row r="30" spans="2:9" ht="13.5" thickBot="1">
      <c r="B30" s="608"/>
      <c r="C30" s="646"/>
      <c r="D30" s="622"/>
      <c r="E30" s="623"/>
      <c r="F30" s="320"/>
      <c r="G30" s="320"/>
      <c r="H30" s="320"/>
    </row>
    <row r="31" spans="2:9" ht="13.5" thickBot="1">
      <c r="B31" s="624"/>
      <c r="C31" s="624"/>
      <c r="D31" s="624"/>
      <c r="E31" s="876">
        <f>SUM(E26:E30)</f>
        <v>126695.23999999999</v>
      </c>
      <c r="F31" s="320"/>
      <c r="G31" s="320"/>
      <c r="H31" s="320"/>
    </row>
    <row r="32" spans="2:9">
      <c r="B32" s="320"/>
      <c r="C32" s="320"/>
      <c r="D32" s="320"/>
      <c r="E32" s="320"/>
      <c r="F32" s="320"/>
      <c r="G32" s="320"/>
      <c r="H32" s="320"/>
    </row>
    <row r="33" spans="2:8">
      <c r="B33" s="335" t="s">
        <v>98</v>
      </c>
      <c r="C33" s="320"/>
      <c r="D33" s="320"/>
      <c r="E33" s="320"/>
      <c r="F33" s="320"/>
      <c r="G33" s="320"/>
      <c r="H33" s="320"/>
    </row>
    <row r="34" spans="2:8" ht="13.5" thickBot="1">
      <c r="B34" s="335" t="s">
        <v>99</v>
      </c>
      <c r="C34" s="320"/>
      <c r="D34" s="320"/>
      <c r="E34" s="320"/>
      <c r="F34" s="320"/>
      <c r="G34" s="320"/>
      <c r="H34" s="320"/>
    </row>
    <row r="35" spans="2:8" ht="13.5" thickBot="1">
      <c r="B35" s="615" t="s">
        <v>28</v>
      </c>
      <c r="C35" s="616" t="s">
        <v>20</v>
      </c>
      <c r="D35" s="616" t="s">
        <v>31</v>
      </c>
      <c r="E35" s="616" t="s">
        <v>32</v>
      </c>
      <c r="F35" s="617" t="s">
        <v>26</v>
      </c>
      <c r="G35" s="320"/>
      <c r="H35" s="320"/>
    </row>
    <row r="36" spans="2:8">
      <c r="B36" s="625"/>
      <c r="C36" s="626" t="str">
        <f>'Dimens areas verdes'!D7</f>
        <v>Calça de brim</v>
      </c>
      <c r="D36" s="627">
        <f>'Dimens areas verdes'!E7</f>
        <v>4</v>
      </c>
      <c r="E36" s="628">
        <f>Banco!D125</f>
        <v>29.8</v>
      </c>
      <c r="F36" s="629">
        <f t="shared" ref="F36:F42" si="0">ROUND(E36*D36/12,2)</f>
        <v>9.93</v>
      </c>
      <c r="G36" s="320"/>
      <c r="H36" s="320"/>
    </row>
    <row r="37" spans="2:8">
      <c r="B37" s="630"/>
      <c r="C37" s="631" t="str">
        <f>'Dimens areas verdes'!D8</f>
        <v>Camisa de brim</v>
      </c>
      <c r="D37" s="632">
        <f>'Dimens areas verdes'!E8</f>
        <v>4</v>
      </c>
      <c r="E37" s="426">
        <f>Banco!D127</f>
        <v>32.5</v>
      </c>
      <c r="F37" s="604">
        <f t="shared" si="0"/>
        <v>10.83</v>
      </c>
      <c r="G37" s="320"/>
      <c r="H37" s="320"/>
    </row>
    <row r="38" spans="2:8">
      <c r="B38" s="633" t="str">
        <f>B26</f>
        <v xml:space="preserve">Jardineiro </v>
      </c>
      <c r="C38" s="631" t="str">
        <f>'Dimens areas verdes'!D9</f>
        <v>Calçado de proteção</v>
      </c>
      <c r="D38" s="632">
        <f>'Dimens areas verdes'!E9</f>
        <v>3</v>
      </c>
      <c r="E38" s="426">
        <f>Banco!D126</f>
        <v>33.166666666666664</v>
      </c>
      <c r="F38" s="604">
        <f t="shared" si="0"/>
        <v>8.2899999999999991</v>
      </c>
      <c r="G38" s="320"/>
      <c r="H38" s="320"/>
    </row>
    <row r="39" spans="2:8">
      <c r="B39" s="630"/>
      <c r="C39" s="631" t="str">
        <f>'Dimens areas verdes'!D10</f>
        <v>Capa impermeável</v>
      </c>
      <c r="D39" s="632">
        <f>'Dimens areas verdes'!E10</f>
        <v>6</v>
      </c>
      <c r="E39" s="426">
        <f>Banco!D128</f>
        <v>10.8</v>
      </c>
      <c r="F39" s="604">
        <f t="shared" si="0"/>
        <v>5.4</v>
      </c>
      <c r="G39" s="320"/>
      <c r="H39" s="320"/>
    </row>
    <row r="40" spans="2:8">
      <c r="B40" s="630"/>
      <c r="C40" s="631" t="str">
        <f>'Dimens areas verdes'!D11</f>
        <v>Boné</v>
      </c>
      <c r="D40" s="632">
        <f>'Dimens areas verdes'!E11</f>
        <v>2</v>
      </c>
      <c r="E40" s="426">
        <f>Banco!D120</f>
        <v>6</v>
      </c>
      <c r="F40" s="604">
        <f t="shared" si="0"/>
        <v>1</v>
      </c>
      <c r="G40" s="320"/>
      <c r="H40" s="320"/>
    </row>
    <row r="41" spans="2:8">
      <c r="B41" s="630"/>
      <c r="C41" s="631" t="str">
        <f>'Dimens areas verdes'!D12</f>
        <v>Luva de vaqueta</v>
      </c>
      <c r="D41" s="632">
        <f>'Dimens areas verdes'!E12</f>
        <v>12</v>
      </c>
      <c r="E41" s="299">
        <f>Banco!D133</f>
        <v>17.55</v>
      </c>
      <c r="F41" s="604">
        <f t="shared" si="0"/>
        <v>17.55</v>
      </c>
      <c r="G41" s="320"/>
      <c r="H41" s="320"/>
    </row>
    <row r="42" spans="2:8" ht="13.5" thickBot="1">
      <c r="B42" s="634"/>
      <c r="C42" s="635" t="str">
        <f>'Dimens areas verdes'!D13</f>
        <v>Colete refletivo</v>
      </c>
      <c r="D42" s="636">
        <f>'Dimens areas verdes'!E13</f>
        <v>2</v>
      </c>
      <c r="E42" s="622">
        <f>Banco!D131</f>
        <v>13.4</v>
      </c>
      <c r="F42" s="604">
        <f t="shared" si="0"/>
        <v>2.23</v>
      </c>
      <c r="G42" s="320"/>
      <c r="H42" s="320"/>
    </row>
    <row r="43" spans="2:8" ht="13.5" thickBot="1">
      <c r="B43" s="637"/>
      <c r="C43" s="325"/>
      <c r="D43" s="638"/>
      <c r="E43" s="639"/>
      <c r="F43" s="640">
        <f>SUM(F36:F42)</f>
        <v>55.23</v>
      </c>
      <c r="G43" s="320"/>
      <c r="H43" s="320"/>
    </row>
    <row r="44" spans="2:8" ht="13.5" thickBot="1">
      <c r="B44" s="637"/>
      <c r="C44" s="325"/>
      <c r="D44" s="638"/>
      <c r="E44" s="639"/>
      <c r="F44" s="641"/>
      <c r="G44" s="320"/>
      <c r="H44" s="320"/>
    </row>
    <row r="45" spans="2:8">
      <c r="B45" s="625"/>
      <c r="C45" s="887" t="str">
        <f>'Dimens areas verdes'!D15</f>
        <v>Calça de brim</v>
      </c>
      <c r="D45" s="888">
        <f>'Dimens areas verdes'!E15</f>
        <v>4</v>
      </c>
      <c r="E45" s="628">
        <f t="shared" ref="E45:E51" si="1">E36</f>
        <v>29.8</v>
      </c>
      <c r="F45" s="629">
        <f>ROUND(E45*D45/12,2)</f>
        <v>9.93</v>
      </c>
      <c r="G45" s="320"/>
      <c r="H45" s="320"/>
    </row>
    <row r="46" spans="2:8">
      <c r="B46" s="630"/>
      <c r="C46" s="643" t="str">
        <f>'Dimens areas verdes'!D16</f>
        <v>Camisa de brim</v>
      </c>
      <c r="D46" s="644">
        <f>'Dimens areas verdes'!E16</f>
        <v>4</v>
      </c>
      <c r="E46" s="426">
        <f t="shared" si="1"/>
        <v>32.5</v>
      </c>
      <c r="F46" s="604">
        <f>ROUND(E46*D46/12,2)</f>
        <v>10.83</v>
      </c>
      <c r="G46" s="320"/>
      <c r="H46" s="320"/>
    </row>
    <row r="47" spans="2:8">
      <c r="B47" s="633"/>
      <c r="C47" s="643" t="str">
        <f>'Dimens areas verdes'!D17</f>
        <v>Calçado de proteção</v>
      </c>
      <c r="D47" s="644">
        <f>'Dimens areas verdes'!E17</f>
        <v>3</v>
      </c>
      <c r="E47" s="426">
        <f t="shared" si="1"/>
        <v>33.166666666666664</v>
      </c>
      <c r="F47" s="604">
        <f>ROUND(E47*D47/12,2)</f>
        <v>8.2899999999999991</v>
      </c>
      <c r="G47" s="320"/>
      <c r="H47" s="320"/>
    </row>
    <row r="48" spans="2:8">
      <c r="B48" s="630"/>
      <c r="C48" s="643" t="str">
        <f>'Dimens areas verdes'!D18</f>
        <v>Capa impermeável</v>
      </c>
      <c r="D48" s="644">
        <f>'Dimens areas verdes'!E18</f>
        <v>6</v>
      </c>
      <c r="E48" s="426">
        <f t="shared" si="1"/>
        <v>10.8</v>
      </c>
      <c r="F48" s="604">
        <f>ROUND(E48*D48/12,2)</f>
        <v>5.4</v>
      </c>
      <c r="G48" s="320"/>
      <c r="H48" s="320"/>
    </row>
    <row r="49" spans="2:8">
      <c r="B49" s="630"/>
      <c r="C49" s="643" t="str">
        <f>'Dimens areas verdes'!D19</f>
        <v>Boné</v>
      </c>
      <c r="D49" s="644">
        <f>'Dimens areas verdes'!E19</f>
        <v>2</v>
      </c>
      <c r="E49" s="426">
        <f t="shared" si="1"/>
        <v>6</v>
      </c>
      <c r="F49" s="604">
        <f t="shared" ref="F49:F55" si="2">ROUND(E49*D49/12,2)</f>
        <v>1</v>
      </c>
      <c r="G49" s="320"/>
      <c r="H49" s="320"/>
    </row>
    <row r="50" spans="2:8">
      <c r="B50" s="630" t="str">
        <f>B27</f>
        <v>Jardineiro Op. Roçadeira</v>
      </c>
      <c r="C50" s="643" t="str">
        <f>'Dimens areas verdes'!D20</f>
        <v>Luva de vaqueta</v>
      </c>
      <c r="D50" s="644">
        <f>'Dimens areas verdes'!E20</f>
        <v>12</v>
      </c>
      <c r="E50" s="426">
        <f t="shared" si="1"/>
        <v>17.55</v>
      </c>
      <c r="F50" s="604">
        <f t="shared" si="2"/>
        <v>17.55</v>
      </c>
      <c r="G50" s="320"/>
      <c r="H50" s="320"/>
    </row>
    <row r="51" spans="2:8">
      <c r="B51" s="630"/>
      <c r="C51" s="643" t="str">
        <f>'Dimens areas verdes'!D21</f>
        <v>Colete refletivo</v>
      </c>
      <c r="D51" s="644">
        <f>'Dimens areas verdes'!E21</f>
        <v>2</v>
      </c>
      <c r="E51" s="426">
        <f t="shared" si="1"/>
        <v>13.4</v>
      </c>
      <c r="F51" s="604">
        <f t="shared" si="2"/>
        <v>2.23</v>
      </c>
      <c r="G51" s="320"/>
      <c r="H51" s="320"/>
    </row>
    <row r="52" spans="2:8">
      <c r="B52" s="630"/>
      <c r="C52" s="643" t="str">
        <f>'Dimens areas verdes'!D22</f>
        <v>Abafador de ruido</v>
      </c>
      <c r="D52" s="644">
        <f>'Dimens areas verdes'!E22</f>
        <v>3</v>
      </c>
      <c r="E52" s="426">
        <f>Banco!D118</f>
        <v>15</v>
      </c>
      <c r="F52" s="604">
        <f t="shared" si="2"/>
        <v>3.75</v>
      </c>
      <c r="G52" s="320"/>
      <c r="H52" s="320"/>
    </row>
    <row r="53" spans="2:8">
      <c r="B53" s="630"/>
      <c r="C53" s="643" t="str">
        <f>'Dimens areas verdes'!D23</f>
        <v>Capacete c aba frontal</v>
      </c>
      <c r="D53" s="644">
        <f>'Dimens areas verdes'!E23</f>
        <v>3</v>
      </c>
      <c r="E53" s="426">
        <f>Banco!D129</f>
        <v>13.42</v>
      </c>
      <c r="F53" s="604">
        <f t="shared" si="2"/>
        <v>3.36</v>
      </c>
      <c r="G53" s="320"/>
      <c r="H53" s="320"/>
    </row>
    <row r="54" spans="2:8">
      <c r="B54" s="630"/>
      <c r="C54" s="643" t="str">
        <f>'Dimens areas verdes'!D24</f>
        <v>Avental proteção</v>
      </c>
      <c r="D54" s="644">
        <f>'Dimens areas verdes'!E24</f>
        <v>3</v>
      </c>
      <c r="E54" s="426">
        <f>Banco!D119</f>
        <v>35.869999999999997</v>
      </c>
      <c r="F54" s="604">
        <f t="shared" si="2"/>
        <v>8.9700000000000006</v>
      </c>
      <c r="G54" s="320"/>
      <c r="H54" s="320"/>
    </row>
    <row r="55" spans="2:8" ht="13.5" thickBot="1">
      <c r="B55" s="634"/>
      <c r="C55" s="635" t="str">
        <f>'Dimens areas verdes'!D25</f>
        <v>Perneira</v>
      </c>
      <c r="D55" s="889">
        <f>'Dimens areas verdes'!E25</f>
        <v>3</v>
      </c>
      <c r="E55" s="622">
        <f>Banco!D138</f>
        <v>26.56</v>
      </c>
      <c r="F55" s="610">
        <f t="shared" si="2"/>
        <v>6.64</v>
      </c>
      <c r="G55" s="320"/>
      <c r="H55" s="320"/>
    </row>
    <row r="56" spans="2:8" ht="13.5" thickBot="1">
      <c r="B56" s="357"/>
      <c r="C56" s="325"/>
      <c r="D56" s="647"/>
      <c r="E56" s="648"/>
      <c r="F56" s="649">
        <f>SUM(F45:F55)</f>
        <v>77.95</v>
      </c>
      <c r="G56" s="320"/>
      <c r="H56" s="320"/>
    </row>
    <row r="57" spans="2:8" ht="13.5" thickBot="1">
      <c r="B57" s="637"/>
      <c r="C57" s="637"/>
      <c r="D57" s="638"/>
      <c r="E57" s="639"/>
      <c r="F57" s="650"/>
      <c r="G57" s="320"/>
      <c r="H57" s="320"/>
    </row>
    <row r="58" spans="2:8">
      <c r="B58" s="651"/>
      <c r="C58" s="626" t="str">
        <f>'Dimens areas verdes'!D27</f>
        <v>Calça de brim</v>
      </c>
      <c r="D58" s="642">
        <f>'Dimens areas verdes'!E27</f>
        <v>3</v>
      </c>
      <c r="E58" s="628">
        <f>E36</f>
        <v>29.8</v>
      </c>
      <c r="F58" s="629">
        <f>ROUND(E58*D58/12,2)</f>
        <v>7.45</v>
      </c>
      <c r="G58" s="320"/>
      <c r="H58" s="320"/>
    </row>
    <row r="59" spans="2:8">
      <c r="B59" s="652"/>
      <c r="C59" s="643" t="str">
        <f>'Dimens areas verdes'!D28</f>
        <v>Camisa de brim</v>
      </c>
      <c r="D59" s="644">
        <f>'Dimens areas verdes'!E28</f>
        <v>3</v>
      </c>
      <c r="E59" s="426">
        <f>E37</f>
        <v>32.5</v>
      </c>
      <c r="F59" s="604">
        <f>ROUND(E59*D59/12,2)</f>
        <v>8.1300000000000008</v>
      </c>
      <c r="G59" s="320"/>
      <c r="H59" s="320"/>
    </row>
    <row r="60" spans="2:8">
      <c r="B60" s="653" t="str">
        <f>B28</f>
        <v>Supervisor de Turma</v>
      </c>
      <c r="C60" s="643" t="str">
        <f>'Dimens areas verdes'!D29</f>
        <v>Calçado de proteção</v>
      </c>
      <c r="D60" s="644">
        <f>'Dimens areas verdes'!E29</f>
        <v>2</v>
      </c>
      <c r="E60" s="426">
        <f>E38</f>
        <v>33.166666666666664</v>
      </c>
      <c r="F60" s="604">
        <f>ROUND(E60*D60/12,2)</f>
        <v>5.53</v>
      </c>
      <c r="G60" s="320"/>
      <c r="H60" s="320"/>
    </row>
    <row r="61" spans="2:8">
      <c r="B61" s="652"/>
      <c r="C61" s="643" t="str">
        <f>'Dimens areas verdes'!D30</f>
        <v>Capa impermeável</v>
      </c>
      <c r="D61" s="644">
        <f>'Dimens areas verdes'!E30</f>
        <v>3</v>
      </c>
      <c r="E61" s="426">
        <f>E39</f>
        <v>10.8</v>
      </c>
      <c r="F61" s="604">
        <f>ROUND(E61*D61/12,2)</f>
        <v>2.7</v>
      </c>
      <c r="G61" s="320"/>
      <c r="H61" s="320"/>
    </row>
    <row r="62" spans="2:8" ht="13.5" thickBot="1">
      <c r="B62" s="654"/>
      <c r="C62" s="645" t="str">
        <f>'Dimens areas verdes'!D31</f>
        <v>Boné</v>
      </c>
      <c r="D62" s="646">
        <f>'Dimens areas verdes'!E31</f>
        <v>2</v>
      </c>
      <c r="E62" s="622">
        <f>E40</f>
        <v>6</v>
      </c>
      <c r="F62" s="610">
        <f>ROUND(E62*D62/12,2)</f>
        <v>1</v>
      </c>
      <c r="G62" s="320"/>
      <c r="H62" s="320"/>
    </row>
    <row r="63" spans="2:8" ht="13.5" thickBot="1">
      <c r="B63" s="637"/>
      <c r="C63" s="637"/>
      <c r="D63" s="638"/>
      <c r="E63" s="639"/>
      <c r="F63" s="655">
        <f>SUM(F58:F62)</f>
        <v>24.810000000000002</v>
      </c>
      <c r="G63" s="320"/>
      <c r="H63" s="320"/>
    </row>
    <row r="64" spans="2:8" ht="13.5" thickBot="1">
      <c r="B64" s="637"/>
      <c r="C64" s="637"/>
      <c r="D64" s="638"/>
      <c r="E64" s="639"/>
      <c r="F64" s="962"/>
      <c r="G64" s="320"/>
      <c r="H64" s="320"/>
    </row>
    <row r="65" spans="2:8">
      <c r="B65" s="651"/>
      <c r="C65" s="626" t="str">
        <f t="shared" ref="C65:E69" si="3">C58</f>
        <v>Calça de brim</v>
      </c>
      <c r="D65" s="642">
        <f t="shared" si="3"/>
        <v>3</v>
      </c>
      <c r="E65" s="628">
        <f t="shared" si="3"/>
        <v>29.8</v>
      </c>
      <c r="F65" s="629">
        <f>ROUND(E65*D65/12,2)</f>
        <v>7.45</v>
      </c>
      <c r="G65" s="320"/>
      <c r="H65" s="320"/>
    </row>
    <row r="66" spans="2:8">
      <c r="B66" s="652"/>
      <c r="C66" s="643" t="str">
        <f t="shared" si="3"/>
        <v>Camisa de brim</v>
      </c>
      <c r="D66" s="644">
        <f t="shared" si="3"/>
        <v>3</v>
      </c>
      <c r="E66" s="426">
        <f t="shared" si="3"/>
        <v>32.5</v>
      </c>
      <c r="F66" s="604">
        <f>ROUND(E66*D66/12,2)</f>
        <v>8.1300000000000008</v>
      </c>
      <c r="G66" s="320"/>
      <c r="H66" s="320"/>
    </row>
    <row r="67" spans="2:8">
      <c r="B67" s="653" t="str">
        <f>B29</f>
        <v xml:space="preserve">Motorista </v>
      </c>
      <c r="C67" s="643" t="str">
        <f t="shared" si="3"/>
        <v>Calçado de proteção</v>
      </c>
      <c r="D67" s="644">
        <f t="shared" si="3"/>
        <v>2</v>
      </c>
      <c r="E67" s="426">
        <f t="shared" si="3"/>
        <v>33.166666666666664</v>
      </c>
      <c r="F67" s="604">
        <f>ROUND(E67*D67/12,2)</f>
        <v>5.53</v>
      </c>
      <c r="G67" s="320"/>
      <c r="H67" s="320"/>
    </row>
    <row r="68" spans="2:8">
      <c r="B68" s="652"/>
      <c r="C68" s="643" t="str">
        <f t="shared" si="3"/>
        <v>Capa impermeável</v>
      </c>
      <c r="D68" s="644">
        <f t="shared" si="3"/>
        <v>3</v>
      </c>
      <c r="E68" s="426">
        <f t="shared" si="3"/>
        <v>10.8</v>
      </c>
      <c r="F68" s="604">
        <f>ROUND(E68*D68/12,2)</f>
        <v>2.7</v>
      </c>
      <c r="G68" s="320"/>
      <c r="H68" s="320"/>
    </row>
    <row r="69" spans="2:8" ht="13.5" thickBot="1">
      <c r="B69" s="654"/>
      <c r="C69" s="645" t="str">
        <f t="shared" si="3"/>
        <v>Boné</v>
      </c>
      <c r="D69" s="646">
        <f t="shared" si="3"/>
        <v>2</v>
      </c>
      <c r="E69" s="622">
        <f t="shared" si="3"/>
        <v>6</v>
      </c>
      <c r="F69" s="610">
        <f>ROUND(E69*D69/12,2)</f>
        <v>1</v>
      </c>
      <c r="G69" s="320"/>
      <c r="H69" s="320"/>
    </row>
    <row r="70" spans="2:8" ht="13.5" thickBot="1">
      <c r="B70" s="637"/>
      <c r="C70" s="637"/>
      <c r="D70" s="638"/>
      <c r="E70" s="639"/>
      <c r="F70" s="655">
        <f>SUM(F65:F69)</f>
        <v>24.810000000000002</v>
      </c>
      <c r="G70" s="320"/>
      <c r="H70" s="320"/>
    </row>
    <row r="71" spans="2:8">
      <c r="B71" s="320"/>
      <c r="C71" s="320"/>
      <c r="D71" s="320"/>
      <c r="E71" s="320"/>
      <c r="F71" s="320"/>
      <c r="G71" s="320"/>
      <c r="H71" s="320"/>
    </row>
    <row r="72" spans="2:8" ht="13.5" thickBot="1">
      <c r="B72" s="335" t="s">
        <v>115</v>
      </c>
      <c r="C72" s="320"/>
      <c r="D72" s="320"/>
      <c r="E72" s="320"/>
      <c r="F72" s="320"/>
      <c r="G72" s="320"/>
      <c r="H72" s="320"/>
    </row>
    <row r="73" spans="2:8" ht="13.5" thickBot="1">
      <c r="B73" s="615" t="s">
        <v>28</v>
      </c>
      <c r="C73" s="616" t="s">
        <v>33</v>
      </c>
      <c r="D73" s="616" t="s">
        <v>34</v>
      </c>
      <c r="E73" s="617" t="s">
        <v>26</v>
      </c>
      <c r="F73" s="320"/>
      <c r="G73" s="320"/>
      <c r="H73" s="320"/>
    </row>
    <row r="74" spans="2:8">
      <c r="B74" s="599" t="str">
        <f t="shared" ref="B74:C77" si="4">B26</f>
        <v xml:space="preserve">Jardineiro </v>
      </c>
      <c r="C74" s="214">
        <f t="shared" si="4"/>
        <v>20</v>
      </c>
      <c r="D74" s="297">
        <f>F43</f>
        <v>55.23</v>
      </c>
      <c r="E74" s="656">
        <f>ROUND(D74*C74,2)</f>
        <v>1104.5999999999999</v>
      </c>
      <c r="F74" s="320"/>
      <c r="G74" s="320"/>
      <c r="H74" s="320"/>
    </row>
    <row r="75" spans="2:8">
      <c r="B75" s="602" t="str">
        <f t="shared" si="4"/>
        <v>Jardineiro Op. Roçadeira</v>
      </c>
      <c r="C75" s="194">
        <f t="shared" si="4"/>
        <v>8</v>
      </c>
      <c r="D75" s="426">
        <f>F56</f>
        <v>77.95</v>
      </c>
      <c r="E75" s="604">
        <f>ROUND(D75*C75,2)</f>
        <v>623.6</v>
      </c>
      <c r="F75" s="320"/>
      <c r="G75" s="320"/>
      <c r="H75" s="320"/>
    </row>
    <row r="76" spans="2:8">
      <c r="B76" s="602" t="str">
        <f t="shared" si="4"/>
        <v>Supervisor de Turma</v>
      </c>
      <c r="C76" s="194">
        <f t="shared" si="4"/>
        <v>2</v>
      </c>
      <c r="D76" s="426">
        <f>F63</f>
        <v>24.810000000000002</v>
      </c>
      <c r="E76" s="604">
        <f>ROUND(D76*C76,2)</f>
        <v>49.62</v>
      </c>
      <c r="F76" s="320"/>
      <c r="G76" s="320"/>
      <c r="H76" s="320"/>
    </row>
    <row r="77" spans="2:8">
      <c r="B77" s="605" t="str">
        <f>B29</f>
        <v xml:space="preserve">Motorista </v>
      </c>
      <c r="C77" s="194">
        <f t="shared" si="4"/>
        <v>2</v>
      </c>
      <c r="D77" s="299">
        <f>F70</f>
        <v>24.810000000000002</v>
      </c>
      <c r="E77" s="604">
        <f>ROUND(D77*C77,2)</f>
        <v>49.62</v>
      </c>
      <c r="F77" s="320"/>
      <c r="G77" s="320"/>
      <c r="H77" s="320"/>
    </row>
    <row r="78" spans="2:8" ht="15.75" customHeight="1" thickBot="1">
      <c r="B78" s="608"/>
      <c r="C78" s="658"/>
      <c r="D78" s="659"/>
      <c r="E78" s="607"/>
      <c r="F78" s="320"/>
      <c r="G78" s="320"/>
      <c r="H78" s="320"/>
    </row>
    <row r="79" spans="2:8" ht="15.75" customHeight="1" thickBot="1">
      <c r="B79" s="357"/>
      <c r="C79" s="624"/>
      <c r="D79" s="660"/>
      <c r="E79" s="661">
        <f>SUM(E74:E78)</f>
        <v>1827.4399999999996</v>
      </c>
      <c r="F79" s="320"/>
      <c r="G79" s="320"/>
      <c r="H79" s="320"/>
    </row>
    <row r="80" spans="2:8">
      <c r="B80" s="320"/>
      <c r="C80" s="320"/>
      <c r="D80" s="320"/>
      <c r="E80" s="320"/>
      <c r="F80" s="320"/>
      <c r="G80" s="320"/>
      <c r="H80" s="320"/>
    </row>
    <row r="81" spans="2:247" ht="13.5" thickBot="1">
      <c r="B81" s="335" t="s">
        <v>1607</v>
      </c>
      <c r="C81" s="320"/>
      <c r="D81" s="320"/>
      <c r="E81" s="320"/>
      <c r="F81" s="320"/>
      <c r="G81" s="320"/>
      <c r="H81" s="320"/>
    </row>
    <row r="82" spans="2:247" s="153" customFormat="1" ht="13.5" thickBot="1">
      <c r="B82" s="615" t="s">
        <v>28</v>
      </c>
      <c r="C82" s="616" t="s">
        <v>102</v>
      </c>
      <c r="D82" s="616" t="s">
        <v>103</v>
      </c>
      <c r="E82" s="616" t="s">
        <v>114</v>
      </c>
      <c r="F82" s="616" t="s">
        <v>32</v>
      </c>
      <c r="G82" s="617" t="s">
        <v>26</v>
      </c>
      <c r="H82" s="320"/>
      <c r="I82" s="181"/>
    </row>
    <row r="83" spans="2:247" s="153" customFormat="1">
      <c r="B83" s="599" t="str">
        <f>'Dimens areas verdes'!C752</f>
        <v>saco plastico 100 l</v>
      </c>
      <c r="C83" s="662">
        <f>'Dimens areas verdes'!$D$696</f>
        <v>2</v>
      </c>
      <c r="D83" s="215">
        <v>1</v>
      </c>
      <c r="E83" s="618">
        <f>'Dimens areas verdes'!D752</f>
        <v>500</v>
      </c>
      <c r="F83" s="297">
        <f>Banco!D80</f>
        <v>0.28000000000000003</v>
      </c>
      <c r="G83" s="656">
        <f>ROUND(C83*D83*E83*F83,2)</f>
        <v>280</v>
      </c>
      <c r="H83" s="320"/>
      <c r="L83" s="177"/>
      <c r="M83" s="176"/>
      <c r="N83" s="166"/>
      <c r="O83" s="175"/>
      <c r="T83" s="177"/>
      <c r="U83" s="176"/>
      <c r="V83" s="166"/>
      <c r="W83" s="175"/>
      <c r="AB83" s="177"/>
      <c r="AC83" s="176"/>
      <c r="AD83" s="166"/>
      <c r="AE83" s="175"/>
      <c r="AJ83" s="177"/>
      <c r="AK83" s="176"/>
      <c r="AL83" s="166"/>
      <c r="AM83" s="175"/>
      <c r="AR83" s="177"/>
      <c r="AS83" s="176"/>
      <c r="AT83" s="166"/>
      <c r="AU83" s="175"/>
      <c r="AZ83" s="177"/>
      <c r="BA83" s="176"/>
      <c r="BB83" s="166"/>
      <c r="BC83" s="175"/>
      <c r="BH83" s="177"/>
      <c r="BI83" s="176"/>
      <c r="BJ83" s="166"/>
      <c r="BK83" s="175"/>
      <c r="BP83" s="177"/>
      <c r="BQ83" s="176"/>
      <c r="BR83" s="166"/>
      <c r="BS83" s="175"/>
      <c r="BX83" s="177"/>
      <c r="BY83" s="176"/>
      <c r="BZ83" s="166"/>
      <c r="CA83" s="175"/>
      <c r="CF83" s="177"/>
      <c r="CG83" s="176"/>
      <c r="CH83" s="166"/>
      <c r="CI83" s="175"/>
      <c r="CN83" s="177"/>
      <c r="CO83" s="176"/>
      <c r="CP83" s="166"/>
      <c r="CQ83" s="175"/>
      <c r="CV83" s="177"/>
      <c r="CW83" s="176"/>
      <c r="CX83" s="166"/>
      <c r="CY83" s="175"/>
      <c r="DD83" s="177"/>
      <c r="DE83" s="176"/>
      <c r="DF83" s="166"/>
      <c r="DG83" s="175"/>
      <c r="DL83" s="177"/>
      <c r="DM83" s="176"/>
      <c r="DN83" s="166"/>
      <c r="DO83" s="175"/>
      <c r="DT83" s="177"/>
      <c r="DU83" s="176"/>
      <c r="DV83" s="166"/>
      <c r="DW83" s="175"/>
      <c r="EB83" s="177"/>
      <c r="EC83" s="176"/>
      <c r="ED83" s="166"/>
      <c r="EE83" s="175"/>
      <c r="EJ83" s="177"/>
      <c r="EK83" s="176"/>
      <c r="EL83" s="166"/>
      <c r="EM83" s="175"/>
      <c r="ER83" s="177"/>
      <c r="ES83" s="176"/>
      <c r="ET83" s="166"/>
      <c r="EU83" s="175"/>
      <c r="EZ83" s="177"/>
      <c r="FA83" s="176"/>
      <c r="FB83" s="166"/>
      <c r="FC83" s="175"/>
      <c r="FH83" s="177"/>
      <c r="FI83" s="176"/>
      <c r="FJ83" s="166"/>
      <c r="FK83" s="175"/>
      <c r="FP83" s="177"/>
      <c r="FQ83" s="176"/>
      <c r="FR83" s="166"/>
      <c r="FS83" s="175"/>
      <c r="FX83" s="177"/>
      <c r="FY83" s="176"/>
      <c r="FZ83" s="166"/>
      <c r="GA83" s="175"/>
      <c r="GF83" s="177"/>
      <c r="GG83" s="176"/>
      <c r="GH83" s="166"/>
      <c r="GI83" s="175"/>
      <c r="GN83" s="177"/>
      <c r="GO83" s="176"/>
      <c r="GP83" s="166"/>
      <c r="GQ83" s="175"/>
      <c r="GV83" s="177"/>
      <c r="GW83" s="176"/>
      <c r="GX83" s="166"/>
      <c r="GY83" s="175"/>
      <c r="HD83" s="177"/>
      <c r="HE83" s="176"/>
      <c r="HF83" s="166"/>
      <c r="HG83" s="175"/>
      <c r="HL83" s="177"/>
      <c r="HM83" s="176"/>
      <c r="HN83" s="166"/>
      <c r="HO83" s="175"/>
      <c r="HT83" s="177"/>
      <c r="HU83" s="176"/>
      <c r="HV83" s="166"/>
      <c r="HW83" s="175"/>
      <c r="IB83" s="177"/>
      <c r="IC83" s="176"/>
      <c r="ID83" s="166"/>
      <c r="IE83" s="175"/>
      <c r="IJ83" s="177"/>
      <c r="IK83" s="176"/>
      <c r="IL83" s="166"/>
      <c r="IM83" s="175"/>
    </row>
    <row r="84" spans="2:247" s="153" customFormat="1">
      <c r="B84" s="599" t="str">
        <f>'Dimens areas verdes'!C753</f>
        <v>estrovenga</v>
      </c>
      <c r="C84" s="662">
        <f>'Dimens areas verdes'!$D$696</f>
        <v>2</v>
      </c>
      <c r="D84" s="215">
        <v>1</v>
      </c>
      <c r="E84" s="618">
        <f>'Dimens areas verdes'!D753</f>
        <v>0.25</v>
      </c>
      <c r="F84" s="297">
        <f>Banco!D40</f>
        <v>29.9</v>
      </c>
      <c r="G84" s="656">
        <f t="shared" ref="G84:G90" si="5">ROUND(C84*D84*E84*F84,2)</f>
        <v>14.95</v>
      </c>
      <c r="H84" s="320"/>
      <c r="L84" s="177"/>
      <c r="M84" s="176"/>
      <c r="N84" s="166"/>
      <c r="O84" s="175"/>
      <c r="T84" s="177"/>
      <c r="U84" s="176"/>
      <c r="V84" s="166"/>
      <c r="W84" s="175"/>
      <c r="AB84" s="177"/>
      <c r="AC84" s="176"/>
      <c r="AD84" s="166"/>
      <c r="AE84" s="175"/>
      <c r="AJ84" s="177"/>
      <c r="AK84" s="176"/>
      <c r="AL84" s="166"/>
      <c r="AM84" s="175"/>
      <c r="AR84" s="177"/>
      <c r="AS84" s="176"/>
      <c r="AT84" s="166"/>
      <c r="AU84" s="175"/>
      <c r="AZ84" s="177"/>
      <c r="BA84" s="176"/>
      <c r="BB84" s="166"/>
      <c r="BC84" s="175"/>
      <c r="BH84" s="177"/>
      <c r="BI84" s="176"/>
      <c r="BJ84" s="166"/>
      <c r="BK84" s="175"/>
      <c r="BP84" s="177"/>
      <c r="BQ84" s="176"/>
      <c r="BR84" s="166"/>
      <c r="BS84" s="175"/>
      <c r="BX84" s="177"/>
      <c r="BY84" s="176"/>
      <c r="BZ84" s="166"/>
      <c r="CA84" s="175"/>
      <c r="CF84" s="177"/>
      <c r="CG84" s="176"/>
      <c r="CH84" s="166"/>
      <c r="CI84" s="175"/>
      <c r="CN84" s="177"/>
      <c r="CO84" s="176"/>
      <c r="CP84" s="166"/>
      <c r="CQ84" s="175"/>
      <c r="CV84" s="177"/>
      <c r="CW84" s="176"/>
      <c r="CX84" s="166"/>
      <c r="CY84" s="175"/>
      <c r="DD84" s="177"/>
      <c r="DE84" s="176"/>
      <c r="DF84" s="166"/>
      <c r="DG84" s="175"/>
      <c r="DL84" s="177"/>
      <c r="DM84" s="176"/>
      <c r="DN84" s="166"/>
      <c r="DO84" s="175"/>
      <c r="DT84" s="177"/>
      <c r="DU84" s="176"/>
      <c r="DV84" s="166"/>
      <c r="DW84" s="175"/>
      <c r="EB84" s="177"/>
      <c r="EC84" s="176"/>
      <c r="ED84" s="166"/>
      <c r="EE84" s="175"/>
      <c r="EJ84" s="177"/>
      <c r="EK84" s="176"/>
      <c r="EL84" s="166"/>
      <c r="EM84" s="175"/>
      <c r="ER84" s="177"/>
      <c r="ES84" s="176"/>
      <c r="ET84" s="166"/>
      <c r="EU84" s="175"/>
      <c r="EZ84" s="177"/>
      <c r="FA84" s="176"/>
      <c r="FB84" s="166"/>
      <c r="FC84" s="175"/>
      <c r="FH84" s="177"/>
      <c r="FI84" s="176"/>
      <c r="FJ84" s="166"/>
      <c r="FK84" s="175"/>
      <c r="FP84" s="177"/>
      <c r="FQ84" s="176"/>
      <c r="FR84" s="166"/>
      <c r="FS84" s="175"/>
      <c r="FX84" s="177"/>
      <c r="FY84" s="176"/>
      <c r="FZ84" s="166"/>
      <c r="GA84" s="175"/>
      <c r="GF84" s="177"/>
      <c r="GG84" s="176"/>
      <c r="GH84" s="166"/>
      <c r="GI84" s="175"/>
      <c r="GN84" s="177"/>
      <c r="GO84" s="176"/>
      <c r="GP84" s="166"/>
      <c r="GQ84" s="175"/>
      <c r="GV84" s="177"/>
      <c r="GW84" s="176"/>
      <c r="GX84" s="166"/>
      <c r="GY84" s="175"/>
      <c r="HD84" s="177"/>
      <c r="HE84" s="176"/>
      <c r="HF84" s="166"/>
      <c r="HG84" s="175"/>
      <c r="HL84" s="177"/>
      <c r="HM84" s="176"/>
      <c r="HN84" s="166"/>
      <c r="HO84" s="175"/>
      <c r="HT84" s="177"/>
      <c r="HU84" s="176"/>
      <c r="HV84" s="166"/>
      <c r="HW84" s="175"/>
      <c r="IB84" s="177"/>
      <c r="IC84" s="176"/>
      <c r="ID84" s="166"/>
      <c r="IE84" s="175"/>
      <c r="IJ84" s="177"/>
      <c r="IK84" s="176"/>
      <c r="IL84" s="166"/>
      <c r="IM84" s="175"/>
    </row>
    <row r="85" spans="2:247" s="153" customFormat="1">
      <c r="B85" s="599" t="str">
        <f>'Dimens areas verdes'!C754</f>
        <v>foice</v>
      </c>
      <c r="C85" s="662">
        <f>'Dimens areas verdes'!$D$696</f>
        <v>2</v>
      </c>
      <c r="D85" s="215">
        <v>1</v>
      </c>
      <c r="E85" s="618">
        <f>'Dimens areas verdes'!D754</f>
        <v>0.25</v>
      </c>
      <c r="F85" s="297">
        <f>Banco!D44</f>
        <v>42.9</v>
      </c>
      <c r="G85" s="656">
        <f t="shared" si="5"/>
        <v>21.45</v>
      </c>
      <c r="H85" s="320"/>
      <c r="L85" s="177"/>
      <c r="M85" s="176"/>
      <c r="N85" s="166"/>
      <c r="O85" s="175"/>
      <c r="T85" s="177"/>
      <c r="U85" s="176"/>
      <c r="V85" s="166"/>
      <c r="W85" s="175"/>
      <c r="AB85" s="177"/>
      <c r="AC85" s="176"/>
      <c r="AD85" s="166"/>
      <c r="AE85" s="175"/>
      <c r="AJ85" s="177"/>
      <c r="AK85" s="176"/>
      <c r="AL85" s="166"/>
      <c r="AM85" s="175"/>
      <c r="AR85" s="177"/>
      <c r="AS85" s="176"/>
      <c r="AT85" s="166"/>
      <c r="AU85" s="175"/>
      <c r="AZ85" s="177"/>
      <c r="BA85" s="176"/>
      <c r="BB85" s="166"/>
      <c r="BC85" s="175"/>
      <c r="BH85" s="177"/>
      <c r="BI85" s="176"/>
      <c r="BJ85" s="166"/>
      <c r="BK85" s="175"/>
      <c r="BP85" s="177"/>
      <c r="BQ85" s="176"/>
      <c r="BR85" s="166"/>
      <c r="BS85" s="175"/>
      <c r="BX85" s="177"/>
      <c r="BY85" s="176"/>
      <c r="BZ85" s="166"/>
      <c r="CA85" s="175"/>
      <c r="CF85" s="177"/>
      <c r="CG85" s="176"/>
      <c r="CH85" s="166"/>
      <c r="CI85" s="175"/>
      <c r="CN85" s="177"/>
      <c r="CO85" s="176"/>
      <c r="CP85" s="166"/>
      <c r="CQ85" s="175"/>
      <c r="CV85" s="177"/>
      <c r="CW85" s="176"/>
      <c r="CX85" s="166"/>
      <c r="CY85" s="175"/>
      <c r="DD85" s="177"/>
      <c r="DE85" s="176"/>
      <c r="DF85" s="166"/>
      <c r="DG85" s="175"/>
      <c r="DL85" s="177"/>
      <c r="DM85" s="176"/>
      <c r="DN85" s="166"/>
      <c r="DO85" s="175"/>
      <c r="DT85" s="177"/>
      <c r="DU85" s="176"/>
      <c r="DV85" s="166"/>
      <c r="DW85" s="175"/>
      <c r="EB85" s="177"/>
      <c r="EC85" s="176"/>
      <c r="ED85" s="166"/>
      <c r="EE85" s="175"/>
      <c r="EJ85" s="177"/>
      <c r="EK85" s="176"/>
      <c r="EL85" s="166"/>
      <c r="EM85" s="175"/>
      <c r="ER85" s="177"/>
      <c r="ES85" s="176"/>
      <c r="ET85" s="166"/>
      <c r="EU85" s="175"/>
      <c r="EZ85" s="177"/>
      <c r="FA85" s="176"/>
      <c r="FB85" s="166"/>
      <c r="FC85" s="175"/>
      <c r="FH85" s="177"/>
      <c r="FI85" s="176"/>
      <c r="FJ85" s="166"/>
      <c r="FK85" s="175"/>
      <c r="FP85" s="177"/>
      <c r="FQ85" s="176"/>
      <c r="FR85" s="166"/>
      <c r="FS85" s="175"/>
      <c r="FX85" s="177"/>
      <c r="FY85" s="176"/>
      <c r="FZ85" s="166"/>
      <c r="GA85" s="175"/>
      <c r="GF85" s="177"/>
      <c r="GG85" s="176"/>
      <c r="GH85" s="166"/>
      <c r="GI85" s="175"/>
      <c r="GN85" s="177"/>
      <c r="GO85" s="176"/>
      <c r="GP85" s="166"/>
      <c r="GQ85" s="175"/>
      <c r="GV85" s="177"/>
      <c r="GW85" s="176"/>
      <c r="GX85" s="166"/>
      <c r="GY85" s="175"/>
      <c r="HD85" s="177"/>
      <c r="HE85" s="176"/>
      <c r="HF85" s="166"/>
      <c r="HG85" s="175"/>
      <c r="HL85" s="177"/>
      <c r="HM85" s="176"/>
      <c r="HN85" s="166"/>
      <c r="HO85" s="175"/>
      <c r="HT85" s="177"/>
      <c r="HU85" s="176"/>
      <c r="HV85" s="166"/>
      <c r="HW85" s="175"/>
      <c r="IB85" s="177"/>
      <c r="IC85" s="176"/>
      <c r="ID85" s="166"/>
      <c r="IE85" s="175"/>
      <c r="IJ85" s="177"/>
      <c r="IK85" s="176"/>
      <c r="IL85" s="166"/>
      <c r="IM85" s="175"/>
    </row>
    <row r="86" spans="2:247" s="153" customFormat="1">
      <c r="B86" s="599" t="str">
        <f>'Dimens areas verdes'!C755</f>
        <v>vassoura de aço</v>
      </c>
      <c r="C86" s="662">
        <f>'Dimens areas verdes'!$D$696</f>
        <v>2</v>
      </c>
      <c r="D86" s="215">
        <v>1</v>
      </c>
      <c r="E86" s="618">
        <f>'Dimens areas verdes'!D755</f>
        <v>1</v>
      </c>
      <c r="F86" s="297">
        <f>Banco!D103</f>
        <v>27.6</v>
      </c>
      <c r="G86" s="656">
        <f t="shared" si="5"/>
        <v>55.2</v>
      </c>
      <c r="H86" s="320"/>
      <c r="L86" s="177"/>
      <c r="M86" s="176"/>
      <c r="N86" s="166"/>
      <c r="O86" s="175"/>
      <c r="T86" s="177"/>
      <c r="U86" s="176"/>
      <c r="V86" s="166"/>
      <c r="W86" s="175"/>
      <c r="AB86" s="177"/>
      <c r="AC86" s="176"/>
      <c r="AD86" s="166"/>
      <c r="AE86" s="175"/>
      <c r="AJ86" s="177"/>
      <c r="AK86" s="176"/>
      <c r="AL86" s="166"/>
      <c r="AM86" s="175"/>
      <c r="AR86" s="177"/>
      <c r="AS86" s="176"/>
      <c r="AT86" s="166"/>
      <c r="AU86" s="175"/>
      <c r="AZ86" s="177"/>
      <c r="BA86" s="176"/>
      <c r="BB86" s="166"/>
      <c r="BC86" s="175"/>
      <c r="BH86" s="177"/>
      <c r="BI86" s="176"/>
      <c r="BJ86" s="166"/>
      <c r="BK86" s="175"/>
      <c r="BP86" s="177"/>
      <c r="BQ86" s="176"/>
      <c r="BR86" s="166"/>
      <c r="BS86" s="175"/>
      <c r="BX86" s="177"/>
      <c r="BY86" s="176"/>
      <c r="BZ86" s="166"/>
      <c r="CA86" s="175"/>
      <c r="CF86" s="177"/>
      <c r="CG86" s="176"/>
      <c r="CH86" s="166"/>
      <c r="CI86" s="175"/>
      <c r="CN86" s="177"/>
      <c r="CO86" s="176"/>
      <c r="CP86" s="166"/>
      <c r="CQ86" s="175"/>
      <c r="CV86" s="177"/>
      <c r="CW86" s="176"/>
      <c r="CX86" s="166"/>
      <c r="CY86" s="175"/>
      <c r="DD86" s="177"/>
      <c r="DE86" s="176"/>
      <c r="DF86" s="166"/>
      <c r="DG86" s="175"/>
      <c r="DL86" s="177"/>
      <c r="DM86" s="176"/>
      <c r="DN86" s="166"/>
      <c r="DO86" s="175"/>
      <c r="DT86" s="177"/>
      <c r="DU86" s="176"/>
      <c r="DV86" s="166"/>
      <c r="DW86" s="175"/>
      <c r="EB86" s="177"/>
      <c r="EC86" s="176"/>
      <c r="ED86" s="166"/>
      <c r="EE86" s="175"/>
      <c r="EJ86" s="177"/>
      <c r="EK86" s="176"/>
      <c r="EL86" s="166"/>
      <c r="EM86" s="175"/>
      <c r="ER86" s="177"/>
      <c r="ES86" s="176"/>
      <c r="ET86" s="166"/>
      <c r="EU86" s="175"/>
      <c r="EZ86" s="177"/>
      <c r="FA86" s="176"/>
      <c r="FB86" s="166"/>
      <c r="FC86" s="175"/>
      <c r="FH86" s="177"/>
      <c r="FI86" s="176"/>
      <c r="FJ86" s="166"/>
      <c r="FK86" s="175"/>
      <c r="FP86" s="177"/>
      <c r="FQ86" s="176"/>
      <c r="FR86" s="166"/>
      <c r="FS86" s="175"/>
      <c r="FX86" s="177"/>
      <c r="FY86" s="176"/>
      <c r="FZ86" s="166"/>
      <c r="GA86" s="175"/>
      <c r="GF86" s="177"/>
      <c r="GG86" s="176"/>
      <c r="GH86" s="166"/>
      <c r="GI86" s="175"/>
      <c r="GN86" s="177"/>
      <c r="GO86" s="176"/>
      <c r="GP86" s="166"/>
      <c r="GQ86" s="175"/>
      <c r="GV86" s="177"/>
      <c r="GW86" s="176"/>
      <c r="GX86" s="166"/>
      <c r="GY86" s="175"/>
      <c r="HD86" s="177"/>
      <c r="HE86" s="176"/>
      <c r="HF86" s="166"/>
      <c r="HG86" s="175"/>
      <c r="HL86" s="177"/>
      <c r="HM86" s="176"/>
      <c r="HN86" s="166"/>
      <c r="HO86" s="175"/>
      <c r="HT86" s="177"/>
      <c r="HU86" s="176"/>
      <c r="HV86" s="166"/>
      <c r="HW86" s="175"/>
      <c r="IB86" s="177"/>
      <c r="IC86" s="176"/>
      <c r="ID86" s="166"/>
      <c r="IE86" s="175"/>
      <c r="IJ86" s="177"/>
      <c r="IK86" s="176"/>
      <c r="IL86" s="166"/>
      <c r="IM86" s="175"/>
    </row>
    <row r="87" spans="2:247" s="153" customFormat="1">
      <c r="B87" s="599" t="str">
        <f>'Dimens areas verdes'!C756</f>
        <v>cone sinalização</v>
      </c>
      <c r="C87" s="662">
        <f>'Dimens areas verdes'!$D$696</f>
        <v>2</v>
      </c>
      <c r="D87" s="215">
        <v>1</v>
      </c>
      <c r="E87" s="618">
        <f>'Dimens areas verdes'!D756</f>
        <v>1</v>
      </c>
      <c r="F87" s="297">
        <f>Banco!D32</f>
        <v>64.900000000000006</v>
      </c>
      <c r="G87" s="656">
        <f t="shared" si="5"/>
        <v>129.80000000000001</v>
      </c>
      <c r="H87" s="320"/>
      <c r="L87" s="177"/>
      <c r="M87" s="176"/>
      <c r="N87" s="166"/>
      <c r="O87" s="175"/>
      <c r="T87" s="177"/>
      <c r="U87" s="176"/>
      <c r="V87" s="166"/>
      <c r="W87" s="175"/>
      <c r="AB87" s="177"/>
      <c r="AC87" s="176"/>
      <c r="AD87" s="166"/>
      <c r="AE87" s="175"/>
      <c r="AJ87" s="177"/>
      <c r="AK87" s="176"/>
      <c r="AL87" s="166"/>
      <c r="AM87" s="175"/>
      <c r="AR87" s="177"/>
      <c r="AS87" s="176"/>
      <c r="AT87" s="166"/>
      <c r="AU87" s="175"/>
      <c r="AZ87" s="177"/>
      <c r="BA87" s="176"/>
      <c r="BB87" s="166"/>
      <c r="BC87" s="175"/>
      <c r="BH87" s="177"/>
      <c r="BI87" s="176"/>
      <c r="BJ87" s="166"/>
      <c r="BK87" s="175"/>
      <c r="BP87" s="177"/>
      <c r="BQ87" s="176"/>
      <c r="BR87" s="166"/>
      <c r="BS87" s="175"/>
      <c r="BX87" s="177"/>
      <c r="BY87" s="176"/>
      <c r="BZ87" s="166"/>
      <c r="CA87" s="175"/>
      <c r="CF87" s="177"/>
      <c r="CG87" s="176"/>
      <c r="CH87" s="166"/>
      <c r="CI87" s="175"/>
      <c r="CN87" s="177"/>
      <c r="CO87" s="176"/>
      <c r="CP87" s="166"/>
      <c r="CQ87" s="175"/>
      <c r="CV87" s="177"/>
      <c r="CW87" s="176"/>
      <c r="CX87" s="166"/>
      <c r="CY87" s="175"/>
      <c r="DD87" s="177"/>
      <c r="DE87" s="176"/>
      <c r="DF87" s="166"/>
      <c r="DG87" s="175"/>
      <c r="DL87" s="177"/>
      <c r="DM87" s="176"/>
      <c r="DN87" s="166"/>
      <c r="DO87" s="175"/>
      <c r="DT87" s="177"/>
      <c r="DU87" s="176"/>
      <c r="DV87" s="166"/>
      <c r="DW87" s="175"/>
      <c r="EB87" s="177"/>
      <c r="EC87" s="176"/>
      <c r="ED87" s="166"/>
      <c r="EE87" s="175"/>
      <c r="EJ87" s="177"/>
      <c r="EK87" s="176"/>
      <c r="EL87" s="166"/>
      <c r="EM87" s="175"/>
      <c r="ER87" s="177"/>
      <c r="ES87" s="176"/>
      <c r="ET87" s="166"/>
      <c r="EU87" s="175"/>
      <c r="EZ87" s="177"/>
      <c r="FA87" s="176"/>
      <c r="FB87" s="166"/>
      <c r="FC87" s="175"/>
      <c r="FH87" s="177"/>
      <c r="FI87" s="176"/>
      <c r="FJ87" s="166"/>
      <c r="FK87" s="175"/>
      <c r="FP87" s="177"/>
      <c r="FQ87" s="176"/>
      <c r="FR87" s="166"/>
      <c r="FS87" s="175"/>
      <c r="FX87" s="177"/>
      <c r="FY87" s="176"/>
      <c r="FZ87" s="166"/>
      <c r="GA87" s="175"/>
      <c r="GF87" s="177"/>
      <c r="GG87" s="176"/>
      <c r="GH87" s="166"/>
      <c r="GI87" s="175"/>
      <c r="GN87" s="177"/>
      <c r="GO87" s="176"/>
      <c r="GP87" s="166"/>
      <c r="GQ87" s="175"/>
      <c r="GV87" s="177"/>
      <c r="GW87" s="176"/>
      <c r="GX87" s="166"/>
      <c r="GY87" s="175"/>
      <c r="HD87" s="177"/>
      <c r="HE87" s="176"/>
      <c r="HF87" s="166"/>
      <c r="HG87" s="175"/>
      <c r="HL87" s="177"/>
      <c r="HM87" s="176"/>
      <c r="HN87" s="166"/>
      <c r="HO87" s="175"/>
      <c r="HT87" s="177"/>
      <c r="HU87" s="176"/>
      <c r="HV87" s="166"/>
      <c r="HW87" s="175"/>
      <c r="IB87" s="177"/>
      <c r="IC87" s="176"/>
      <c r="ID87" s="166"/>
      <c r="IE87" s="175"/>
      <c r="IJ87" s="177"/>
      <c r="IK87" s="176"/>
      <c r="IL87" s="166"/>
      <c r="IM87" s="175"/>
    </row>
    <row r="88" spans="2:247" s="153" customFormat="1">
      <c r="B88" s="599" t="str">
        <f>'Dimens areas verdes'!C758</f>
        <v>cavalete</v>
      </c>
      <c r="C88" s="662">
        <f>'Dimens areas verdes'!$D$696</f>
        <v>2</v>
      </c>
      <c r="D88" s="215">
        <v>1</v>
      </c>
      <c r="E88" s="618">
        <f>'Dimens areas verdes'!D758</f>
        <v>0.5</v>
      </c>
      <c r="F88" s="297">
        <f>Banco!D26</f>
        <v>62.9</v>
      </c>
      <c r="G88" s="656">
        <f t="shared" si="5"/>
        <v>62.9</v>
      </c>
      <c r="H88" s="320"/>
      <c r="L88" s="177"/>
      <c r="M88" s="176"/>
      <c r="N88" s="166"/>
      <c r="O88" s="175"/>
      <c r="T88" s="177"/>
      <c r="U88" s="176"/>
      <c r="V88" s="166"/>
      <c r="W88" s="175"/>
      <c r="AB88" s="177"/>
      <c r="AC88" s="176"/>
      <c r="AD88" s="166"/>
      <c r="AE88" s="175"/>
      <c r="AJ88" s="177"/>
      <c r="AK88" s="176"/>
      <c r="AL88" s="166"/>
      <c r="AM88" s="175"/>
      <c r="AR88" s="177"/>
      <c r="AS88" s="176"/>
      <c r="AT88" s="166"/>
      <c r="AU88" s="175"/>
      <c r="AZ88" s="177"/>
      <c r="BA88" s="176"/>
      <c r="BB88" s="166"/>
      <c r="BC88" s="175"/>
      <c r="BH88" s="177"/>
      <c r="BI88" s="176"/>
      <c r="BJ88" s="166"/>
      <c r="BK88" s="175"/>
      <c r="BP88" s="177"/>
      <c r="BQ88" s="176"/>
      <c r="BR88" s="166"/>
      <c r="BS88" s="175"/>
      <c r="BX88" s="177"/>
      <c r="BY88" s="176"/>
      <c r="BZ88" s="166"/>
      <c r="CA88" s="175"/>
      <c r="CF88" s="177"/>
      <c r="CG88" s="176"/>
      <c r="CH88" s="166"/>
      <c r="CI88" s="175"/>
      <c r="CN88" s="177"/>
      <c r="CO88" s="176"/>
      <c r="CP88" s="166"/>
      <c r="CQ88" s="175"/>
      <c r="CV88" s="177"/>
      <c r="CW88" s="176"/>
      <c r="CX88" s="166"/>
      <c r="CY88" s="175"/>
      <c r="DD88" s="177"/>
      <c r="DE88" s="176"/>
      <c r="DF88" s="166"/>
      <c r="DG88" s="175"/>
      <c r="DL88" s="177"/>
      <c r="DM88" s="176"/>
      <c r="DN88" s="166"/>
      <c r="DO88" s="175"/>
      <c r="DT88" s="177"/>
      <c r="DU88" s="176"/>
      <c r="DV88" s="166"/>
      <c r="DW88" s="175"/>
      <c r="EB88" s="177"/>
      <c r="EC88" s="176"/>
      <c r="ED88" s="166"/>
      <c r="EE88" s="175"/>
      <c r="EJ88" s="177"/>
      <c r="EK88" s="176"/>
      <c r="EL88" s="166"/>
      <c r="EM88" s="175"/>
      <c r="ER88" s="177"/>
      <c r="ES88" s="176"/>
      <c r="ET88" s="166"/>
      <c r="EU88" s="175"/>
      <c r="EZ88" s="177"/>
      <c r="FA88" s="176"/>
      <c r="FB88" s="166"/>
      <c r="FC88" s="175"/>
      <c r="FH88" s="177"/>
      <c r="FI88" s="176"/>
      <c r="FJ88" s="166"/>
      <c r="FK88" s="175"/>
      <c r="FP88" s="177"/>
      <c r="FQ88" s="176"/>
      <c r="FR88" s="166"/>
      <c r="FS88" s="175"/>
      <c r="FX88" s="177"/>
      <c r="FY88" s="176"/>
      <c r="FZ88" s="166"/>
      <c r="GA88" s="175"/>
      <c r="GF88" s="177"/>
      <c r="GG88" s="176"/>
      <c r="GH88" s="166"/>
      <c r="GI88" s="175"/>
      <c r="GN88" s="177"/>
      <c r="GO88" s="176"/>
      <c r="GP88" s="166"/>
      <c r="GQ88" s="175"/>
      <c r="GV88" s="177"/>
      <c r="GW88" s="176"/>
      <c r="GX88" s="166"/>
      <c r="GY88" s="175"/>
      <c r="HD88" s="177"/>
      <c r="HE88" s="176"/>
      <c r="HF88" s="166"/>
      <c r="HG88" s="175"/>
      <c r="HL88" s="177"/>
      <c r="HM88" s="176"/>
      <c r="HN88" s="166"/>
      <c r="HO88" s="175"/>
      <c r="HT88" s="177"/>
      <c r="HU88" s="176"/>
      <c r="HV88" s="166"/>
      <c r="HW88" s="175"/>
      <c r="IB88" s="177"/>
      <c r="IC88" s="176"/>
      <c r="ID88" s="166"/>
      <c r="IE88" s="175"/>
      <c r="IJ88" s="177"/>
      <c r="IK88" s="176"/>
      <c r="IL88" s="166"/>
      <c r="IM88" s="175"/>
    </row>
    <row r="89" spans="2:247" s="153" customFormat="1">
      <c r="B89" s="599" t="str">
        <f>'Dimens areas verdes'!C759</f>
        <v xml:space="preserve">tesoura de grama </v>
      </c>
      <c r="C89" s="662">
        <f>'Dimens areas verdes'!$D$696</f>
        <v>2</v>
      </c>
      <c r="D89" s="215">
        <v>1</v>
      </c>
      <c r="E89" s="618">
        <f>'Dimens areas verdes'!D759</f>
        <v>0.25</v>
      </c>
      <c r="F89" s="297">
        <f>Banco!D89</f>
        <v>46.9</v>
      </c>
      <c r="G89" s="656">
        <f t="shared" si="5"/>
        <v>23.45</v>
      </c>
      <c r="H89" s="320"/>
      <c r="L89" s="177"/>
      <c r="M89" s="176"/>
      <c r="N89" s="166"/>
      <c r="O89" s="175"/>
      <c r="T89" s="177"/>
      <c r="U89" s="176"/>
      <c r="V89" s="166"/>
      <c r="W89" s="175"/>
      <c r="AB89" s="177"/>
      <c r="AC89" s="176"/>
      <c r="AD89" s="166"/>
      <c r="AE89" s="175"/>
      <c r="AJ89" s="177"/>
      <c r="AK89" s="176"/>
      <c r="AL89" s="166"/>
      <c r="AM89" s="175"/>
      <c r="AR89" s="177"/>
      <c r="AS89" s="176"/>
      <c r="AT89" s="166"/>
      <c r="AU89" s="175"/>
      <c r="AZ89" s="177"/>
      <c r="BA89" s="176"/>
      <c r="BB89" s="166"/>
      <c r="BC89" s="175"/>
      <c r="BH89" s="177"/>
      <c r="BI89" s="176"/>
      <c r="BJ89" s="166"/>
      <c r="BK89" s="175"/>
      <c r="BP89" s="177"/>
      <c r="BQ89" s="176"/>
      <c r="BR89" s="166"/>
      <c r="BS89" s="175"/>
      <c r="BX89" s="177"/>
      <c r="BY89" s="176"/>
      <c r="BZ89" s="166"/>
      <c r="CA89" s="175"/>
      <c r="CF89" s="177"/>
      <c r="CG89" s="176"/>
      <c r="CH89" s="166"/>
      <c r="CI89" s="175"/>
      <c r="CN89" s="177"/>
      <c r="CO89" s="176"/>
      <c r="CP89" s="166"/>
      <c r="CQ89" s="175"/>
      <c r="CV89" s="177"/>
      <c r="CW89" s="176"/>
      <c r="CX89" s="166"/>
      <c r="CY89" s="175"/>
      <c r="DD89" s="177"/>
      <c r="DE89" s="176"/>
      <c r="DF89" s="166"/>
      <c r="DG89" s="175"/>
      <c r="DL89" s="177"/>
      <c r="DM89" s="176"/>
      <c r="DN89" s="166"/>
      <c r="DO89" s="175"/>
      <c r="DT89" s="177"/>
      <c r="DU89" s="176"/>
      <c r="DV89" s="166"/>
      <c r="DW89" s="175"/>
      <c r="EB89" s="177"/>
      <c r="EC89" s="176"/>
      <c r="ED89" s="166"/>
      <c r="EE89" s="175"/>
      <c r="EJ89" s="177"/>
      <c r="EK89" s="176"/>
      <c r="EL89" s="166"/>
      <c r="EM89" s="175"/>
      <c r="ER89" s="177"/>
      <c r="ES89" s="176"/>
      <c r="ET89" s="166"/>
      <c r="EU89" s="175"/>
      <c r="EZ89" s="177"/>
      <c r="FA89" s="176"/>
      <c r="FB89" s="166"/>
      <c r="FC89" s="175"/>
      <c r="FH89" s="177"/>
      <c r="FI89" s="176"/>
      <c r="FJ89" s="166"/>
      <c r="FK89" s="175"/>
      <c r="FP89" s="177"/>
      <c r="FQ89" s="176"/>
      <c r="FR89" s="166"/>
      <c r="FS89" s="175"/>
      <c r="FX89" s="177"/>
      <c r="FY89" s="176"/>
      <c r="FZ89" s="166"/>
      <c r="GA89" s="175"/>
      <c r="GF89" s="177"/>
      <c r="GG89" s="176"/>
      <c r="GH89" s="166"/>
      <c r="GI89" s="175"/>
      <c r="GN89" s="177"/>
      <c r="GO89" s="176"/>
      <c r="GP89" s="166"/>
      <c r="GQ89" s="175"/>
      <c r="GV89" s="177"/>
      <c r="GW89" s="176"/>
      <c r="GX89" s="166"/>
      <c r="GY89" s="175"/>
      <c r="HD89" s="177"/>
      <c r="HE89" s="176"/>
      <c r="HF89" s="166"/>
      <c r="HG89" s="175"/>
      <c r="HL89" s="177"/>
      <c r="HM89" s="176"/>
      <c r="HN89" s="166"/>
      <c r="HO89" s="175"/>
      <c r="HT89" s="177"/>
      <c r="HU89" s="176"/>
      <c r="HV89" s="166"/>
      <c r="HW89" s="175"/>
      <c r="IB89" s="177"/>
      <c r="IC89" s="176"/>
      <c r="ID89" s="166"/>
      <c r="IE89" s="175"/>
      <c r="IJ89" s="177"/>
      <c r="IK89" s="176"/>
      <c r="IL89" s="166"/>
      <c r="IM89" s="175"/>
    </row>
    <row r="90" spans="2:247" s="153" customFormat="1">
      <c r="B90" s="599" t="str">
        <f>'Dimens areas verdes'!C760</f>
        <v>tela de proteção</v>
      </c>
      <c r="C90" s="662">
        <f>'Dimens areas verdes'!$D$696</f>
        <v>2</v>
      </c>
      <c r="D90" s="215">
        <v>1</v>
      </c>
      <c r="E90" s="618">
        <f>'Dimens areas verdes'!D760</f>
        <v>20</v>
      </c>
      <c r="F90" s="297">
        <f>Banco!D84</f>
        <v>16.326666666666668</v>
      </c>
      <c r="G90" s="656">
        <f t="shared" si="5"/>
        <v>653.07000000000005</v>
      </c>
      <c r="H90" s="320"/>
      <c r="L90" s="177"/>
      <c r="M90" s="176"/>
      <c r="N90" s="166"/>
      <c r="O90" s="175"/>
      <c r="T90" s="177"/>
      <c r="U90" s="176"/>
      <c r="V90" s="166"/>
      <c r="W90" s="175"/>
      <c r="AB90" s="177"/>
      <c r="AC90" s="176"/>
      <c r="AD90" s="166"/>
      <c r="AE90" s="175"/>
      <c r="AJ90" s="177"/>
      <c r="AK90" s="176"/>
      <c r="AL90" s="166"/>
      <c r="AM90" s="175"/>
      <c r="AR90" s="177"/>
      <c r="AS90" s="176"/>
      <c r="AT90" s="166"/>
      <c r="AU90" s="175"/>
      <c r="AZ90" s="177"/>
      <c r="BA90" s="176"/>
      <c r="BB90" s="166"/>
      <c r="BC90" s="175"/>
      <c r="BH90" s="177"/>
      <c r="BI90" s="176"/>
      <c r="BJ90" s="166"/>
      <c r="BK90" s="175"/>
      <c r="BP90" s="177"/>
      <c r="BQ90" s="176"/>
      <c r="BR90" s="166"/>
      <c r="BS90" s="175"/>
      <c r="BX90" s="177"/>
      <c r="BY90" s="176"/>
      <c r="BZ90" s="166"/>
      <c r="CA90" s="175"/>
      <c r="CF90" s="177"/>
      <c r="CG90" s="176"/>
      <c r="CH90" s="166"/>
      <c r="CI90" s="175"/>
      <c r="CN90" s="177"/>
      <c r="CO90" s="176"/>
      <c r="CP90" s="166"/>
      <c r="CQ90" s="175"/>
      <c r="CV90" s="177"/>
      <c r="CW90" s="176"/>
      <c r="CX90" s="166"/>
      <c r="CY90" s="175"/>
      <c r="DD90" s="177"/>
      <c r="DE90" s="176"/>
      <c r="DF90" s="166"/>
      <c r="DG90" s="175"/>
      <c r="DL90" s="177"/>
      <c r="DM90" s="176"/>
      <c r="DN90" s="166"/>
      <c r="DO90" s="175"/>
      <c r="DT90" s="177"/>
      <c r="DU90" s="176"/>
      <c r="DV90" s="166"/>
      <c r="DW90" s="175"/>
      <c r="EB90" s="177"/>
      <c r="EC90" s="176"/>
      <c r="ED90" s="166"/>
      <c r="EE90" s="175"/>
      <c r="EJ90" s="177"/>
      <c r="EK90" s="176"/>
      <c r="EL90" s="166"/>
      <c r="EM90" s="175"/>
      <c r="ER90" s="177"/>
      <c r="ES90" s="176"/>
      <c r="ET90" s="166"/>
      <c r="EU90" s="175"/>
      <c r="EZ90" s="177"/>
      <c r="FA90" s="176"/>
      <c r="FB90" s="166"/>
      <c r="FC90" s="175"/>
      <c r="FH90" s="177"/>
      <c r="FI90" s="176"/>
      <c r="FJ90" s="166"/>
      <c r="FK90" s="175"/>
      <c r="FP90" s="177"/>
      <c r="FQ90" s="176"/>
      <c r="FR90" s="166"/>
      <c r="FS90" s="175"/>
      <c r="FX90" s="177"/>
      <c r="FY90" s="176"/>
      <c r="FZ90" s="166"/>
      <c r="GA90" s="175"/>
      <c r="GF90" s="177"/>
      <c r="GG90" s="176"/>
      <c r="GH90" s="166"/>
      <c r="GI90" s="175"/>
      <c r="GN90" s="177"/>
      <c r="GO90" s="176"/>
      <c r="GP90" s="166"/>
      <c r="GQ90" s="175"/>
      <c r="GV90" s="177"/>
      <c r="GW90" s="176"/>
      <c r="GX90" s="166"/>
      <c r="GY90" s="175"/>
      <c r="HD90" s="177"/>
      <c r="HE90" s="176"/>
      <c r="HF90" s="166"/>
      <c r="HG90" s="175"/>
      <c r="HL90" s="177"/>
      <c r="HM90" s="176"/>
      <c r="HN90" s="166"/>
      <c r="HO90" s="175"/>
      <c r="HT90" s="177"/>
      <c r="HU90" s="176"/>
      <c r="HV90" s="166"/>
      <c r="HW90" s="175"/>
      <c r="IB90" s="177"/>
      <c r="IC90" s="176"/>
      <c r="ID90" s="166"/>
      <c r="IE90" s="175"/>
      <c r="IJ90" s="177"/>
      <c r="IK90" s="176"/>
      <c r="IL90" s="166"/>
      <c r="IM90" s="175"/>
    </row>
    <row r="91" spans="2:247" s="153" customFormat="1" ht="13.5" thickBot="1">
      <c r="B91" s="663"/>
      <c r="C91" s="621"/>
      <c r="D91" s="664"/>
      <c r="E91" s="609"/>
      <c r="F91" s="622"/>
      <c r="G91" s="610"/>
      <c r="H91" s="320"/>
      <c r="L91" s="177"/>
      <c r="M91" s="176"/>
      <c r="N91" s="166"/>
      <c r="O91" s="175"/>
      <c r="T91" s="177"/>
      <c r="U91" s="176"/>
      <c r="V91" s="166"/>
      <c r="W91" s="175"/>
      <c r="AB91" s="177"/>
      <c r="AC91" s="176"/>
      <c r="AD91" s="166"/>
      <c r="AE91" s="175"/>
      <c r="AJ91" s="177"/>
      <c r="AK91" s="176"/>
      <c r="AL91" s="166"/>
      <c r="AM91" s="175"/>
      <c r="AR91" s="177"/>
      <c r="AS91" s="176"/>
      <c r="AT91" s="166"/>
      <c r="AU91" s="175"/>
      <c r="AZ91" s="177"/>
      <c r="BA91" s="176"/>
      <c r="BB91" s="166"/>
      <c r="BC91" s="175"/>
      <c r="BH91" s="177"/>
      <c r="BI91" s="176"/>
      <c r="BJ91" s="166"/>
      <c r="BK91" s="175"/>
      <c r="BP91" s="177"/>
      <c r="BQ91" s="176"/>
      <c r="BR91" s="166"/>
      <c r="BS91" s="175"/>
      <c r="BX91" s="177"/>
      <c r="BY91" s="176"/>
      <c r="BZ91" s="166"/>
      <c r="CA91" s="175"/>
      <c r="CF91" s="177"/>
      <c r="CG91" s="176"/>
      <c r="CH91" s="166"/>
      <c r="CI91" s="175"/>
      <c r="CN91" s="177"/>
      <c r="CO91" s="176"/>
      <c r="CP91" s="166"/>
      <c r="CQ91" s="175"/>
      <c r="CV91" s="177"/>
      <c r="CW91" s="176"/>
      <c r="CX91" s="166"/>
      <c r="CY91" s="175"/>
      <c r="DD91" s="177"/>
      <c r="DE91" s="176"/>
      <c r="DF91" s="166"/>
      <c r="DG91" s="175"/>
      <c r="DL91" s="177"/>
      <c r="DM91" s="176"/>
      <c r="DN91" s="166"/>
      <c r="DO91" s="175"/>
      <c r="DT91" s="177"/>
      <c r="DU91" s="176"/>
      <c r="DV91" s="166"/>
      <c r="DW91" s="175"/>
      <c r="EB91" s="177"/>
      <c r="EC91" s="176"/>
      <c r="ED91" s="166"/>
      <c r="EE91" s="175"/>
      <c r="EJ91" s="177"/>
      <c r="EK91" s="176"/>
      <c r="EL91" s="166"/>
      <c r="EM91" s="175"/>
      <c r="ER91" s="177"/>
      <c r="ES91" s="176"/>
      <c r="ET91" s="166"/>
      <c r="EU91" s="175"/>
      <c r="EZ91" s="177"/>
      <c r="FA91" s="176"/>
      <c r="FB91" s="166"/>
      <c r="FC91" s="175"/>
      <c r="FH91" s="177"/>
      <c r="FI91" s="176"/>
      <c r="FJ91" s="166"/>
      <c r="FK91" s="175"/>
      <c r="FP91" s="177"/>
      <c r="FQ91" s="176"/>
      <c r="FR91" s="166"/>
      <c r="FS91" s="175"/>
      <c r="FX91" s="177"/>
      <c r="FY91" s="176"/>
      <c r="FZ91" s="166"/>
      <c r="GA91" s="175"/>
      <c r="GF91" s="177"/>
      <c r="GG91" s="176"/>
      <c r="GH91" s="166"/>
      <c r="GI91" s="175"/>
      <c r="GN91" s="177"/>
      <c r="GO91" s="176"/>
      <c r="GP91" s="166"/>
      <c r="GQ91" s="175"/>
      <c r="GV91" s="177"/>
      <c r="GW91" s="176"/>
      <c r="GX91" s="166"/>
      <c r="GY91" s="175"/>
      <c r="HD91" s="177"/>
      <c r="HE91" s="176"/>
      <c r="HF91" s="166"/>
      <c r="HG91" s="175"/>
      <c r="HL91" s="177"/>
      <c r="HM91" s="176"/>
      <c r="HN91" s="166"/>
      <c r="HO91" s="175"/>
      <c r="HT91" s="177"/>
      <c r="HU91" s="176"/>
      <c r="HV91" s="166"/>
      <c r="HW91" s="175"/>
      <c r="IB91" s="177"/>
      <c r="IC91" s="176"/>
      <c r="ID91" s="166"/>
      <c r="IE91" s="175"/>
      <c r="IJ91" s="177"/>
      <c r="IK91" s="176"/>
      <c r="IL91" s="166"/>
      <c r="IM91" s="175"/>
    </row>
    <row r="92" spans="2:247" s="153" customFormat="1" ht="19.5" customHeight="1" thickBot="1">
      <c r="B92" s="637"/>
      <c r="C92" s="637"/>
      <c r="D92" s="639"/>
      <c r="E92" s="650"/>
      <c r="F92" s="665"/>
      <c r="G92" s="661">
        <f>SUM(G83:G91)</f>
        <v>1240.8200000000002</v>
      </c>
      <c r="H92" s="320"/>
      <c r="K92" s="172"/>
      <c r="L92" s="172"/>
      <c r="M92" s="171"/>
      <c r="N92" s="171"/>
      <c r="O92" s="170"/>
      <c r="S92" s="172"/>
      <c r="T92" s="172"/>
      <c r="U92" s="171"/>
      <c r="V92" s="171"/>
      <c r="W92" s="170"/>
      <c r="AA92" s="172"/>
      <c r="AB92" s="172"/>
      <c r="AC92" s="171"/>
      <c r="AD92" s="171"/>
      <c r="AE92" s="170"/>
      <c r="AI92" s="172"/>
      <c r="AJ92" s="172"/>
      <c r="AK92" s="171"/>
      <c r="AL92" s="171"/>
      <c r="AM92" s="170"/>
      <c r="AQ92" s="172"/>
      <c r="AR92" s="172"/>
      <c r="AS92" s="171"/>
      <c r="AT92" s="171"/>
      <c r="AU92" s="170"/>
      <c r="AY92" s="172"/>
      <c r="AZ92" s="172"/>
      <c r="BA92" s="171"/>
      <c r="BB92" s="171"/>
      <c r="BC92" s="170"/>
      <c r="BG92" s="172"/>
      <c r="BH92" s="172"/>
      <c r="BI92" s="171"/>
      <c r="BJ92" s="171"/>
      <c r="BK92" s="170"/>
      <c r="BO92" s="172"/>
      <c r="BP92" s="172"/>
      <c r="BQ92" s="171"/>
      <c r="BR92" s="171"/>
      <c r="BS92" s="170"/>
      <c r="BW92" s="172"/>
      <c r="BX92" s="172"/>
      <c r="BY92" s="171"/>
      <c r="BZ92" s="171"/>
      <c r="CA92" s="170"/>
      <c r="CE92" s="172"/>
      <c r="CF92" s="172"/>
      <c r="CG92" s="171"/>
      <c r="CH92" s="171"/>
      <c r="CI92" s="170"/>
      <c r="CM92" s="172"/>
      <c r="CN92" s="172"/>
      <c r="CO92" s="171"/>
      <c r="CP92" s="171"/>
      <c r="CQ92" s="170"/>
      <c r="CU92" s="172"/>
      <c r="CV92" s="172"/>
      <c r="CW92" s="171"/>
      <c r="CX92" s="171"/>
      <c r="CY92" s="170"/>
      <c r="DC92" s="172"/>
      <c r="DD92" s="172"/>
      <c r="DE92" s="171"/>
      <c r="DF92" s="171"/>
      <c r="DG92" s="170"/>
      <c r="DK92" s="172"/>
      <c r="DL92" s="172"/>
      <c r="DM92" s="171"/>
      <c r="DN92" s="171"/>
      <c r="DO92" s="170"/>
      <c r="DS92" s="172"/>
      <c r="DT92" s="172"/>
      <c r="DU92" s="171"/>
      <c r="DV92" s="171"/>
      <c r="DW92" s="170"/>
      <c r="EA92" s="172"/>
      <c r="EB92" s="172"/>
      <c r="EC92" s="171"/>
      <c r="ED92" s="171"/>
      <c r="EE92" s="170"/>
      <c r="EI92" s="172"/>
      <c r="EJ92" s="172"/>
      <c r="EK92" s="171"/>
      <c r="EL92" s="171"/>
      <c r="EM92" s="170"/>
      <c r="EQ92" s="172"/>
      <c r="ER92" s="172"/>
      <c r="ES92" s="171"/>
      <c r="ET92" s="171"/>
      <c r="EU92" s="170"/>
      <c r="EY92" s="172"/>
      <c r="EZ92" s="172"/>
      <c r="FA92" s="171"/>
      <c r="FB92" s="171"/>
      <c r="FC92" s="170"/>
      <c r="FG92" s="172"/>
      <c r="FH92" s="172"/>
      <c r="FI92" s="171"/>
      <c r="FJ92" s="171"/>
      <c r="FK92" s="170"/>
      <c r="FO92" s="172"/>
      <c r="FP92" s="172"/>
      <c r="FQ92" s="171"/>
      <c r="FR92" s="171"/>
      <c r="FS92" s="170"/>
      <c r="FW92" s="172"/>
      <c r="FX92" s="172"/>
      <c r="FY92" s="171"/>
      <c r="FZ92" s="171"/>
      <c r="GA92" s="170"/>
      <c r="GE92" s="172"/>
      <c r="GF92" s="172"/>
      <c r="GG92" s="171"/>
      <c r="GH92" s="171"/>
      <c r="GI92" s="170"/>
      <c r="GM92" s="172"/>
      <c r="GN92" s="172"/>
      <c r="GO92" s="171"/>
      <c r="GP92" s="171"/>
      <c r="GQ92" s="170"/>
      <c r="GU92" s="172"/>
      <c r="GV92" s="172"/>
      <c r="GW92" s="171"/>
      <c r="GX92" s="171"/>
      <c r="GY92" s="170"/>
      <c r="HC92" s="172"/>
      <c r="HD92" s="172"/>
      <c r="HE92" s="171"/>
      <c r="HF92" s="171"/>
      <c r="HG92" s="170"/>
      <c r="HK92" s="172"/>
      <c r="HL92" s="172"/>
      <c r="HM92" s="171"/>
      <c r="HN92" s="171"/>
      <c r="HO92" s="170"/>
      <c r="HS92" s="172"/>
      <c r="HT92" s="172"/>
      <c r="HU92" s="171"/>
      <c r="HV92" s="171"/>
      <c r="HW92" s="170"/>
      <c r="IA92" s="172"/>
      <c r="IB92" s="172"/>
      <c r="IC92" s="171"/>
      <c r="ID92" s="171"/>
      <c r="IE92" s="170"/>
      <c r="II92" s="172"/>
      <c r="IJ92" s="172"/>
      <c r="IK92" s="171"/>
      <c r="IL92" s="171"/>
      <c r="IM92" s="170"/>
    </row>
    <row r="93" spans="2:247">
      <c r="B93" s="335" t="s">
        <v>35</v>
      </c>
      <c r="C93" s="320"/>
      <c r="D93" s="320"/>
      <c r="E93" s="320"/>
      <c r="F93" s="320"/>
      <c r="G93" s="320"/>
      <c r="H93" s="320"/>
    </row>
    <row r="94" spans="2:247">
      <c r="B94" s="335" t="s">
        <v>1174</v>
      </c>
      <c r="C94" s="320"/>
      <c r="D94" s="320"/>
      <c r="E94" s="415"/>
      <c r="F94" s="356"/>
      <c r="G94" s="666"/>
      <c r="H94" s="320"/>
    </row>
    <row r="95" spans="2:247" ht="13.5" thickBot="1">
      <c r="B95" s="335"/>
      <c r="C95" s="320"/>
      <c r="D95" s="320"/>
      <c r="E95" s="415"/>
      <c r="F95" s="356"/>
      <c r="G95" s="666"/>
      <c r="H95" s="320"/>
    </row>
    <row r="96" spans="2:247">
      <c r="B96" s="335"/>
      <c r="C96" s="320"/>
      <c r="D96" s="320"/>
      <c r="E96" s="667" t="s">
        <v>36</v>
      </c>
      <c r="F96" s="668"/>
      <c r="G96" s="197">
        <f>'Dimens areas verdes'!D710</f>
        <v>2268.1849315068494</v>
      </c>
      <c r="H96" s="320"/>
    </row>
    <row r="97" spans="2:8" ht="13.5" thickBot="1">
      <c r="B97" s="357" t="s">
        <v>38</v>
      </c>
      <c r="C97" s="320"/>
      <c r="D97" s="320"/>
      <c r="E97" s="669" t="s">
        <v>37</v>
      </c>
      <c r="F97" s="356"/>
      <c r="G97" s="278">
        <f>'Dimens areas verdes'!D706</f>
        <v>2</v>
      </c>
      <c r="H97" s="320"/>
    </row>
    <row r="98" spans="2:8" ht="13.5" thickBot="1">
      <c r="B98" s="670"/>
      <c r="C98" s="722" t="s">
        <v>39</v>
      </c>
      <c r="D98" s="671" t="s">
        <v>40</v>
      </c>
      <c r="E98" s="671" t="s">
        <v>41</v>
      </c>
      <c r="F98" s="672" t="s">
        <v>26</v>
      </c>
      <c r="G98" s="356"/>
      <c r="H98" s="320"/>
    </row>
    <row r="99" spans="2:8" ht="20.100000000000001" customHeight="1" thickBot="1">
      <c r="B99" s="673" t="s">
        <v>104</v>
      </c>
      <c r="C99" s="674">
        <f>G96</f>
        <v>2268.1849315068494</v>
      </c>
      <c r="D99" s="609">
        <f>Banco!D67</f>
        <v>4.2300000000000004</v>
      </c>
      <c r="E99" s="704">
        <f>Banco!D220</f>
        <v>4</v>
      </c>
      <c r="F99" s="427">
        <f>(C99/E99)*D99</f>
        <v>2398.6055650684934</v>
      </c>
      <c r="G99" s="356"/>
      <c r="H99" s="320"/>
    </row>
    <row r="100" spans="2:8">
      <c r="B100" s="320"/>
      <c r="C100" s="320"/>
      <c r="D100" s="320"/>
      <c r="E100" s="320"/>
      <c r="F100" s="320"/>
      <c r="G100" s="320"/>
      <c r="H100" s="320"/>
    </row>
    <row r="101" spans="2:8" ht="13.5" thickBot="1">
      <c r="B101" s="383" t="s">
        <v>42</v>
      </c>
      <c r="C101" s="320"/>
      <c r="D101" s="320"/>
      <c r="E101" s="320"/>
      <c r="F101" s="320"/>
      <c r="G101" s="320"/>
      <c r="H101" s="320"/>
    </row>
    <row r="102" spans="2:8" ht="13.5" thickBot="1">
      <c r="B102" s="595" t="s">
        <v>393</v>
      </c>
      <c r="C102" s="676"/>
      <c r="D102" s="677"/>
      <c r="E102" s="677">
        <f>Banco!D229</f>
        <v>0.1</v>
      </c>
      <c r="F102" s="672" t="s">
        <v>26</v>
      </c>
      <c r="G102" s="320"/>
      <c r="H102" s="320"/>
    </row>
    <row r="103" spans="2:8" ht="13.5" thickBot="1">
      <c r="B103" s="608" t="s">
        <v>105</v>
      </c>
      <c r="C103" s="678"/>
      <c r="D103" s="678"/>
      <c r="E103" s="679"/>
      <c r="F103" s="427">
        <f>F99*E102</f>
        <v>239.86055650684935</v>
      </c>
      <c r="G103" s="320"/>
      <c r="H103" s="320"/>
    </row>
    <row r="104" spans="2:8">
      <c r="B104" s="357"/>
      <c r="C104" s="356"/>
      <c r="D104" s="356"/>
      <c r="E104" s="356"/>
      <c r="F104" s="403"/>
      <c r="G104" s="320"/>
      <c r="H104" s="320"/>
    </row>
    <row r="105" spans="2:8" ht="13.5" thickBot="1">
      <c r="B105" s="357" t="s">
        <v>44</v>
      </c>
      <c r="C105" s="320"/>
      <c r="D105" s="320"/>
      <c r="E105" s="320"/>
      <c r="F105" s="320"/>
      <c r="G105" s="320"/>
      <c r="H105" s="320"/>
    </row>
    <row r="106" spans="2:8">
      <c r="B106" s="625"/>
      <c r="C106" s="680" t="s">
        <v>45</v>
      </c>
      <c r="D106" s="627" t="s">
        <v>32</v>
      </c>
      <c r="E106" s="681" t="s">
        <v>26</v>
      </c>
      <c r="F106" s="320"/>
      <c r="G106" s="320"/>
      <c r="H106" s="383"/>
    </row>
    <row r="107" spans="2:8" ht="13.5" thickBot="1">
      <c r="B107" s="673" t="s">
        <v>109</v>
      </c>
      <c r="C107" s="682">
        <f>G97*'Dimens areas verdes'!D121</f>
        <v>16</v>
      </c>
      <c r="D107" s="683">
        <f>Banco!D185</f>
        <v>35</v>
      </c>
      <c r="E107" s="675">
        <f>C107*D107</f>
        <v>560</v>
      </c>
      <c r="F107" s="320"/>
      <c r="G107" s="320"/>
      <c r="H107" s="320"/>
    </row>
    <row r="108" spans="2:8">
      <c r="B108" s="320"/>
      <c r="C108" s="320"/>
      <c r="D108" s="320"/>
      <c r="E108" s="320"/>
      <c r="F108" s="320"/>
      <c r="G108" s="320"/>
      <c r="H108" s="320"/>
    </row>
    <row r="109" spans="2:8" ht="13.5" thickBot="1">
      <c r="B109" s="383" t="s">
        <v>46</v>
      </c>
      <c r="C109" s="335"/>
      <c r="D109" s="335"/>
      <c r="E109" s="335"/>
      <c r="F109" s="320"/>
      <c r="G109" s="320"/>
      <c r="H109" s="383"/>
    </row>
    <row r="110" spans="2:8" ht="13.5" thickBot="1">
      <c r="B110" s="684" t="s">
        <v>28</v>
      </c>
      <c r="C110" s="685" t="s">
        <v>50</v>
      </c>
      <c r="D110" s="685" t="s">
        <v>32</v>
      </c>
      <c r="E110" s="617" t="s">
        <v>76</v>
      </c>
      <c r="F110" s="320"/>
      <c r="G110" s="320"/>
      <c r="H110" s="320"/>
    </row>
    <row r="111" spans="2:8">
      <c r="B111" s="599" t="s">
        <v>47</v>
      </c>
      <c r="C111" s="213">
        <v>6</v>
      </c>
      <c r="D111" s="1002">
        <f>Banco!D107</f>
        <v>1605</v>
      </c>
      <c r="E111" s="687">
        <f>D111*C111</f>
        <v>9630</v>
      </c>
      <c r="F111" s="356"/>
      <c r="G111" s="320"/>
      <c r="H111" s="320"/>
    </row>
    <row r="112" spans="2:8">
      <c r="B112" s="602" t="s">
        <v>49</v>
      </c>
      <c r="C112" s="180">
        <v>12</v>
      </c>
      <c r="D112" s="686">
        <f>Banco!D109</f>
        <v>394</v>
      </c>
      <c r="E112" s="688">
        <f>D112*C112</f>
        <v>4728</v>
      </c>
      <c r="F112" s="320"/>
      <c r="G112" s="320"/>
      <c r="H112" s="320"/>
    </row>
    <row r="113" spans="2:8" ht="13.5" thickBot="1">
      <c r="B113" s="689" t="s">
        <v>106</v>
      </c>
      <c r="C113" s="690"/>
      <c r="D113" s="690"/>
      <c r="E113" s="691">
        <f>SUM(E111:E112)</f>
        <v>14358</v>
      </c>
      <c r="F113" s="320"/>
      <c r="G113" s="320"/>
      <c r="H113" s="320"/>
    </row>
    <row r="114" spans="2:8" ht="13.5" thickBot="1">
      <c r="B114" s="320"/>
      <c r="C114" s="320"/>
      <c r="D114" s="320"/>
      <c r="E114" s="320"/>
      <c r="F114" s="320"/>
      <c r="G114" s="320"/>
      <c r="H114" s="320"/>
    </row>
    <row r="115" spans="2:8" ht="13.5" thickBot="1">
      <c r="B115" s="437" t="s">
        <v>108</v>
      </c>
      <c r="C115" s="438"/>
      <c r="D115" s="438"/>
      <c r="E115" s="692">
        <f>Banco!D249</f>
        <v>80000</v>
      </c>
      <c r="F115" s="320"/>
      <c r="G115" s="320"/>
      <c r="H115" s="320"/>
    </row>
    <row r="116" spans="2:8" ht="13.5" thickBot="1">
      <c r="B116" s="357"/>
      <c r="C116" s="356"/>
      <c r="D116" s="356"/>
      <c r="E116" s="395"/>
      <c r="F116" s="320"/>
      <c r="G116" s="320"/>
      <c r="H116" s="320"/>
    </row>
    <row r="117" spans="2:8" ht="13.5" thickBot="1">
      <c r="B117" s="320"/>
      <c r="C117" s="320"/>
      <c r="D117" s="320"/>
      <c r="E117" s="693" t="s">
        <v>26</v>
      </c>
      <c r="F117" s="320"/>
      <c r="G117" s="320"/>
      <c r="H117" s="320"/>
    </row>
    <row r="118" spans="2:8" ht="13.5" thickBot="1">
      <c r="B118" s="437" t="s">
        <v>107</v>
      </c>
      <c r="C118" s="438"/>
      <c r="D118" s="438"/>
      <c r="E118" s="427">
        <f>(E113*C99)/E115</f>
        <v>407.08249058219178</v>
      </c>
      <c r="F118" s="320"/>
      <c r="G118" s="320"/>
      <c r="H118" s="320"/>
    </row>
    <row r="119" spans="2:8">
      <c r="B119" s="320"/>
      <c r="C119" s="320"/>
      <c r="D119" s="320"/>
      <c r="E119" s="320"/>
      <c r="F119" s="320"/>
      <c r="G119" s="320"/>
      <c r="H119" s="320"/>
    </row>
    <row r="120" spans="2:8">
      <c r="B120" s="357" t="s">
        <v>51</v>
      </c>
      <c r="C120" s="320"/>
      <c r="D120" s="320"/>
      <c r="E120" s="320"/>
      <c r="F120" s="320"/>
      <c r="G120" s="320"/>
      <c r="H120" s="320"/>
    </row>
    <row r="121" spans="2:8" ht="13.5" thickBot="1">
      <c r="B121" s="320"/>
      <c r="C121" s="320"/>
      <c r="D121" s="320"/>
      <c r="E121" s="320"/>
      <c r="F121" s="320"/>
      <c r="G121" s="320"/>
      <c r="H121" s="320"/>
    </row>
    <row r="122" spans="2:8">
      <c r="B122" s="1374" t="s">
        <v>396</v>
      </c>
      <c r="C122" s="1375"/>
      <c r="D122" s="1375"/>
      <c r="E122" s="694">
        <f>Banco!D233</f>
        <v>0.3</v>
      </c>
      <c r="F122" s="320"/>
      <c r="G122" s="320"/>
      <c r="H122" s="320"/>
    </row>
    <row r="123" spans="2:8" ht="13.5" thickBot="1">
      <c r="B123" s="1376" t="s">
        <v>489</v>
      </c>
      <c r="C123" s="1377"/>
      <c r="D123" s="1377"/>
      <c r="E123" s="695">
        <f>Banco!D234</f>
        <v>0.2</v>
      </c>
      <c r="F123" s="320"/>
      <c r="G123" s="320"/>
      <c r="H123" s="320"/>
    </row>
    <row r="124" spans="2:8">
      <c r="B124" s="320"/>
      <c r="C124" s="320"/>
      <c r="D124" s="320"/>
      <c r="E124" s="320"/>
      <c r="F124" s="320"/>
      <c r="G124" s="320"/>
      <c r="H124" s="320"/>
    </row>
    <row r="125" spans="2:8">
      <c r="B125" s="357" t="s">
        <v>407</v>
      </c>
      <c r="C125" s="320"/>
      <c r="D125" s="320"/>
      <c r="E125" s="320"/>
      <c r="F125" s="320"/>
      <c r="G125" s="320"/>
      <c r="H125" s="320"/>
    </row>
    <row r="126" spans="2:8" ht="13.5" thickBot="1">
      <c r="B126" s="357"/>
      <c r="C126" s="320"/>
      <c r="D126" s="320"/>
      <c r="E126" s="320"/>
      <c r="F126" s="320"/>
      <c r="G126" s="320"/>
      <c r="H126" s="320"/>
    </row>
    <row r="127" spans="2:8" ht="13.5" thickBot="1">
      <c r="B127" s="696"/>
      <c r="C127" s="627" t="s">
        <v>43</v>
      </c>
      <c r="D127" s="627" t="s">
        <v>81</v>
      </c>
      <c r="E127" s="627" t="s">
        <v>80</v>
      </c>
      <c r="F127" s="482" t="s">
        <v>1328</v>
      </c>
      <c r="G127" s="672" t="s">
        <v>26</v>
      </c>
      <c r="H127" s="320"/>
    </row>
    <row r="128" spans="2:8" ht="13.5" thickBot="1">
      <c r="B128" s="634" t="s">
        <v>1123</v>
      </c>
      <c r="C128" s="621">
        <f>G97</f>
        <v>2</v>
      </c>
      <c r="D128" s="697">
        <f>Banco!D156</f>
        <v>227212</v>
      </c>
      <c r="E128" s="698">
        <f>D128*E122</f>
        <v>68163.599999999991</v>
      </c>
      <c r="F128" s="699">
        <f>Banco!D280</f>
        <v>30</v>
      </c>
      <c r="G128" s="427">
        <f>C128*E128/F128</f>
        <v>4544.24</v>
      </c>
      <c r="H128" s="320"/>
    </row>
    <row r="129" spans="2:8">
      <c r="B129" s="357"/>
      <c r="C129" s="356"/>
      <c r="D129" s="700"/>
      <c r="E129" s="700"/>
      <c r="F129" s="356"/>
      <c r="G129" s="403"/>
      <c r="H129" s="320"/>
    </row>
    <row r="130" spans="2:8" ht="13.5" thickBot="1">
      <c r="B130" s="357" t="s">
        <v>1175</v>
      </c>
      <c r="C130" s="320"/>
      <c r="D130" s="320"/>
      <c r="E130" s="320"/>
      <c r="F130" s="320"/>
      <c r="G130" s="320"/>
      <c r="H130" s="320"/>
    </row>
    <row r="131" spans="2:8" ht="13.5" thickBot="1">
      <c r="B131" s="696"/>
      <c r="C131" s="627" t="s">
        <v>43</v>
      </c>
      <c r="D131" s="627" t="s">
        <v>81</v>
      </c>
      <c r="E131" s="627" t="s">
        <v>80</v>
      </c>
      <c r="F131" s="482" t="s">
        <v>1328</v>
      </c>
      <c r="G131" s="672" t="s">
        <v>26</v>
      </c>
      <c r="H131" s="320"/>
    </row>
    <row r="132" spans="2:8" ht="13.5" thickBot="1">
      <c r="B132" s="634" t="s">
        <v>1159</v>
      </c>
      <c r="C132" s="621">
        <f>C128</f>
        <v>2</v>
      </c>
      <c r="D132" s="697">
        <f>Banco!D146+Banco!D147</f>
        <v>36000</v>
      </c>
      <c r="E132" s="698">
        <f>D132*E123</f>
        <v>7200</v>
      </c>
      <c r="F132" s="699">
        <f>F128</f>
        <v>30</v>
      </c>
      <c r="G132" s="427">
        <f>C132*E132/F132</f>
        <v>480</v>
      </c>
      <c r="H132" s="320"/>
    </row>
    <row r="133" spans="2:8">
      <c r="B133" s="357"/>
      <c r="C133" s="356"/>
      <c r="D133" s="700"/>
      <c r="E133" s="700"/>
      <c r="F133" s="356"/>
      <c r="G133" s="403"/>
      <c r="H133" s="320"/>
    </row>
    <row r="134" spans="2:8">
      <c r="B134" s="357" t="s">
        <v>53</v>
      </c>
      <c r="C134" s="320"/>
      <c r="D134" s="320"/>
      <c r="E134" s="320"/>
      <c r="F134" s="320"/>
      <c r="G134" s="320"/>
      <c r="H134" s="320"/>
    </row>
    <row r="135" spans="2:8" ht="13.5" thickBot="1">
      <c r="B135" s="357"/>
      <c r="C135" s="320"/>
      <c r="D135" s="320"/>
      <c r="E135" s="320"/>
      <c r="F135" s="320"/>
      <c r="G135" s="320"/>
      <c r="H135" s="320"/>
    </row>
    <row r="136" spans="2:8">
      <c r="B136" s="1374" t="s">
        <v>396</v>
      </c>
      <c r="C136" s="1375"/>
      <c r="D136" s="1375"/>
      <c r="E136" s="694">
        <f>1-Banco!F157</f>
        <v>0.30000000000000004</v>
      </c>
      <c r="F136" s="320"/>
      <c r="G136" s="320"/>
      <c r="H136" s="320"/>
    </row>
    <row r="137" spans="2:8" ht="13.5" thickBot="1">
      <c r="B137" s="1376" t="s">
        <v>489</v>
      </c>
      <c r="C137" s="1377"/>
      <c r="D137" s="1377"/>
      <c r="E137" s="695">
        <f>1-Banco!F147</f>
        <v>0.35</v>
      </c>
      <c r="F137" s="320"/>
      <c r="G137" s="320"/>
      <c r="H137" s="320"/>
    </row>
    <row r="138" spans="2:8">
      <c r="B138" s="357"/>
      <c r="C138" s="320"/>
      <c r="D138" s="320"/>
      <c r="E138" s="320"/>
      <c r="F138" s="320"/>
      <c r="G138" s="320"/>
      <c r="H138" s="320"/>
    </row>
    <row r="139" spans="2:8" ht="13.5" thickBot="1">
      <c r="B139" s="357" t="s">
        <v>408</v>
      </c>
      <c r="C139" s="320"/>
      <c r="D139" s="320"/>
      <c r="E139" s="320"/>
      <c r="F139" s="320"/>
      <c r="G139" s="320"/>
      <c r="H139" s="320"/>
    </row>
    <row r="140" spans="2:8" ht="13.5" thickBot="1">
      <c r="B140" s="696"/>
      <c r="C140" s="627" t="s">
        <v>43</v>
      </c>
      <c r="D140" s="627" t="s">
        <v>81</v>
      </c>
      <c r="E140" s="627" t="s">
        <v>1036</v>
      </c>
      <c r="F140" s="482" t="s">
        <v>1328</v>
      </c>
      <c r="G140" s="672" t="s">
        <v>26</v>
      </c>
      <c r="H140" s="320"/>
    </row>
    <row r="141" spans="2:8" ht="13.5" thickBot="1">
      <c r="B141" s="634" t="s">
        <v>1126</v>
      </c>
      <c r="C141" s="701">
        <f>G97</f>
        <v>2</v>
      </c>
      <c r="D141" s="697">
        <f>D128</f>
        <v>227212</v>
      </c>
      <c r="E141" s="698">
        <f>D141*E136</f>
        <v>68163.600000000006</v>
      </c>
      <c r="F141" s="699">
        <f>F128</f>
        <v>30</v>
      </c>
      <c r="G141" s="427">
        <f>C141*E141/F141</f>
        <v>4544.2400000000007</v>
      </c>
      <c r="H141" s="320"/>
    </row>
    <row r="142" spans="2:8">
      <c r="B142" s="357"/>
      <c r="C142" s="356"/>
      <c r="D142" s="700"/>
      <c r="E142" s="700"/>
      <c r="F142" s="356"/>
      <c r="G142" s="403"/>
      <c r="H142" s="320"/>
    </row>
    <row r="143" spans="2:8" ht="13.5" thickBot="1">
      <c r="B143" s="357" t="s">
        <v>1176</v>
      </c>
      <c r="C143" s="320"/>
      <c r="D143" s="320"/>
      <c r="E143" s="320"/>
      <c r="F143" s="320"/>
      <c r="G143" s="320"/>
      <c r="H143" s="320"/>
    </row>
    <row r="144" spans="2:8" ht="13.5" thickBot="1">
      <c r="B144" s="696"/>
      <c r="C144" s="627" t="s">
        <v>43</v>
      </c>
      <c r="D144" s="627" t="s">
        <v>81</v>
      </c>
      <c r="E144" s="627" t="s">
        <v>1036</v>
      </c>
      <c r="F144" s="482" t="s">
        <v>1328</v>
      </c>
      <c r="G144" s="672" t="s">
        <v>26</v>
      </c>
      <c r="H144" s="320"/>
    </row>
    <row r="145" spans="2:8" ht="13.5" thickBot="1">
      <c r="B145" s="634" t="s">
        <v>1160</v>
      </c>
      <c r="C145" s="621">
        <f>C141</f>
        <v>2</v>
      </c>
      <c r="D145" s="697">
        <f>D132</f>
        <v>36000</v>
      </c>
      <c r="E145" s="698">
        <f>D145*E137</f>
        <v>12600</v>
      </c>
      <c r="F145" s="699">
        <f>F141</f>
        <v>30</v>
      </c>
      <c r="G145" s="427">
        <f>C145*E145/F145</f>
        <v>840</v>
      </c>
      <c r="H145" s="320"/>
    </row>
    <row r="146" spans="2:8">
      <c r="B146" s="357"/>
      <c r="C146" s="320"/>
      <c r="D146" s="320"/>
      <c r="E146" s="320"/>
      <c r="F146" s="320"/>
      <c r="G146" s="320"/>
      <c r="H146" s="320"/>
    </row>
    <row r="147" spans="2:8" ht="13.5" thickBot="1">
      <c r="B147" s="383" t="s">
        <v>84</v>
      </c>
      <c r="C147" s="320"/>
      <c r="D147" s="320"/>
      <c r="E147" s="320"/>
      <c r="F147" s="320"/>
      <c r="G147" s="320"/>
      <c r="H147" s="320"/>
    </row>
    <row r="148" spans="2:8" ht="13.5" thickBot="1">
      <c r="B148" s="615" t="s">
        <v>28</v>
      </c>
      <c r="C148" s="617" t="s">
        <v>79</v>
      </c>
      <c r="D148" s="320"/>
      <c r="E148" s="320"/>
      <c r="F148" s="320"/>
      <c r="G148" s="320"/>
      <c r="H148" s="320"/>
    </row>
    <row r="149" spans="2:8">
      <c r="B149" s="599" t="s">
        <v>54</v>
      </c>
      <c r="C149" s="687">
        <f>D128*Banco!D269</f>
        <v>2272.12</v>
      </c>
      <c r="D149" s="320"/>
      <c r="E149" s="320"/>
      <c r="F149" s="320"/>
      <c r="G149" s="320"/>
      <c r="H149" s="320"/>
    </row>
    <row r="150" spans="2:8">
      <c r="B150" s="602" t="s">
        <v>55</v>
      </c>
      <c r="C150" s="688">
        <f>Banco!D267</f>
        <v>5.78</v>
      </c>
      <c r="D150" s="320"/>
      <c r="E150" s="320"/>
      <c r="F150" s="320"/>
      <c r="G150" s="320"/>
      <c r="H150" s="320"/>
    </row>
    <row r="151" spans="2:8" ht="13.5" thickBot="1">
      <c r="B151" s="602" t="s">
        <v>56</v>
      </c>
      <c r="C151" s="688">
        <f>D141*Banco!D272</f>
        <v>3408.18</v>
      </c>
      <c r="D151" s="320"/>
      <c r="E151" s="320"/>
      <c r="F151" s="320"/>
      <c r="G151" s="320"/>
      <c r="H151" s="320"/>
    </row>
    <row r="152" spans="2:8" ht="13.5" thickBot="1">
      <c r="B152" s="602" t="s">
        <v>85</v>
      </c>
      <c r="C152" s="688">
        <f>SUM(C149:C151)</f>
        <v>5686.08</v>
      </c>
      <c r="D152" s="693" t="s">
        <v>26</v>
      </c>
      <c r="E152" s="320"/>
      <c r="F152" s="320"/>
      <c r="G152" s="320"/>
      <c r="H152" s="320"/>
    </row>
    <row r="153" spans="2:8" ht="13.5" thickBot="1">
      <c r="B153" s="608" t="s">
        <v>86</v>
      </c>
      <c r="C153" s="702">
        <f>C152/12</f>
        <v>473.84</v>
      </c>
      <c r="D153" s="703">
        <f>G97*C153</f>
        <v>947.68</v>
      </c>
      <c r="E153" s="320"/>
      <c r="F153" s="320"/>
      <c r="G153" s="320"/>
      <c r="H153" s="320"/>
    </row>
    <row r="154" spans="2:8">
      <c r="B154" s="320"/>
      <c r="C154" s="320"/>
      <c r="D154" s="320"/>
      <c r="E154" s="320"/>
      <c r="F154" s="320"/>
      <c r="G154" s="181"/>
      <c r="H154" s="320"/>
    </row>
    <row r="155" spans="2:8" ht="13.5" thickBot="1">
      <c r="B155" s="357" t="s">
        <v>440</v>
      </c>
      <c r="C155" s="320"/>
      <c r="D155" s="320"/>
      <c r="E155" s="415"/>
      <c r="F155" s="356"/>
      <c r="G155" s="181"/>
      <c r="H155" s="320"/>
    </row>
    <row r="156" spans="2:8" ht="13.5" thickBot="1">
      <c r="B156" s="670"/>
      <c r="C156" s="722" t="s">
        <v>442</v>
      </c>
      <c r="D156" s="627" t="s">
        <v>81</v>
      </c>
      <c r="E156" s="672" t="s">
        <v>26</v>
      </c>
      <c r="F156" s="382"/>
      <c r="G156" s="181"/>
      <c r="H156" s="320"/>
    </row>
    <row r="157" spans="2:8" ht="13.5" thickBot="1">
      <c r="B157" s="673" t="s">
        <v>441</v>
      </c>
      <c r="C157" s="727">
        <f>G97</f>
        <v>2</v>
      </c>
      <c r="D157" s="704">
        <f>Banco!D274</f>
        <v>160</v>
      </c>
      <c r="E157" s="661">
        <f>C157*D157</f>
        <v>320</v>
      </c>
      <c r="F157" s="401"/>
      <c r="G157" s="181"/>
      <c r="H157" s="320"/>
    </row>
    <row r="158" spans="2:8" ht="13.5" thickBot="1">
      <c r="B158" s="320"/>
      <c r="C158" s="320"/>
      <c r="D158" s="320"/>
      <c r="E158" s="320"/>
      <c r="F158" s="320"/>
      <c r="G158" s="181"/>
      <c r="H158" s="320"/>
    </row>
    <row r="159" spans="2:8" ht="13.5" thickBot="1">
      <c r="B159" s="320"/>
      <c r="C159" s="320"/>
      <c r="D159" s="320"/>
      <c r="E159" s="320"/>
      <c r="F159" s="320"/>
      <c r="G159" s="693" t="s">
        <v>26</v>
      </c>
      <c r="H159" s="320"/>
    </row>
    <row r="160" spans="2:8" ht="13.5" thickBot="1">
      <c r="B160" s="1371" t="s">
        <v>447</v>
      </c>
      <c r="C160" s="1372"/>
      <c r="D160" s="1372"/>
      <c r="E160" s="1372"/>
      <c r="F160" s="1372"/>
      <c r="G160" s="427">
        <f>D153+G145+G141+G132+G128+E118+E107+F103+F99+E157</f>
        <v>15281.708612157536</v>
      </c>
      <c r="H160" s="725"/>
    </row>
    <row r="161" spans="2:8">
      <c r="B161" s="705"/>
      <c r="C161" s="705"/>
      <c r="D161" s="705"/>
      <c r="E161" s="705"/>
      <c r="F161" s="705"/>
      <c r="G161" s="401"/>
      <c r="H161" s="725"/>
    </row>
    <row r="162" spans="2:8">
      <c r="B162" s="705"/>
      <c r="C162" s="705"/>
      <c r="D162" s="705"/>
      <c r="E162" s="705"/>
      <c r="F162" s="705"/>
      <c r="G162" s="401"/>
      <c r="H162" s="725"/>
    </row>
    <row r="163" spans="2:8">
      <c r="B163" s="335" t="s">
        <v>815</v>
      </c>
      <c r="C163" s="320"/>
      <c r="D163" s="320"/>
      <c r="E163" s="415"/>
      <c r="F163" s="356"/>
      <c r="G163" s="666"/>
      <c r="H163" s="725"/>
    </row>
    <row r="164" spans="2:8" ht="13.5" thickBot="1">
      <c r="B164" s="335"/>
      <c r="C164" s="320"/>
      <c r="D164" s="320"/>
      <c r="E164" s="415"/>
      <c r="F164" s="356"/>
      <c r="G164" s="666"/>
      <c r="H164" s="725"/>
    </row>
    <row r="165" spans="2:8" ht="13.5" thickBot="1">
      <c r="B165" s="745"/>
      <c r="C165" s="319"/>
      <c r="D165" s="319"/>
      <c r="E165" s="803" t="s">
        <v>825</v>
      </c>
      <c r="F165" s="804"/>
      <c r="G165" s="196">
        <f>'Dimens areas verdes'!D714</f>
        <v>1296.5333333333333</v>
      </c>
      <c r="H165" s="725"/>
    </row>
    <row r="166" spans="2:8" ht="13.5" thickBot="1">
      <c r="B166" s="805" t="s">
        <v>82</v>
      </c>
      <c r="C166" s="319"/>
      <c r="D166" s="319"/>
      <c r="E166" s="856" t="s">
        <v>1640</v>
      </c>
      <c r="F166" s="807"/>
      <c r="G166" s="293">
        <f>'Dimens areas verdes'!D712</f>
        <v>8</v>
      </c>
      <c r="H166" s="725"/>
    </row>
    <row r="167" spans="2:8" ht="13.5" thickBot="1">
      <c r="B167" s="808"/>
      <c r="C167" s="871" t="s">
        <v>448</v>
      </c>
      <c r="D167" s="809" t="s">
        <v>40</v>
      </c>
      <c r="E167" s="809" t="s">
        <v>1587</v>
      </c>
      <c r="F167" s="810" t="s">
        <v>26</v>
      </c>
      <c r="G167" s="807"/>
      <c r="H167" s="725"/>
    </row>
    <row r="168" spans="2:8" ht="13.5" thickBot="1">
      <c r="B168" s="811" t="s">
        <v>110</v>
      </c>
      <c r="C168" s="812">
        <f>G165</f>
        <v>1296.5333333333333</v>
      </c>
      <c r="D168" s="740">
        <f>Banco!D47</f>
        <v>5.49</v>
      </c>
      <c r="E168" s="813">
        <f>Banco!D223</f>
        <v>0.63200000000000001</v>
      </c>
      <c r="F168" s="814">
        <f>C168*D168*E168</f>
        <v>4498.5557760000002</v>
      </c>
      <c r="G168" s="807"/>
      <c r="H168" s="725"/>
    </row>
    <row r="169" spans="2:8">
      <c r="B169" s="319"/>
      <c r="C169" s="319"/>
      <c r="D169" s="319"/>
      <c r="E169" s="319"/>
      <c r="F169" s="319"/>
      <c r="G169" s="319"/>
      <c r="H169" s="725"/>
    </row>
    <row r="170" spans="2:8" ht="13.5" thickBot="1">
      <c r="B170" s="829" t="s">
        <v>83</v>
      </c>
      <c r="C170" s="319"/>
      <c r="D170" s="319"/>
      <c r="E170" s="319"/>
      <c r="F170" s="319"/>
      <c r="G170" s="319"/>
      <c r="H170" s="725"/>
    </row>
    <row r="171" spans="2:8" ht="13.5" thickBot="1">
      <c r="B171" s="815" t="s">
        <v>1588</v>
      </c>
      <c r="C171" s="1073" t="s">
        <v>1589</v>
      </c>
      <c r="D171" s="809" t="s">
        <v>40</v>
      </c>
      <c r="E171" s="1074" t="s">
        <v>1590</v>
      </c>
      <c r="F171" s="810" t="s">
        <v>26</v>
      </c>
      <c r="G171" s="319"/>
      <c r="H171" s="725"/>
    </row>
    <row r="172" spans="2:8" ht="13.5" thickBot="1">
      <c r="B172" s="818" t="s">
        <v>105</v>
      </c>
      <c r="C172" s="753">
        <f>C168*E168</f>
        <v>819.4090666666666</v>
      </c>
      <c r="D172" s="753">
        <f>Banco!D68</f>
        <v>28</v>
      </c>
      <c r="E172" s="1075">
        <f>Banco!D231</f>
        <v>0.03</v>
      </c>
      <c r="F172" s="814">
        <f>C172*D172*E172</f>
        <v>688.30361599999992</v>
      </c>
      <c r="G172" s="319"/>
      <c r="H172" s="725"/>
    </row>
    <row r="173" spans="2:8">
      <c r="B173" s="335"/>
      <c r="C173" s="320"/>
      <c r="D173" s="320"/>
      <c r="E173" s="415"/>
      <c r="F173" s="356"/>
      <c r="G173" s="666"/>
      <c r="H173" s="725"/>
    </row>
    <row r="174" spans="2:8">
      <c r="B174" s="357" t="s">
        <v>1644</v>
      </c>
      <c r="C174" s="320"/>
      <c r="D174" s="320"/>
      <c r="E174" s="320"/>
      <c r="F174" s="320"/>
      <c r="G174" s="320"/>
      <c r="H174" s="725"/>
    </row>
    <row r="175" spans="2:8" ht="13.5" thickBot="1">
      <c r="B175" s="320"/>
      <c r="C175" s="320"/>
      <c r="D175" s="320"/>
      <c r="E175" s="320"/>
      <c r="F175" s="320"/>
      <c r="G175" s="320"/>
      <c r="H175" s="725"/>
    </row>
    <row r="176" spans="2:8">
      <c r="B176" s="1374" t="s">
        <v>689</v>
      </c>
      <c r="C176" s="1375"/>
      <c r="D176" s="1375"/>
      <c r="E176" s="694">
        <f>Banco!D237</f>
        <v>0.25</v>
      </c>
      <c r="F176" s="320"/>
      <c r="G176" s="320"/>
      <c r="H176" s="725"/>
    </row>
    <row r="177" spans="2:8">
      <c r="B177" s="320"/>
      <c r="C177" s="320"/>
      <c r="D177" s="320"/>
      <c r="E177" s="320"/>
      <c r="F177" s="320"/>
      <c r="G177" s="320"/>
      <c r="H177" s="725"/>
    </row>
    <row r="178" spans="2:8" ht="13.5" thickBot="1">
      <c r="B178" s="357" t="s">
        <v>1695</v>
      </c>
      <c r="C178" s="320"/>
      <c r="D178" s="320"/>
      <c r="E178" s="320"/>
      <c r="F178" s="320"/>
      <c r="G178" s="320"/>
      <c r="H178" s="725"/>
    </row>
    <row r="179" spans="2:8" ht="13.5" thickBot="1">
      <c r="B179" s="696"/>
      <c r="C179" s="627" t="s">
        <v>43</v>
      </c>
      <c r="D179" s="627" t="s">
        <v>81</v>
      </c>
      <c r="E179" s="627" t="s">
        <v>80</v>
      </c>
      <c r="F179" s="482" t="s">
        <v>1328</v>
      </c>
      <c r="G179" s="672" t="s">
        <v>26</v>
      </c>
      <c r="H179" s="725"/>
    </row>
    <row r="180" spans="2:8" ht="13.5" thickBot="1">
      <c r="B180" s="634" t="s">
        <v>1151</v>
      </c>
      <c r="C180" s="960">
        <f>G166</f>
        <v>8</v>
      </c>
      <c r="D180" s="697">
        <f>Banco!D181</f>
        <v>2063.6799999999998</v>
      </c>
      <c r="E180" s="698">
        <f>D180*E176</f>
        <v>515.91999999999996</v>
      </c>
      <c r="F180" s="699">
        <f>Banco!D280</f>
        <v>30</v>
      </c>
      <c r="G180" s="427">
        <f>C180*E180/F180</f>
        <v>137.57866666666666</v>
      </c>
      <c r="H180" s="725"/>
    </row>
    <row r="181" spans="2:8">
      <c r="B181" s="357"/>
      <c r="C181" s="356"/>
      <c r="D181" s="700"/>
      <c r="E181" s="700"/>
      <c r="F181" s="356"/>
      <c r="G181" s="403"/>
      <c r="H181" s="725"/>
    </row>
    <row r="182" spans="2:8">
      <c r="B182" s="357" t="s">
        <v>1646</v>
      </c>
      <c r="C182" s="320"/>
      <c r="D182" s="320"/>
      <c r="E182" s="320"/>
      <c r="F182" s="320"/>
      <c r="G182" s="320"/>
      <c r="H182" s="725"/>
    </row>
    <row r="183" spans="2:8" ht="13.5" thickBot="1">
      <c r="B183" s="357"/>
      <c r="C183" s="320"/>
      <c r="D183" s="320"/>
      <c r="E183" s="320"/>
      <c r="F183" s="320"/>
      <c r="G183" s="320"/>
      <c r="H183" s="725"/>
    </row>
    <row r="184" spans="2:8">
      <c r="B184" s="1374" t="s">
        <v>689</v>
      </c>
      <c r="C184" s="1375"/>
      <c r="D184" s="1375"/>
      <c r="E184" s="694">
        <f>1-Banco!F181</f>
        <v>0.75</v>
      </c>
      <c r="F184" s="320"/>
      <c r="G184" s="320"/>
      <c r="H184" s="725"/>
    </row>
    <row r="185" spans="2:8">
      <c r="B185" s="357"/>
      <c r="C185" s="320"/>
      <c r="D185" s="320"/>
      <c r="E185" s="320"/>
      <c r="F185" s="320"/>
      <c r="G185" s="320"/>
      <c r="H185" s="725"/>
    </row>
    <row r="186" spans="2:8" ht="13.5" thickBot="1">
      <c r="B186" s="357" t="s">
        <v>1696</v>
      </c>
      <c r="C186" s="320"/>
      <c r="D186" s="320"/>
      <c r="E186" s="320"/>
      <c r="F186" s="320"/>
      <c r="G186" s="320"/>
      <c r="H186" s="725"/>
    </row>
    <row r="187" spans="2:8" ht="13.5" thickBot="1">
      <c r="B187" s="696"/>
      <c r="C187" s="627" t="s">
        <v>43</v>
      </c>
      <c r="D187" s="627" t="s">
        <v>81</v>
      </c>
      <c r="E187" s="627" t="s">
        <v>1036</v>
      </c>
      <c r="F187" s="482" t="s">
        <v>1328</v>
      </c>
      <c r="G187" s="672" t="s">
        <v>26</v>
      </c>
      <c r="H187" s="725"/>
    </row>
    <row r="188" spans="2:8" ht="13.5" thickBot="1">
      <c r="B188" s="634" t="s">
        <v>1152</v>
      </c>
      <c r="C188" s="726">
        <f>C180</f>
        <v>8</v>
      </c>
      <c r="D188" s="697">
        <f>D180</f>
        <v>2063.6799999999998</v>
      </c>
      <c r="E188" s="698">
        <f>D188*E184</f>
        <v>1547.7599999999998</v>
      </c>
      <c r="F188" s="699">
        <f>F180</f>
        <v>30</v>
      </c>
      <c r="G188" s="427">
        <f>C188*E188/F188</f>
        <v>412.73599999999993</v>
      </c>
      <c r="H188" s="725"/>
    </row>
    <row r="189" spans="2:8" ht="13.5" thickBot="1">
      <c r="B189" s="357"/>
      <c r="C189" s="356"/>
      <c r="D189" s="700"/>
      <c r="E189" s="700"/>
      <c r="F189" s="356"/>
      <c r="G189" s="403"/>
      <c r="H189" s="725"/>
    </row>
    <row r="190" spans="2:8" ht="13.5" thickBot="1">
      <c r="B190" s="320"/>
      <c r="C190" s="320"/>
      <c r="D190" s="320"/>
      <c r="E190" s="320"/>
      <c r="F190" s="320"/>
      <c r="G190" s="693" t="s">
        <v>26</v>
      </c>
      <c r="H190" s="725"/>
    </row>
    <row r="191" spans="2:8" ht="13.5" thickBot="1">
      <c r="B191" s="1371" t="s">
        <v>1697</v>
      </c>
      <c r="C191" s="1372"/>
      <c r="D191" s="1372"/>
      <c r="E191" s="1372"/>
      <c r="F191" s="1373"/>
      <c r="G191" s="710">
        <f>F168+F172+G180+G188</f>
        <v>5737.1740586666665</v>
      </c>
      <c r="H191" s="725"/>
    </row>
    <row r="192" spans="2:8">
      <c r="B192" s="357"/>
      <c r="C192" s="356"/>
      <c r="D192" s="700"/>
      <c r="E192" s="700"/>
      <c r="F192" s="356"/>
      <c r="G192" s="403"/>
      <c r="H192" s="725"/>
    </row>
    <row r="193" spans="2:8" ht="13.5" thickBot="1">
      <c r="B193" s="335" t="s">
        <v>765</v>
      </c>
      <c r="C193" s="320"/>
      <c r="D193" s="320"/>
      <c r="E193" s="415"/>
      <c r="F193" s="356"/>
      <c r="G193" s="666"/>
      <c r="H193" s="725"/>
    </row>
    <row r="194" spans="2:8" ht="13.5" thickBot="1">
      <c r="B194" s="335"/>
      <c r="C194" s="320"/>
      <c r="D194" s="320"/>
      <c r="E194" s="706" t="s">
        <v>646</v>
      </c>
      <c r="F194" s="438"/>
      <c r="G194" s="707">
        <f>'Dimens areas verdes'!D716</f>
        <v>2</v>
      </c>
      <c r="H194" s="725"/>
    </row>
    <row r="195" spans="2:8">
      <c r="B195" s="357" t="s">
        <v>674</v>
      </c>
      <c r="C195" s="320"/>
      <c r="D195" s="320"/>
      <c r="E195" s="320"/>
      <c r="F195" s="320"/>
      <c r="G195" s="320"/>
      <c r="H195" s="320"/>
    </row>
    <row r="196" spans="2:8" ht="13.5" thickBot="1">
      <c r="B196" s="357"/>
      <c r="C196" s="320"/>
      <c r="D196" s="320"/>
      <c r="E196" s="320"/>
      <c r="F196" s="320"/>
      <c r="G196" s="320"/>
      <c r="H196" s="320"/>
    </row>
    <row r="197" spans="2:8" ht="13.5" thickBot="1">
      <c r="B197" s="1369" t="s">
        <v>640</v>
      </c>
      <c r="C197" s="1370"/>
      <c r="D197" s="1370"/>
      <c r="E197" s="708">
        <f>Banco!D238</f>
        <v>0.25</v>
      </c>
      <c r="F197" s="320"/>
      <c r="G197" s="320"/>
      <c r="H197" s="320"/>
    </row>
    <row r="198" spans="2:8">
      <c r="B198" s="320"/>
      <c r="C198" s="320"/>
      <c r="D198" s="320"/>
      <c r="E198" s="320"/>
      <c r="F198" s="320"/>
      <c r="G198" s="320"/>
      <c r="H198" s="320"/>
    </row>
    <row r="199" spans="2:8" ht="13.5" thickBot="1">
      <c r="B199" s="357" t="s">
        <v>766</v>
      </c>
      <c r="C199" s="320"/>
      <c r="D199" s="320"/>
      <c r="E199" s="320"/>
      <c r="F199" s="320"/>
      <c r="G199" s="320"/>
      <c r="H199" s="320"/>
    </row>
    <row r="200" spans="2:8" ht="13.5" thickBot="1">
      <c r="B200" s="696"/>
      <c r="C200" s="627" t="s">
        <v>43</v>
      </c>
      <c r="D200" s="627" t="s">
        <v>81</v>
      </c>
      <c r="E200" s="627" t="s">
        <v>80</v>
      </c>
      <c r="F200" s="482" t="s">
        <v>1328</v>
      </c>
      <c r="G200" s="672" t="s">
        <v>26</v>
      </c>
      <c r="H200" s="320"/>
    </row>
    <row r="201" spans="2:8" ht="13.5" thickBot="1">
      <c r="B201" s="634" t="s">
        <v>1130</v>
      </c>
      <c r="C201" s="960">
        <f>G194</f>
        <v>2</v>
      </c>
      <c r="D201" s="697">
        <f>Banco!D142+Banco!D180</f>
        <v>4867</v>
      </c>
      <c r="E201" s="698">
        <f>D201*E197</f>
        <v>1216.75</v>
      </c>
      <c r="F201" s="699">
        <f>Banco!D280</f>
        <v>30</v>
      </c>
      <c r="G201" s="427">
        <f>C201*E201/F201</f>
        <v>81.11666666666666</v>
      </c>
      <c r="H201" s="320"/>
    </row>
    <row r="202" spans="2:8">
      <c r="B202" s="357"/>
      <c r="C202" s="356"/>
      <c r="D202" s="700"/>
      <c r="E202" s="700"/>
      <c r="F202" s="356"/>
      <c r="G202" s="403"/>
      <c r="H202" s="320"/>
    </row>
    <row r="203" spans="2:8">
      <c r="B203" s="357" t="s">
        <v>675</v>
      </c>
      <c r="C203" s="320"/>
      <c r="D203" s="320"/>
      <c r="E203" s="320"/>
      <c r="F203" s="320"/>
      <c r="G203" s="320"/>
      <c r="H203" s="320"/>
    </row>
    <row r="204" spans="2:8" ht="13.5" thickBot="1">
      <c r="B204" s="357"/>
      <c r="C204" s="320"/>
      <c r="D204" s="320"/>
      <c r="E204" s="320"/>
      <c r="F204" s="320"/>
      <c r="G204" s="320"/>
      <c r="H204" s="320"/>
    </row>
    <row r="205" spans="2:8" ht="13.5" thickBot="1">
      <c r="B205" s="1369" t="s">
        <v>640</v>
      </c>
      <c r="C205" s="1370"/>
      <c r="D205" s="1370"/>
      <c r="E205" s="708">
        <f>1-Banco!F142</f>
        <v>0.5</v>
      </c>
      <c r="F205" s="320"/>
      <c r="G205" s="320"/>
      <c r="H205" s="320"/>
    </row>
    <row r="206" spans="2:8">
      <c r="B206" s="357"/>
      <c r="C206" s="320"/>
      <c r="D206" s="320"/>
      <c r="E206" s="320"/>
      <c r="F206" s="320"/>
      <c r="G206" s="320"/>
      <c r="H206" s="320"/>
    </row>
    <row r="207" spans="2:8" ht="13.5" thickBot="1">
      <c r="B207" s="357" t="s">
        <v>767</v>
      </c>
      <c r="C207" s="320"/>
      <c r="D207" s="320"/>
      <c r="E207" s="320"/>
      <c r="F207" s="320"/>
      <c r="G207" s="320"/>
      <c r="H207" s="320"/>
    </row>
    <row r="208" spans="2:8" ht="13.5" thickBot="1">
      <c r="B208" s="696"/>
      <c r="C208" s="627" t="s">
        <v>43</v>
      </c>
      <c r="D208" s="627" t="s">
        <v>81</v>
      </c>
      <c r="E208" s="627" t="s">
        <v>1036</v>
      </c>
      <c r="F208" s="482" t="s">
        <v>1328</v>
      </c>
      <c r="G208" s="672" t="s">
        <v>26</v>
      </c>
      <c r="H208" s="320"/>
    </row>
    <row r="209" spans="2:8" ht="13.5" thickBot="1">
      <c r="B209" s="634" t="s">
        <v>1131</v>
      </c>
      <c r="C209" s="726">
        <f>G194</f>
        <v>2</v>
      </c>
      <c r="D209" s="697">
        <f>D201</f>
        <v>4867</v>
      </c>
      <c r="E209" s="698">
        <f>D209*E205</f>
        <v>2433.5</v>
      </c>
      <c r="F209" s="699">
        <f>F201</f>
        <v>30</v>
      </c>
      <c r="G209" s="427">
        <f>C209*E209/F209</f>
        <v>162.23333333333332</v>
      </c>
      <c r="H209" s="320"/>
    </row>
    <row r="210" spans="2:8">
      <c r="B210" s="357"/>
      <c r="C210" s="356"/>
      <c r="D210" s="700"/>
      <c r="E210" s="700"/>
      <c r="F210" s="356"/>
      <c r="G210" s="403"/>
      <c r="H210" s="320"/>
    </row>
    <row r="211" spans="2:8" ht="13.5" thickBot="1">
      <c r="B211" s="357"/>
      <c r="C211" s="700"/>
      <c r="D211" s="852"/>
      <c r="E211" s="320"/>
      <c r="F211" s="320"/>
      <c r="G211" s="320"/>
      <c r="H211" s="320"/>
    </row>
    <row r="212" spans="2:8" ht="13.5" thickBot="1">
      <c r="B212" s="320"/>
      <c r="C212" s="320"/>
      <c r="D212" s="320"/>
      <c r="E212" s="320"/>
      <c r="F212" s="320"/>
      <c r="G212" s="693" t="s">
        <v>26</v>
      </c>
      <c r="H212" s="320"/>
    </row>
    <row r="213" spans="2:8" ht="13.5" thickBot="1">
      <c r="B213" s="1371" t="s">
        <v>769</v>
      </c>
      <c r="C213" s="1372"/>
      <c r="D213" s="1372"/>
      <c r="E213" s="1372"/>
      <c r="F213" s="1373"/>
      <c r="G213" s="710">
        <f>G201+G209</f>
        <v>243.34999999999997</v>
      </c>
      <c r="H213" s="320"/>
    </row>
    <row r="214" spans="2:8">
      <c r="B214" s="162"/>
      <c r="C214" s="153"/>
      <c r="D214" s="153"/>
      <c r="E214" s="153"/>
      <c r="F214" s="153"/>
      <c r="G214" s="166"/>
      <c r="H214" s="320"/>
    </row>
    <row r="215" spans="2:8">
      <c r="B215" s="160" t="s">
        <v>61</v>
      </c>
      <c r="H215" s="320"/>
    </row>
    <row r="216" spans="2:8" ht="13.5" thickBot="1"/>
    <row r="217" spans="2:8">
      <c r="B217" s="159" t="s">
        <v>57</v>
      </c>
      <c r="C217" s="158"/>
      <c r="D217" s="158"/>
      <c r="E217" s="157"/>
      <c r="F217" s="156">
        <f>E31</f>
        <v>126695.23999999999</v>
      </c>
    </row>
    <row r="218" spans="2:8">
      <c r="B218" s="154" t="s">
        <v>124</v>
      </c>
      <c r="C218" s="153"/>
      <c r="D218" s="153"/>
      <c r="E218" s="152"/>
      <c r="F218" s="155">
        <f>E79</f>
        <v>1827.4399999999996</v>
      </c>
    </row>
    <row r="219" spans="2:8">
      <c r="B219" s="154" t="s">
        <v>1689</v>
      </c>
      <c r="C219" s="153"/>
      <c r="D219" s="153"/>
      <c r="E219" s="152"/>
      <c r="F219" s="155">
        <f>G92</f>
        <v>1240.8200000000002</v>
      </c>
    </row>
    <row r="220" spans="2:8">
      <c r="B220" s="154" t="s">
        <v>984</v>
      </c>
      <c r="C220" s="153"/>
      <c r="D220" s="153"/>
      <c r="E220" s="152"/>
      <c r="F220" s="155">
        <f>G160</f>
        <v>15281.708612157536</v>
      </c>
    </row>
    <row r="221" spans="2:8">
      <c r="B221" s="154" t="s">
        <v>816</v>
      </c>
      <c r="C221" s="153"/>
      <c r="D221" s="153"/>
      <c r="E221" s="152"/>
      <c r="F221" s="155">
        <f>G191</f>
        <v>5737.1740586666665</v>
      </c>
    </row>
    <row r="222" spans="2:8" ht="13.5" thickBot="1">
      <c r="B222" s="154" t="s">
        <v>768</v>
      </c>
      <c r="C222" s="153"/>
      <c r="D222" s="153"/>
      <c r="E222" s="152"/>
      <c r="F222" s="155">
        <f>G213</f>
        <v>243.34999999999997</v>
      </c>
    </row>
    <row r="223" spans="2:8">
      <c r="B223" s="159" t="s">
        <v>1827</v>
      </c>
      <c r="C223" s="158"/>
      <c r="D223" s="158"/>
      <c r="E223" s="157"/>
      <c r="F223" s="156">
        <f>SUM(F217:F222)</f>
        <v>151025.73267082419</v>
      </c>
    </row>
    <row r="224" spans="2:8" ht="13.5" thickBot="1">
      <c r="B224" s="146" t="s">
        <v>410</v>
      </c>
      <c r="C224" s="145"/>
      <c r="D224" s="446">
        <f>Banco!D211</f>
        <v>0.38690000000000002</v>
      </c>
      <c r="E224" s="144"/>
      <c r="F224" s="447">
        <f>D224*F223</f>
        <v>58431.85597034188</v>
      </c>
    </row>
    <row r="225" spans="2:6" ht="13.5" thickBot="1">
      <c r="B225" s="150" t="s">
        <v>58</v>
      </c>
      <c r="C225" s="149"/>
      <c r="D225" s="149"/>
      <c r="E225" s="148"/>
      <c r="F225" s="151">
        <f>F224+F223</f>
        <v>209457.58864116608</v>
      </c>
    </row>
    <row r="226" spans="2:6" ht="13.5" thickBot="1">
      <c r="B226" s="150" t="s">
        <v>817</v>
      </c>
      <c r="C226" s="149"/>
      <c r="D226" s="149"/>
      <c r="E226" s="148"/>
      <c r="F226" s="147">
        <f>'Dimens areas verdes'!D697</f>
        <v>500000</v>
      </c>
    </row>
    <row r="227" spans="2:6" ht="13.5" thickBot="1">
      <c r="B227" s="146" t="s">
        <v>818</v>
      </c>
      <c r="C227" s="145"/>
      <c r="D227" s="145"/>
      <c r="E227" s="144"/>
      <c r="F227" s="590">
        <f>ROUND(F225/F226,2)</f>
        <v>0.42</v>
      </c>
    </row>
  </sheetData>
  <mergeCells count="11">
    <mergeCell ref="B213:F213"/>
    <mergeCell ref="B184:D184"/>
    <mergeCell ref="B197:D197"/>
    <mergeCell ref="B205:D205"/>
    <mergeCell ref="B191:F191"/>
    <mergeCell ref="B176:D176"/>
    <mergeCell ref="B122:D122"/>
    <mergeCell ref="B123:D123"/>
    <mergeCell ref="B136:D136"/>
    <mergeCell ref="B137:D137"/>
    <mergeCell ref="B160:F160"/>
  </mergeCells>
  <printOptions horizontalCentered="1"/>
  <pageMargins left="0.59055118110236227" right="0.39370078740157483" top="0.59055118110236227" bottom="0.43307086614173229" header="0" footer="0"/>
  <pageSetup paperSize="9" scale="79" fitToHeight="4" orientation="portrait" r:id="rId1"/>
  <headerFooter alignWithMargins="0"/>
  <rowBreaks count="3" manualBreakCount="3">
    <brk id="71" min="1" max="6" man="1"/>
    <brk id="133" min="1" max="6" man="1"/>
    <brk id="213" min="1" max="6" man="1"/>
  </rowBreaks>
  <ignoredErrors>
    <ignoredError sqref="E188 E209" formula="1"/>
  </ignoredError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L358"/>
  <sheetViews>
    <sheetView showGridLines="0" view="pageBreakPreview" topLeftCell="A336" zoomScaleNormal="100" zoomScaleSheetLayoutView="100" workbookViewId="0">
      <selection activeCell="B9" sqref="B9:H21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2:9">
      <c r="B3" s="160" t="s">
        <v>60</v>
      </c>
    </row>
    <row r="4" spans="2:9">
      <c r="B4" s="160" t="s">
        <v>1008</v>
      </c>
    </row>
    <row r="5" spans="2:9">
      <c r="B5" s="160"/>
    </row>
    <row r="6" spans="2:9">
      <c r="B6" s="160" t="s">
        <v>19</v>
      </c>
    </row>
    <row r="7" spans="2:9" ht="13.5" thickBot="1"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160"/>
    </row>
    <row r="8" spans="2:9" s="184" customFormat="1" ht="26.25" thickBot="1">
      <c r="B8" s="923" t="s">
        <v>20</v>
      </c>
      <c r="C8" s="924" t="s">
        <v>657</v>
      </c>
      <c r="D8" s="943" t="s">
        <v>726</v>
      </c>
      <c r="E8" s="924" t="s">
        <v>998</v>
      </c>
      <c r="F8" s="1298" t="s">
        <v>1286</v>
      </c>
      <c r="G8" s="924" t="s">
        <v>1288</v>
      </c>
      <c r="H8" s="925" t="s">
        <v>1287</v>
      </c>
      <c r="I8" s="276"/>
    </row>
    <row r="9" spans="2:9">
      <c r="B9" s="595" t="s">
        <v>22</v>
      </c>
      <c r="C9" s="596">
        <f>'Salários 01 2021'!C46</f>
        <v>1530.83</v>
      </c>
      <c r="D9" s="596">
        <f>'Salários 01 2021'!C54</f>
        <v>1530.83</v>
      </c>
      <c r="E9" s="596">
        <f>'Salários 01 2021'!C42</f>
        <v>2294.25</v>
      </c>
      <c r="F9" s="596">
        <f>'Salários 01 2021'!C33</f>
        <v>2177.0700000000002</v>
      </c>
      <c r="G9" s="596">
        <f>'Salários 01 2021'!C56</f>
        <v>2177.0700000000002</v>
      </c>
      <c r="H9" s="597">
        <f>'Salários 01 2021'!C56</f>
        <v>2177.0700000000002</v>
      </c>
      <c r="I9" s="153"/>
    </row>
    <row r="10" spans="2:9">
      <c r="B10" s="602" t="s">
        <v>95</v>
      </c>
      <c r="C10" s="926"/>
      <c r="D10" s="926"/>
      <c r="E10" s="926"/>
      <c r="F10" s="926"/>
      <c r="G10" s="926"/>
      <c r="H10" s="927"/>
      <c r="I10" s="153"/>
    </row>
    <row r="11" spans="2:9">
      <c r="B11" s="602" t="s">
        <v>96</v>
      </c>
      <c r="C11" s="926"/>
      <c r="D11" s="926"/>
      <c r="E11" s="926"/>
      <c r="F11" s="926"/>
      <c r="G11" s="926"/>
      <c r="H11" s="927"/>
      <c r="I11" s="153"/>
    </row>
    <row r="12" spans="2:9">
      <c r="B12" s="602" t="s">
        <v>23</v>
      </c>
      <c r="C12" s="603"/>
      <c r="D12" s="603">
        <f>'Salários 01 2021'!D54</f>
        <v>254.42399999999998</v>
      </c>
      <c r="E12" s="603"/>
      <c r="F12" s="603"/>
      <c r="G12" s="603"/>
      <c r="H12" s="604"/>
      <c r="I12" s="153"/>
    </row>
    <row r="13" spans="2:9">
      <c r="B13" s="602" t="s">
        <v>87</v>
      </c>
      <c r="C13" s="603"/>
      <c r="D13" s="603"/>
      <c r="E13" s="603"/>
      <c r="F13" s="603"/>
      <c r="G13" s="603"/>
      <c r="H13" s="604"/>
      <c r="I13" s="153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2021'!H5</f>
        <v>418.26</v>
      </c>
      <c r="F14" s="603">
        <f>'Salários 01 2021'!$H$7</f>
        <v>287.32</v>
      </c>
      <c r="G14" s="603">
        <f>'Salários 01 2021'!$H$7</f>
        <v>287.32</v>
      </c>
      <c r="H14" s="604">
        <f>'Salários 01 2021'!$H$7</f>
        <v>287.32</v>
      </c>
      <c r="I14" s="153"/>
    </row>
    <row r="15" spans="2:9">
      <c r="B15" s="602" t="s">
        <v>24</v>
      </c>
      <c r="C15" s="603">
        <f t="shared" ref="C15:H15" si="0">SUM(C9:C14)*$E$7</f>
        <v>1183.1895240000001</v>
      </c>
      <c r="D15" s="603">
        <f t="shared" si="0"/>
        <v>1371.53452272</v>
      </c>
      <c r="E15" s="603">
        <f t="shared" si="0"/>
        <v>2008.0169028000003</v>
      </c>
      <c r="F15" s="603">
        <f t="shared" si="0"/>
        <v>1824.3386292000005</v>
      </c>
      <c r="G15" s="603">
        <f t="shared" si="0"/>
        <v>1824.3386292000005</v>
      </c>
      <c r="H15" s="604">
        <f t="shared" si="0"/>
        <v>1824.3386292000005</v>
      </c>
      <c r="I15" s="153"/>
    </row>
    <row r="16" spans="2:9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603"/>
      <c r="G16" s="603"/>
      <c r="H16" s="604"/>
      <c r="I16" s="153"/>
    </row>
    <row r="17" spans="2:9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3">
        <f>'Salários 01 2021'!$K$15</f>
        <v>65</v>
      </c>
      <c r="G17" s="603">
        <f>'Salários 01 2021'!$K$15</f>
        <v>65</v>
      </c>
      <c r="H17" s="604">
        <f>'Salários 01 2021'!$K$15</f>
        <v>65</v>
      </c>
      <c r="I17" s="153"/>
    </row>
    <row r="18" spans="2:9">
      <c r="B18" s="602" t="s">
        <v>389</v>
      </c>
      <c r="C18" s="603"/>
      <c r="D18" s="603"/>
      <c r="E18" s="603"/>
      <c r="F18" s="603">
        <f>'Salários 01 2021'!$J$15</f>
        <v>641.75</v>
      </c>
      <c r="G18" s="603">
        <f>'Salários 01 2021'!$J$15</f>
        <v>641.75</v>
      </c>
      <c r="H18" s="604">
        <f>'Salários 01 2021'!$J$15</f>
        <v>641.75</v>
      </c>
      <c r="I18" s="153"/>
    </row>
    <row r="19" spans="2:9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3">
        <f>Banco!$D$197</f>
        <v>72</v>
      </c>
      <c r="G19" s="603">
        <f>Banco!$D$197</f>
        <v>72</v>
      </c>
      <c r="H19" s="604">
        <f>Banco!$D$197</f>
        <v>72</v>
      </c>
      <c r="I19" s="153"/>
    </row>
    <row r="20" spans="2:9">
      <c r="B20" s="454" t="s">
        <v>1775</v>
      </c>
      <c r="C20" s="455">
        <f>Banco!$D$198</f>
        <v>8.5</v>
      </c>
      <c r="D20" s="455">
        <f>Banco!$D$198</f>
        <v>8.5</v>
      </c>
      <c r="E20" s="603">
        <f>D20</f>
        <v>8.5</v>
      </c>
      <c r="F20" s="603">
        <f>E20</f>
        <v>8.5</v>
      </c>
      <c r="G20" s="603">
        <f t="shared" ref="G20:H20" si="1">F20</f>
        <v>8.5</v>
      </c>
      <c r="H20" s="604">
        <f t="shared" si="1"/>
        <v>8.5</v>
      </c>
      <c r="I20" s="153"/>
    </row>
    <row r="21" spans="2:9" ht="13.5" thickBot="1">
      <c r="B21" s="608" t="s">
        <v>25</v>
      </c>
      <c r="C21" s="609">
        <f>'Salários 01 2021'!L46</f>
        <v>109.76663835616441</v>
      </c>
      <c r="D21" s="609">
        <f>'Salários 01 2021'!L46</f>
        <v>109.76663835616441</v>
      </c>
      <c r="E21" s="609">
        <f>'Salários 01 2021'!L42</f>
        <v>63.961438356164393</v>
      </c>
      <c r="F21" s="609">
        <f>'Salários 01 2021'!L33</f>
        <v>70.992238356164393</v>
      </c>
      <c r="G21" s="609">
        <f>'Salários 01 2021'!L56</f>
        <v>70.992238356164393</v>
      </c>
      <c r="H21" s="610">
        <f>'Salários 01 2021'!L56</f>
        <v>70.992238356164393</v>
      </c>
      <c r="I21" s="153"/>
    </row>
    <row r="22" spans="2:9" ht="13.5" thickBot="1">
      <c r="B22" s="928" t="s">
        <v>26</v>
      </c>
      <c r="C22" s="1180">
        <f t="shared" ref="C22:H22" si="2">SUM(C9:C21)</f>
        <v>3635.7561623561646</v>
      </c>
      <c r="D22" s="944">
        <f t="shared" si="2"/>
        <v>4078.5251610761643</v>
      </c>
      <c r="E22" s="1180">
        <f t="shared" si="2"/>
        <v>5528.988341156165</v>
      </c>
      <c r="F22" s="1299">
        <f t="shared" si="2"/>
        <v>5146.9708675561651</v>
      </c>
      <c r="G22" s="1180">
        <f t="shared" si="2"/>
        <v>5146.9708675561651</v>
      </c>
      <c r="H22" s="929">
        <f t="shared" si="2"/>
        <v>5146.9708675561651</v>
      </c>
      <c r="I22" s="153"/>
    </row>
    <row r="23" spans="2:9">
      <c r="B23" s="320"/>
      <c r="C23" s="320"/>
      <c r="D23" s="320"/>
      <c r="E23" s="320"/>
      <c r="F23" s="356"/>
      <c r="G23" s="356"/>
      <c r="H23" s="356"/>
      <c r="I23" s="153"/>
    </row>
    <row r="24" spans="2:9" ht="13.5" thickBot="1">
      <c r="B24" s="335" t="s">
        <v>27</v>
      </c>
      <c r="C24" s="320"/>
      <c r="D24" s="320"/>
      <c r="E24" s="320"/>
      <c r="F24" s="320"/>
      <c r="G24" s="320"/>
      <c r="H24" s="320"/>
    </row>
    <row r="25" spans="2:9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2:9">
      <c r="B26" s="599" t="str">
        <f>C8</f>
        <v xml:space="preserve">Jardineiro </v>
      </c>
      <c r="C26" s="215">
        <f>'Dimens areas verdes'!D724</f>
        <v>5</v>
      </c>
      <c r="D26" s="297">
        <f>C22</f>
        <v>3635.7561623561646</v>
      </c>
      <c r="E26" s="619">
        <f t="shared" ref="E26:E31" si="3">ROUND(D26*C26,2)</f>
        <v>18178.78</v>
      </c>
      <c r="F26" s="320"/>
      <c r="G26" s="320"/>
      <c r="H26" s="320"/>
    </row>
    <row r="27" spans="2:9">
      <c r="B27" s="599" t="str">
        <f>D8</f>
        <v>Jardineiro Op. Roçadeira</v>
      </c>
      <c r="C27" s="940">
        <f>'Dimens areas verdes'!D725</f>
        <v>2</v>
      </c>
      <c r="D27" s="426">
        <f>D22</f>
        <v>4078.5251610761643</v>
      </c>
      <c r="E27" s="620">
        <f t="shared" si="3"/>
        <v>8157.05</v>
      </c>
      <c r="F27" s="320"/>
      <c r="G27" s="320"/>
      <c r="H27" s="320"/>
    </row>
    <row r="28" spans="2:9">
      <c r="B28" s="599" t="str">
        <f>E8</f>
        <v>Supervisor de Turma</v>
      </c>
      <c r="C28" s="939">
        <f>'Dimens areas verdes'!D729</f>
        <v>1</v>
      </c>
      <c r="D28" s="426">
        <f>G22</f>
        <v>5146.9708675561651</v>
      </c>
      <c r="E28" s="620">
        <f t="shared" si="3"/>
        <v>5146.97</v>
      </c>
      <c r="F28" s="320"/>
      <c r="G28" s="320"/>
      <c r="H28" s="320"/>
    </row>
    <row r="29" spans="2:9">
      <c r="B29" s="599" t="str">
        <f>F8</f>
        <v>Motorista Carro Leve</v>
      </c>
      <c r="C29" s="1000">
        <f>'Dimens areas verdes'!D726</f>
        <v>1</v>
      </c>
      <c r="D29" s="299">
        <f>E22</f>
        <v>5528.988341156165</v>
      </c>
      <c r="E29" s="620">
        <f t="shared" si="3"/>
        <v>5528.99</v>
      </c>
      <c r="F29" s="320"/>
      <c r="G29" s="320"/>
      <c r="H29" s="320"/>
    </row>
    <row r="30" spans="2:9">
      <c r="B30" s="599" t="str">
        <f>G8</f>
        <v>Operador Micro Trator</v>
      </c>
      <c r="C30" s="1000">
        <f>'Dimens areas verdes'!D728</f>
        <v>1</v>
      </c>
      <c r="D30" s="299">
        <f>F22</f>
        <v>5146.9708675561651</v>
      </c>
      <c r="E30" s="620">
        <f t="shared" si="3"/>
        <v>5146.97</v>
      </c>
      <c r="F30" s="320"/>
      <c r="G30" s="320"/>
      <c r="H30" s="320"/>
    </row>
    <row r="31" spans="2:9">
      <c r="B31" s="599" t="str">
        <f>H8</f>
        <v>Motorista Caminhão</v>
      </c>
      <c r="C31" s="1000">
        <f>'Dimens areas verdes'!D727</f>
        <v>1</v>
      </c>
      <c r="D31" s="299">
        <f>H22</f>
        <v>5146.9708675561651</v>
      </c>
      <c r="E31" s="620">
        <f t="shared" si="3"/>
        <v>5146.97</v>
      </c>
      <c r="F31" s="320"/>
      <c r="G31" s="320"/>
      <c r="H31" s="320"/>
    </row>
    <row r="32" spans="2:9" ht="13.5" thickBot="1">
      <c r="B32" s="608"/>
      <c r="C32" s="621"/>
      <c r="D32" s="622"/>
      <c r="E32" s="623"/>
      <c r="F32" s="320"/>
      <c r="G32" s="320"/>
      <c r="H32" s="320"/>
    </row>
    <row r="33" spans="2:8" ht="13.5" thickBot="1">
      <c r="B33" s="624"/>
      <c r="C33" s="624"/>
      <c r="D33" s="624"/>
      <c r="E33" s="427">
        <f>SUM(E26:E32)</f>
        <v>47305.73</v>
      </c>
      <c r="F33" s="320"/>
      <c r="G33" s="320"/>
      <c r="H33" s="320"/>
    </row>
    <row r="34" spans="2:8">
      <c r="B34" s="320"/>
      <c r="C34" s="320"/>
      <c r="D34" s="320"/>
      <c r="E34" s="320"/>
      <c r="F34" s="320"/>
      <c r="G34" s="320"/>
      <c r="H34" s="320"/>
    </row>
    <row r="35" spans="2:8">
      <c r="B35" s="335" t="s">
        <v>98</v>
      </c>
      <c r="C35" s="320"/>
      <c r="D35" s="320"/>
      <c r="E35" s="320"/>
      <c r="F35" s="320"/>
      <c r="G35" s="320"/>
      <c r="H35" s="320"/>
    </row>
    <row r="36" spans="2:8" ht="13.5" thickBot="1">
      <c r="B36" s="335" t="s">
        <v>99</v>
      </c>
      <c r="C36" s="320"/>
      <c r="D36" s="320"/>
      <c r="E36" s="320"/>
      <c r="F36" s="320"/>
      <c r="G36" s="320"/>
      <c r="H36" s="320"/>
    </row>
    <row r="37" spans="2:8" ht="13.5" thickBot="1">
      <c r="B37" s="615" t="s">
        <v>28</v>
      </c>
      <c r="C37" s="616" t="s">
        <v>20</v>
      </c>
      <c r="D37" s="616" t="s">
        <v>31</v>
      </c>
      <c r="E37" s="616" t="s">
        <v>32</v>
      </c>
      <c r="F37" s="617" t="s">
        <v>26</v>
      </c>
      <c r="G37" s="320"/>
      <c r="H37" s="320"/>
    </row>
    <row r="38" spans="2:8">
      <c r="B38" s="625"/>
      <c r="C38" s="626" t="str">
        <f>'Dimens areas verdes'!D7</f>
        <v>Calça de brim</v>
      </c>
      <c r="D38" s="627">
        <f>'Dimens areas verdes'!E7</f>
        <v>4</v>
      </c>
      <c r="E38" s="628">
        <f>Banco!D125</f>
        <v>29.8</v>
      </c>
      <c r="F38" s="629">
        <f t="shared" ref="F38:F44" si="4">ROUND(E38*D38/12,2)</f>
        <v>9.93</v>
      </c>
      <c r="G38" s="320"/>
      <c r="H38" s="320"/>
    </row>
    <row r="39" spans="2:8">
      <c r="B39" s="630"/>
      <c r="C39" s="631" t="str">
        <f>'Dimens areas verdes'!D8</f>
        <v>Camisa de brim</v>
      </c>
      <c r="D39" s="632">
        <f>'Dimens areas verdes'!E8</f>
        <v>4</v>
      </c>
      <c r="E39" s="426">
        <f>Banco!D127</f>
        <v>32.5</v>
      </c>
      <c r="F39" s="604">
        <f t="shared" si="4"/>
        <v>10.83</v>
      </c>
      <c r="G39" s="320"/>
      <c r="H39" s="320"/>
    </row>
    <row r="40" spans="2:8">
      <c r="B40" s="633" t="str">
        <f>B26</f>
        <v xml:space="preserve">Jardineiro </v>
      </c>
      <c r="C40" s="631" t="str">
        <f>'Dimens areas verdes'!D9</f>
        <v>Calçado de proteção</v>
      </c>
      <c r="D40" s="632">
        <f>'Dimens areas verdes'!E9</f>
        <v>3</v>
      </c>
      <c r="E40" s="426">
        <f>Banco!D126</f>
        <v>33.166666666666664</v>
      </c>
      <c r="F40" s="604">
        <f t="shared" si="4"/>
        <v>8.2899999999999991</v>
      </c>
      <c r="G40" s="320"/>
      <c r="H40" s="320"/>
    </row>
    <row r="41" spans="2:8">
      <c r="B41" s="630"/>
      <c r="C41" s="631" t="str">
        <f>'Dimens areas verdes'!D10</f>
        <v>Capa impermeável</v>
      </c>
      <c r="D41" s="632">
        <f>'Dimens areas verdes'!E10</f>
        <v>6</v>
      </c>
      <c r="E41" s="426">
        <f>Banco!D128</f>
        <v>10.8</v>
      </c>
      <c r="F41" s="604">
        <f t="shared" si="4"/>
        <v>5.4</v>
      </c>
      <c r="G41" s="320"/>
      <c r="H41" s="320"/>
    </row>
    <row r="42" spans="2:8">
      <c r="B42" s="630"/>
      <c r="C42" s="631" t="str">
        <f>'Dimens areas verdes'!D11</f>
        <v>Boné</v>
      </c>
      <c r="D42" s="632">
        <f>'Dimens areas verdes'!E11</f>
        <v>2</v>
      </c>
      <c r="E42" s="426">
        <f>Banco!D120</f>
        <v>6</v>
      </c>
      <c r="F42" s="604">
        <f t="shared" si="4"/>
        <v>1</v>
      </c>
      <c r="G42" s="320"/>
      <c r="H42" s="320"/>
    </row>
    <row r="43" spans="2:8">
      <c r="B43" s="630"/>
      <c r="C43" s="631" t="str">
        <f>'Dimens areas verdes'!D12</f>
        <v>Luva de vaqueta</v>
      </c>
      <c r="D43" s="632">
        <f>'Dimens areas verdes'!E12</f>
        <v>12</v>
      </c>
      <c r="E43" s="299">
        <f>Banco!D133</f>
        <v>17.55</v>
      </c>
      <c r="F43" s="604">
        <f t="shared" si="4"/>
        <v>17.55</v>
      </c>
      <c r="G43" s="320"/>
      <c r="H43" s="320"/>
    </row>
    <row r="44" spans="2:8" ht="13.5" thickBot="1">
      <c r="B44" s="634"/>
      <c r="C44" s="635" t="str">
        <f>'Dimens areas verdes'!D13</f>
        <v>Colete refletivo</v>
      </c>
      <c r="D44" s="636">
        <f>'Dimens areas verdes'!E13</f>
        <v>2</v>
      </c>
      <c r="E44" s="622">
        <f>Banco!D131</f>
        <v>13.4</v>
      </c>
      <c r="F44" s="604">
        <f t="shared" si="4"/>
        <v>2.23</v>
      </c>
      <c r="G44" s="320"/>
      <c r="H44" s="320"/>
    </row>
    <row r="45" spans="2:8" ht="13.5" thickBot="1">
      <c r="B45" s="637"/>
      <c r="C45" s="325"/>
      <c r="D45" s="638"/>
      <c r="E45" s="639"/>
      <c r="F45" s="640">
        <f>SUM(F38:F44)</f>
        <v>55.23</v>
      </c>
      <c r="G45" s="320"/>
      <c r="H45" s="320"/>
    </row>
    <row r="46" spans="2:8" ht="13.5" thickBot="1">
      <c r="B46" s="637"/>
      <c r="C46" s="325"/>
      <c r="D46" s="638"/>
      <c r="E46" s="639"/>
      <c r="F46" s="641"/>
      <c r="G46" s="320"/>
      <c r="H46" s="320"/>
    </row>
    <row r="47" spans="2:8">
      <c r="B47" s="625"/>
      <c r="C47" s="887" t="str">
        <f>'Dimens areas verdes'!D15</f>
        <v>Calça de brim</v>
      </c>
      <c r="D47" s="888">
        <f>'Dimens areas verdes'!E15</f>
        <v>4</v>
      </c>
      <c r="E47" s="628">
        <f t="shared" ref="E47:E53" si="5">E38</f>
        <v>29.8</v>
      </c>
      <c r="F47" s="629">
        <f t="shared" ref="F47:F57" si="6">ROUND(E47*D47/12,2)</f>
        <v>9.93</v>
      </c>
      <c r="G47" s="320"/>
      <c r="H47" s="320"/>
    </row>
    <row r="48" spans="2:8">
      <c r="B48" s="630"/>
      <c r="C48" s="643" t="str">
        <f>'Dimens areas verdes'!D16</f>
        <v>Camisa de brim</v>
      </c>
      <c r="D48" s="644">
        <f>'Dimens areas verdes'!E16</f>
        <v>4</v>
      </c>
      <c r="E48" s="426">
        <f t="shared" si="5"/>
        <v>32.5</v>
      </c>
      <c r="F48" s="604">
        <f t="shared" si="6"/>
        <v>10.83</v>
      </c>
      <c r="G48" s="320"/>
      <c r="H48" s="320"/>
    </row>
    <row r="49" spans="2:8">
      <c r="B49" s="633"/>
      <c r="C49" s="643" t="str">
        <f>'Dimens areas verdes'!D17</f>
        <v>Calçado de proteção</v>
      </c>
      <c r="D49" s="644">
        <f>'Dimens areas verdes'!E17</f>
        <v>3</v>
      </c>
      <c r="E49" s="426">
        <f t="shared" si="5"/>
        <v>33.166666666666664</v>
      </c>
      <c r="F49" s="604">
        <f t="shared" si="6"/>
        <v>8.2899999999999991</v>
      </c>
      <c r="G49" s="320"/>
      <c r="H49" s="320"/>
    </row>
    <row r="50" spans="2:8">
      <c r="B50" s="630"/>
      <c r="C50" s="643" t="str">
        <f>'Dimens areas verdes'!D18</f>
        <v>Capa impermeável</v>
      </c>
      <c r="D50" s="644">
        <f>'Dimens areas verdes'!E18</f>
        <v>6</v>
      </c>
      <c r="E50" s="426">
        <f t="shared" si="5"/>
        <v>10.8</v>
      </c>
      <c r="F50" s="604">
        <f t="shared" si="6"/>
        <v>5.4</v>
      </c>
      <c r="G50" s="320"/>
      <c r="H50" s="320"/>
    </row>
    <row r="51" spans="2:8">
      <c r="B51" s="630"/>
      <c r="C51" s="643" t="str">
        <f>'Dimens areas verdes'!D19</f>
        <v>Boné</v>
      </c>
      <c r="D51" s="644">
        <f>'Dimens areas verdes'!E19</f>
        <v>2</v>
      </c>
      <c r="E51" s="426">
        <f t="shared" si="5"/>
        <v>6</v>
      </c>
      <c r="F51" s="604">
        <f t="shared" si="6"/>
        <v>1</v>
      </c>
      <c r="G51" s="320"/>
      <c r="H51" s="320"/>
    </row>
    <row r="52" spans="2:8">
      <c r="B52" s="630" t="str">
        <f>B27</f>
        <v>Jardineiro Op. Roçadeira</v>
      </c>
      <c r="C52" s="643" t="str">
        <f>'Dimens areas verdes'!D20</f>
        <v>Luva de vaqueta</v>
      </c>
      <c r="D52" s="644">
        <f>'Dimens areas verdes'!E20</f>
        <v>12</v>
      </c>
      <c r="E52" s="426">
        <f t="shared" si="5"/>
        <v>17.55</v>
      </c>
      <c r="F52" s="604">
        <f t="shared" si="6"/>
        <v>17.55</v>
      </c>
      <c r="G52" s="320"/>
      <c r="H52" s="320"/>
    </row>
    <row r="53" spans="2:8">
      <c r="B53" s="630"/>
      <c r="C53" s="643" t="str">
        <f>'Dimens areas verdes'!D21</f>
        <v>Colete refletivo</v>
      </c>
      <c r="D53" s="644">
        <f>'Dimens areas verdes'!E21</f>
        <v>2</v>
      </c>
      <c r="E53" s="426">
        <f t="shared" si="5"/>
        <v>13.4</v>
      </c>
      <c r="F53" s="604">
        <f t="shared" si="6"/>
        <v>2.23</v>
      </c>
      <c r="G53" s="320"/>
      <c r="H53" s="320"/>
    </row>
    <row r="54" spans="2:8">
      <c r="B54" s="630"/>
      <c r="C54" s="643" t="str">
        <f>'Dimens areas verdes'!D22</f>
        <v>Abafador de ruido</v>
      </c>
      <c r="D54" s="644">
        <f>'Dimens areas verdes'!E22</f>
        <v>3</v>
      </c>
      <c r="E54" s="426">
        <f>Banco!D118</f>
        <v>15</v>
      </c>
      <c r="F54" s="604">
        <f t="shared" si="6"/>
        <v>3.75</v>
      </c>
      <c r="G54" s="320"/>
      <c r="H54" s="320"/>
    </row>
    <row r="55" spans="2:8">
      <c r="B55" s="630"/>
      <c r="C55" s="643" t="str">
        <f>'Dimens areas verdes'!D23</f>
        <v>Capacete c aba frontal</v>
      </c>
      <c r="D55" s="644">
        <f>'Dimens areas verdes'!E23</f>
        <v>3</v>
      </c>
      <c r="E55" s="426">
        <f>Banco!D129</f>
        <v>13.42</v>
      </c>
      <c r="F55" s="604">
        <f t="shared" si="6"/>
        <v>3.36</v>
      </c>
      <c r="G55" s="320"/>
      <c r="H55" s="320"/>
    </row>
    <row r="56" spans="2:8">
      <c r="B56" s="630"/>
      <c r="C56" s="643" t="str">
        <f>'Dimens areas verdes'!D24</f>
        <v>Avental proteção</v>
      </c>
      <c r="D56" s="644">
        <f>'Dimens areas verdes'!E24</f>
        <v>3</v>
      </c>
      <c r="E56" s="426">
        <f>Banco!D119</f>
        <v>35.869999999999997</v>
      </c>
      <c r="F56" s="604">
        <f t="shared" si="6"/>
        <v>8.9700000000000006</v>
      </c>
      <c r="G56" s="320"/>
      <c r="H56" s="320"/>
    </row>
    <row r="57" spans="2:8" ht="13.5" thickBot="1">
      <c r="B57" s="634"/>
      <c r="C57" s="635" t="str">
        <f>'Dimens areas verdes'!D25</f>
        <v>Perneira</v>
      </c>
      <c r="D57" s="889">
        <f>'Dimens areas verdes'!E25</f>
        <v>3</v>
      </c>
      <c r="E57" s="622">
        <f>Banco!D138</f>
        <v>26.56</v>
      </c>
      <c r="F57" s="610">
        <f t="shared" si="6"/>
        <v>6.64</v>
      </c>
      <c r="G57" s="320"/>
      <c r="H57" s="320"/>
    </row>
    <row r="58" spans="2:8" ht="13.5" thickBot="1">
      <c r="B58" s="357"/>
      <c r="C58" s="325"/>
      <c r="D58" s="647"/>
      <c r="E58" s="648"/>
      <c r="F58" s="649">
        <f>SUM(F47:F57)</f>
        <v>77.95</v>
      </c>
      <c r="G58" s="320"/>
      <c r="H58" s="320"/>
    </row>
    <row r="59" spans="2:8" ht="13.5" thickBot="1">
      <c r="B59" s="637"/>
      <c r="C59" s="637"/>
      <c r="D59" s="638"/>
      <c r="E59" s="639"/>
      <c r="F59" s="650"/>
      <c r="G59" s="320"/>
      <c r="H59" s="320"/>
    </row>
    <row r="60" spans="2:8">
      <c r="B60" s="651"/>
      <c r="C60" s="626" t="str">
        <f>'Dimens areas verdes'!D27</f>
        <v>Calça de brim</v>
      </c>
      <c r="D60" s="642">
        <f>'Dimens areas verdes'!E27</f>
        <v>3</v>
      </c>
      <c r="E60" s="628">
        <f>E38</f>
        <v>29.8</v>
      </c>
      <c r="F60" s="629">
        <f>ROUND(E60*D60/12,2)</f>
        <v>7.45</v>
      </c>
      <c r="G60" s="320"/>
      <c r="H60" s="320"/>
    </row>
    <row r="61" spans="2:8">
      <c r="B61" s="652"/>
      <c r="C61" s="643" t="str">
        <f>'Dimens areas verdes'!D28</f>
        <v>Camisa de brim</v>
      </c>
      <c r="D61" s="644">
        <f>'Dimens areas verdes'!E28</f>
        <v>3</v>
      </c>
      <c r="E61" s="426">
        <f>E39</f>
        <v>32.5</v>
      </c>
      <c r="F61" s="604">
        <f>ROUND(E61*D61/12,2)</f>
        <v>8.1300000000000008</v>
      </c>
      <c r="G61" s="320"/>
      <c r="H61" s="320"/>
    </row>
    <row r="62" spans="2:8">
      <c r="B62" s="653" t="str">
        <f>B28</f>
        <v>Supervisor de Turma</v>
      </c>
      <c r="C62" s="643" t="str">
        <f>'Dimens areas verdes'!D29</f>
        <v>Calçado de proteção</v>
      </c>
      <c r="D62" s="644">
        <f>'Dimens areas verdes'!E29</f>
        <v>2</v>
      </c>
      <c r="E62" s="426">
        <f>E40</f>
        <v>33.166666666666664</v>
      </c>
      <c r="F62" s="604">
        <f>ROUND(E62*D62/12,2)</f>
        <v>5.53</v>
      </c>
      <c r="G62" s="320"/>
      <c r="H62" s="320"/>
    </row>
    <row r="63" spans="2:8">
      <c r="B63" s="652"/>
      <c r="C63" s="643" t="str">
        <f>'Dimens areas verdes'!D30</f>
        <v>Capa impermeável</v>
      </c>
      <c r="D63" s="644">
        <f>'Dimens areas verdes'!E30</f>
        <v>3</v>
      </c>
      <c r="E63" s="426">
        <f>E41</f>
        <v>10.8</v>
      </c>
      <c r="F63" s="604">
        <f>ROUND(E63*D63/12,2)</f>
        <v>2.7</v>
      </c>
      <c r="G63" s="320"/>
      <c r="H63" s="320"/>
    </row>
    <row r="64" spans="2:8" ht="13.5" thickBot="1">
      <c r="B64" s="654"/>
      <c r="C64" s="645" t="str">
        <f>'Dimens areas verdes'!D31</f>
        <v>Boné</v>
      </c>
      <c r="D64" s="646">
        <f>'Dimens areas verdes'!E31</f>
        <v>2</v>
      </c>
      <c r="E64" s="622">
        <f>E42</f>
        <v>6</v>
      </c>
      <c r="F64" s="610">
        <f>ROUND(E64*D64/12,2)</f>
        <v>1</v>
      </c>
      <c r="G64" s="320"/>
      <c r="H64" s="320"/>
    </row>
    <row r="65" spans="2:8" ht="13.5" thickBot="1">
      <c r="B65" s="637"/>
      <c r="C65" s="637"/>
      <c r="D65" s="638"/>
      <c r="E65" s="639"/>
      <c r="F65" s="655">
        <f>SUM(F60:F64)</f>
        <v>24.810000000000002</v>
      </c>
      <c r="G65" s="320"/>
      <c r="H65" s="320"/>
    </row>
    <row r="66" spans="2:8" ht="13.5" thickBot="1">
      <c r="B66" s="637"/>
      <c r="C66" s="637"/>
      <c r="D66" s="638"/>
      <c r="E66" s="639"/>
      <c r="F66" s="962"/>
      <c r="G66" s="320"/>
      <c r="H66" s="320"/>
    </row>
    <row r="67" spans="2:8">
      <c r="B67" s="651"/>
      <c r="C67" s="626" t="str">
        <f t="shared" ref="C67:E71" si="7">C60</f>
        <v>Calça de brim</v>
      </c>
      <c r="D67" s="642">
        <f t="shared" si="7"/>
        <v>3</v>
      </c>
      <c r="E67" s="628">
        <f t="shared" si="7"/>
        <v>29.8</v>
      </c>
      <c r="F67" s="629">
        <f>ROUND(E67*D67/12,2)</f>
        <v>7.45</v>
      </c>
      <c r="G67" s="320"/>
      <c r="H67" s="320"/>
    </row>
    <row r="68" spans="2:8">
      <c r="B68" s="652"/>
      <c r="C68" s="643" t="str">
        <f t="shared" si="7"/>
        <v>Camisa de brim</v>
      </c>
      <c r="D68" s="644">
        <f t="shared" si="7"/>
        <v>3</v>
      </c>
      <c r="E68" s="426">
        <f t="shared" si="7"/>
        <v>32.5</v>
      </c>
      <c r="F68" s="604">
        <f>ROUND(E68*D68/12,2)</f>
        <v>8.1300000000000008</v>
      </c>
      <c r="G68" s="320"/>
      <c r="H68" s="320"/>
    </row>
    <row r="69" spans="2:8">
      <c r="B69" s="653" t="str">
        <f>B29</f>
        <v>Motorista Carro Leve</v>
      </c>
      <c r="C69" s="643" t="str">
        <f t="shared" si="7"/>
        <v>Calçado de proteção</v>
      </c>
      <c r="D69" s="644">
        <f t="shared" si="7"/>
        <v>2</v>
      </c>
      <c r="E69" s="426">
        <f t="shared" si="7"/>
        <v>33.166666666666664</v>
      </c>
      <c r="F69" s="604">
        <f>ROUND(E69*D69/12,2)</f>
        <v>5.53</v>
      </c>
      <c r="G69" s="320"/>
      <c r="H69" s="320"/>
    </row>
    <row r="70" spans="2:8">
      <c r="B70" s="652"/>
      <c r="C70" s="643" t="str">
        <f t="shared" si="7"/>
        <v>Capa impermeável</v>
      </c>
      <c r="D70" s="644">
        <f t="shared" si="7"/>
        <v>3</v>
      </c>
      <c r="E70" s="426">
        <f t="shared" si="7"/>
        <v>10.8</v>
      </c>
      <c r="F70" s="604">
        <f>ROUND(E70*D70/12,2)</f>
        <v>2.7</v>
      </c>
      <c r="G70" s="320"/>
      <c r="H70" s="320"/>
    </row>
    <row r="71" spans="2:8" ht="13.5" thickBot="1">
      <c r="B71" s="654"/>
      <c r="C71" s="645" t="str">
        <f t="shared" si="7"/>
        <v>Boné</v>
      </c>
      <c r="D71" s="646">
        <f t="shared" si="7"/>
        <v>2</v>
      </c>
      <c r="E71" s="622">
        <f t="shared" si="7"/>
        <v>6</v>
      </c>
      <c r="F71" s="610">
        <f>ROUND(E71*D71/12,2)</f>
        <v>1</v>
      </c>
      <c r="G71" s="320"/>
      <c r="H71" s="320"/>
    </row>
    <row r="72" spans="2:8" ht="13.5" thickBot="1">
      <c r="B72" s="637"/>
      <c r="C72" s="637"/>
      <c r="D72" s="638"/>
      <c r="E72" s="639"/>
      <c r="F72" s="655">
        <f>SUM(F67:F71)</f>
        <v>24.810000000000002</v>
      </c>
      <c r="G72" s="320"/>
      <c r="H72" s="320"/>
    </row>
    <row r="73" spans="2:8" ht="13.5" thickBot="1">
      <c r="B73" s="320"/>
      <c r="C73" s="320"/>
      <c r="D73" s="320"/>
      <c r="E73" s="320"/>
      <c r="F73" s="320"/>
      <c r="G73" s="320"/>
      <c r="H73" s="320"/>
    </row>
    <row r="74" spans="2:8">
      <c r="B74" s="651"/>
      <c r="C74" s="626" t="str">
        <f t="shared" ref="C74:E78" si="8">C67</f>
        <v>Calça de brim</v>
      </c>
      <c r="D74" s="642">
        <f t="shared" si="8"/>
        <v>3</v>
      </c>
      <c r="E74" s="628">
        <f t="shared" si="8"/>
        <v>29.8</v>
      </c>
      <c r="F74" s="629">
        <f>ROUND(E74*D74/12,2)</f>
        <v>7.45</v>
      </c>
      <c r="G74" s="320"/>
      <c r="H74" s="320"/>
    </row>
    <row r="75" spans="2:8">
      <c r="B75" s="652"/>
      <c r="C75" s="643" t="str">
        <f t="shared" si="8"/>
        <v>Camisa de brim</v>
      </c>
      <c r="D75" s="644">
        <f t="shared" si="8"/>
        <v>3</v>
      </c>
      <c r="E75" s="426">
        <f t="shared" si="8"/>
        <v>32.5</v>
      </c>
      <c r="F75" s="604">
        <f>ROUND(E75*D75/12,2)</f>
        <v>8.1300000000000008</v>
      </c>
      <c r="G75" s="320"/>
      <c r="H75" s="320"/>
    </row>
    <row r="76" spans="2:8">
      <c r="B76" s="653" t="str">
        <f>B30</f>
        <v>Operador Micro Trator</v>
      </c>
      <c r="C76" s="643" t="str">
        <f t="shared" si="8"/>
        <v>Calçado de proteção</v>
      </c>
      <c r="D76" s="644">
        <f t="shared" si="8"/>
        <v>2</v>
      </c>
      <c r="E76" s="426">
        <f t="shared" si="8"/>
        <v>33.166666666666664</v>
      </c>
      <c r="F76" s="604">
        <f>ROUND(E76*D76/12,2)</f>
        <v>5.53</v>
      </c>
      <c r="G76" s="320"/>
      <c r="H76" s="320"/>
    </row>
    <row r="77" spans="2:8">
      <c r="B77" s="652"/>
      <c r="C77" s="643" t="str">
        <f t="shared" si="8"/>
        <v>Capa impermeável</v>
      </c>
      <c r="D77" s="644">
        <f t="shared" si="8"/>
        <v>3</v>
      </c>
      <c r="E77" s="426">
        <f t="shared" si="8"/>
        <v>10.8</v>
      </c>
      <c r="F77" s="604">
        <f>ROUND(E77*D77/12,2)</f>
        <v>2.7</v>
      </c>
      <c r="G77" s="320"/>
      <c r="H77" s="320"/>
    </row>
    <row r="78" spans="2:8" ht="13.5" thickBot="1">
      <c r="B78" s="654"/>
      <c r="C78" s="645" t="str">
        <f t="shared" si="8"/>
        <v>Boné</v>
      </c>
      <c r="D78" s="646">
        <f t="shared" si="8"/>
        <v>2</v>
      </c>
      <c r="E78" s="622">
        <f t="shared" si="8"/>
        <v>6</v>
      </c>
      <c r="F78" s="610">
        <f>ROUND(E78*D78/12,2)</f>
        <v>1</v>
      </c>
      <c r="G78" s="320"/>
      <c r="H78" s="320"/>
    </row>
    <row r="79" spans="2:8" ht="13.5" thickBot="1">
      <c r="B79" s="637"/>
      <c r="C79" s="637"/>
      <c r="D79" s="638"/>
      <c r="E79" s="639"/>
      <c r="F79" s="655">
        <f>SUM(F74:F78)</f>
        <v>24.810000000000002</v>
      </c>
      <c r="G79" s="320"/>
      <c r="H79" s="320"/>
    </row>
    <row r="80" spans="2:8" ht="13.5" thickBot="1">
      <c r="B80" s="320"/>
      <c r="C80" s="320"/>
      <c r="D80" s="320"/>
      <c r="E80" s="320"/>
      <c r="F80" s="320"/>
      <c r="G80" s="320"/>
      <c r="H80" s="320"/>
    </row>
    <row r="81" spans="2:8">
      <c r="B81" s="651"/>
      <c r="C81" s="626" t="str">
        <f t="shared" ref="C81:E85" si="9">C74</f>
        <v>Calça de brim</v>
      </c>
      <c r="D81" s="642">
        <f t="shared" si="9"/>
        <v>3</v>
      </c>
      <c r="E81" s="628">
        <f t="shared" si="9"/>
        <v>29.8</v>
      </c>
      <c r="F81" s="629">
        <f>ROUND(E81*D81/12,2)</f>
        <v>7.45</v>
      </c>
      <c r="G81" s="320"/>
      <c r="H81" s="320"/>
    </row>
    <row r="82" spans="2:8">
      <c r="B82" s="652"/>
      <c r="C82" s="643" t="str">
        <f t="shared" si="9"/>
        <v>Camisa de brim</v>
      </c>
      <c r="D82" s="644">
        <f t="shared" si="9"/>
        <v>3</v>
      </c>
      <c r="E82" s="426">
        <f t="shared" si="9"/>
        <v>32.5</v>
      </c>
      <c r="F82" s="604">
        <f>ROUND(E82*D82/12,2)</f>
        <v>8.1300000000000008</v>
      </c>
      <c r="G82" s="320"/>
      <c r="H82" s="320"/>
    </row>
    <row r="83" spans="2:8">
      <c r="B83" s="653" t="str">
        <f>B31</f>
        <v>Motorista Caminhão</v>
      </c>
      <c r="C83" s="643" t="str">
        <f t="shared" si="9"/>
        <v>Calçado de proteção</v>
      </c>
      <c r="D83" s="644">
        <f t="shared" si="9"/>
        <v>2</v>
      </c>
      <c r="E83" s="426">
        <f t="shared" si="9"/>
        <v>33.166666666666664</v>
      </c>
      <c r="F83" s="604">
        <f>ROUND(E83*D83/12,2)</f>
        <v>5.53</v>
      </c>
      <c r="G83" s="320"/>
      <c r="H83" s="320"/>
    </row>
    <row r="84" spans="2:8">
      <c r="B84" s="652"/>
      <c r="C84" s="643" t="str">
        <f t="shared" si="9"/>
        <v>Capa impermeável</v>
      </c>
      <c r="D84" s="644">
        <f t="shared" si="9"/>
        <v>3</v>
      </c>
      <c r="E84" s="426">
        <f t="shared" si="9"/>
        <v>10.8</v>
      </c>
      <c r="F84" s="604">
        <f>ROUND(E84*D84/12,2)</f>
        <v>2.7</v>
      </c>
      <c r="G84" s="320"/>
      <c r="H84" s="320"/>
    </row>
    <row r="85" spans="2:8" ht="13.5" thickBot="1">
      <c r="B85" s="654"/>
      <c r="C85" s="645" t="str">
        <f t="shared" si="9"/>
        <v>Boné</v>
      </c>
      <c r="D85" s="646">
        <f t="shared" si="9"/>
        <v>2</v>
      </c>
      <c r="E85" s="622">
        <f t="shared" si="9"/>
        <v>6</v>
      </c>
      <c r="F85" s="610">
        <f>ROUND(E85*D85/12,2)</f>
        <v>1</v>
      </c>
      <c r="G85" s="320"/>
      <c r="H85" s="320"/>
    </row>
    <row r="86" spans="2:8" ht="13.5" thickBot="1">
      <c r="B86" s="637"/>
      <c r="C86" s="637"/>
      <c r="D86" s="638"/>
      <c r="E86" s="639"/>
      <c r="F86" s="655">
        <f>SUM(F81:F85)</f>
        <v>24.810000000000002</v>
      </c>
      <c r="G86" s="320"/>
      <c r="H86" s="320"/>
    </row>
    <row r="87" spans="2:8">
      <c r="B87" s="320"/>
      <c r="C87" s="320"/>
      <c r="D87" s="320"/>
      <c r="E87" s="320"/>
      <c r="F87" s="320"/>
      <c r="G87" s="320"/>
      <c r="H87" s="320"/>
    </row>
    <row r="88" spans="2:8">
      <c r="B88" s="320"/>
      <c r="C88" s="320"/>
      <c r="D88" s="320"/>
      <c r="E88" s="320"/>
      <c r="F88" s="320"/>
      <c r="G88" s="320"/>
      <c r="H88" s="320"/>
    </row>
    <row r="89" spans="2:8" ht="13.5" thickBot="1">
      <c r="B89" s="335" t="s">
        <v>115</v>
      </c>
      <c r="C89" s="320"/>
      <c r="D89" s="320"/>
      <c r="E89" s="320"/>
      <c r="F89" s="320"/>
      <c r="G89" s="320"/>
      <c r="H89" s="320"/>
    </row>
    <row r="90" spans="2:8" ht="13.5" thickBot="1">
      <c r="B90" s="615" t="s">
        <v>28</v>
      </c>
      <c r="C90" s="616" t="s">
        <v>33</v>
      </c>
      <c r="D90" s="616" t="s">
        <v>34</v>
      </c>
      <c r="E90" s="617" t="s">
        <v>26</v>
      </c>
      <c r="F90" s="320"/>
      <c r="G90" s="320"/>
      <c r="H90" s="320"/>
    </row>
    <row r="91" spans="2:8">
      <c r="B91" s="599" t="str">
        <f t="shared" ref="B91:C96" si="10">B26</f>
        <v xml:space="preserve">Jardineiro </v>
      </c>
      <c r="C91" s="214">
        <f t="shared" si="10"/>
        <v>5</v>
      </c>
      <c r="D91" s="297">
        <f>F45</f>
        <v>55.23</v>
      </c>
      <c r="E91" s="656">
        <f t="shared" ref="E91:E96" si="11">ROUND(D91*C91,2)</f>
        <v>276.14999999999998</v>
      </c>
      <c r="F91" s="320"/>
      <c r="G91" s="320"/>
      <c r="H91" s="320"/>
    </row>
    <row r="92" spans="2:8">
      <c r="B92" s="602" t="str">
        <f t="shared" si="10"/>
        <v>Jardineiro Op. Roçadeira</v>
      </c>
      <c r="C92" s="194">
        <f t="shared" si="10"/>
        <v>2</v>
      </c>
      <c r="D92" s="426">
        <f>F58</f>
        <v>77.95</v>
      </c>
      <c r="E92" s="604">
        <f t="shared" si="11"/>
        <v>155.9</v>
      </c>
      <c r="F92" s="320"/>
      <c r="G92" s="320"/>
      <c r="H92" s="320"/>
    </row>
    <row r="93" spans="2:8">
      <c r="B93" s="602" t="str">
        <f t="shared" si="10"/>
        <v>Supervisor de Turma</v>
      </c>
      <c r="C93" s="194">
        <f t="shared" si="10"/>
        <v>1</v>
      </c>
      <c r="D93" s="426">
        <f>F65</f>
        <v>24.810000000000002</v>
      </c>
      <c r="E93" s="604">
        <f t="shared" si="11"/>
        <v>24.81</v>
      </c>
      <c r="F93" s="320"/>
      <c r="G93" s="320"/>
      <c r="H93" s="320"/>
    </row>
    <row r="94" spans="2:8">
      <c r="B94" s="605" t="str">
        <f t="shared" si="10"/>
        <v>Motorista Carro Leve</v>
      </c>
      <c r="C94" s="194">
        <f t="shared" si="10"/>
        <v>1</v>
      </c>
      <c r="D94" s="299">
        <f>F72</f>
        <v>24.810000000000002</v>
      </c>
      <c r="E94" s="604">
        <f t="shared" si="11"/>
        <v>24.81</v>
      </c>
      <c r="F94" s="320"/>
      <c r="G94" s="320"/>
      <c r="H94" s="320"/>
    </row>
    <row r="95" spans="2:8">
      <c r="B95" s="605" t="str">
        <f t="shared" si="10"/>
        <v>Operador Micro Trator</v>
      </c>
      <c r="C95" s="202">
        <f t="shared" si="10"/>
        <v>1</v>
      </c>
      <c r="D95" s="299">
        <f>F79</f>
        <v>24.810000000000002</v>
      </c>
      <c r="E95" s="604">
        <f t="shared" si="11"/>
        <v>24.81</v>
      </c>
      <c r="F95" s="320"/>
      <c r="G95" s="320"/>
      <c r="H95" s="320"/>
    </row>
    <row r="96" spans="2:8">
      <c r="B96" s="605" t="str">
        <f t="shared" si="10"/>
        <v>Motorista Caminhão</v>
      </c>
      <c r="C96" s="202">
        <f t="shared" si="10"/>
        <v>1</v>
      </c>
      <c r="D96" s="299">
        <f>F86</f>
        <v>24.810000000000002</v>
      </c>
      <c r="E96" s="604">
        <f t="shared" si="11"/>
        <v>24.81</v>
      </c>
      <c r="F96" s="320"/>
      <c r="G96" s="320"/>
      <c r="H96" s="320"/>
    </row>
    <row r="97" spans="2:246" ht="15.75" customHeight="1" thickBot="1">
      <c r="B97" s="608"/>
      <c r="C97" s="658"/>
      <c r="D97" s="659"/>
      <c r="E97" s="607"/>
      <c r="F97" s="320"/>
      <c r="G97" s="320"/>
      <c r="H97" s="320"/>
    </row>
    <row r="98" spans="2:246" ht="15.75" customHeight="1" thickBot="1">
      <c r="B98" s="357"/>
      <c r="C98" s="624"/>
      <c r="D98" s="660"/>
      <c r="E98" s="661">
        <f>SUM(E91:E97)</f>
        <v>531.29</v>
      </c>
      <c r="F98" s="320"/>
      <c r="G98" s="320"/>
      <c r="H98" s="320"/>
    </row>
    <row r="99" spans="2:246">
      <c r="B99" s="320"/>
      <c r="C99" s="320"/>
      <c r="D99" s="320"/>
      <c r="E99" s="320"/>
      <c r="F99" s="320"/>
      <c r="G99" s="320"/>
      <c r="H99" s="320"/>
    </row>
    <row r="100" spans="2:246" ht="13.5" thickBot="1">
      <c r="B100" s="335" t="s">
        <v>1607</v>
      </c>
      <c r="C100" s="320"/>
      <c r="D100" s="320"/>
      <c r="E100" s="320"/>
      <c r="F100" s="320"/>
      <c r="G100" s="320"/>
      <c r="H100" s="320"/>
    </row>
    <row r="101" spans="2:246" s="153" customFormat="1" ht="13.5" thickBot="1">
      <c r="B101" s="615" t="s">
        <v>28</v>
      </c>
      <c r="C101" s="616" t="s">
        <v>102</v>
      </c>
      <c r="D101" s="616" t="s">
        <v>103</v>
      </c>
      <c r="E101" s="616" t="s">
        <v>114</v>
      </c>
      <c r="F101" s="616" t="s">
        <v>32</v>
      </c>
      <c r="G101" s="617" t="s">
        <v>26</v>
      </c>
      <c r="H101" s="320"/>
      <c r="I101" s="181"/>
    </row>
    <row r="102" spans="2:246" s="153" customFormat="1">
      <c r="B102" s="599" t="str">
        <f>'Dimens areas verdes'!C752</f>
        <v>saco plastico 100 l</v>
      </c>
      <c r="C102" s="662">
        <f>'Dimens areas verdes'!$D$720</f>
        <v>1</v>
      </c>
      <c r="D102" s="215">
        <v>1</v>
      </c>
      <c r="E102" s="618">
        <f>'Dimens areas verdes'!D752</f>
        <v>500</v>
      </c>
      <c r="F102" s="297">
        <f>Banco!D80</f>
        <v>0.28000000000000003</v>
      </c>
      <c r="G102" s="656">
        <f t="shared" ref="G102:G110" si="12">ROUND(C102*D102*E102*F102,2)</f>
        <v>140</v>
      </c>
      <c r="H102" s="320"/>
      <c r="K102" s="177"/>
      <c r="L102" s="176"/>
      <c r="M102" s="166"/>
      <c r="N102" s="175"/>
      <c r="S102" s="177"/>
      <c r="T102" s="176"/>
      <c r="U102" s="166"/>
      <c r="V102" s="175"/>
      <c r="AA102" s="177"/>
      <c r="AB102" s="176"/>
      <c r="AC102" s="166"/>
      <c r="AD102" s="175"/>
      <c r="AI102" s="177"/>
      <c r="AJ102" s="176"/>
      <c r="AK102" s="166"/>
      <c r="AL102" s="175"/>
      <c r="AQ102" s="177"/>
      <c r="AR102" s="176"/>
      <c r="AS102" s="166"/>
      <c r="AT102" s="175"/>
      <c r="AY102" s="177"/>
      <c r="AZ102" s="176"/>
      <c r="BA102" s="166"/>
      <c r="BB102" s="175"/>
      <c r="BG102" s="177"/>
      <c r="BH102" s="176"/>
      <c r="BI102" s="166"/>
      <c r="BJ102" s="175"/>
      <c r="BO102" s="177"/>
      <c r="BP102" s="176"/>
      <c r="BQ102" s="166"/>
      <c r="BR102" s="175"/>
      <c r="BW102" s="177"/>
      <c r="BX102" s="176"/>
      <c r="BY102" s="166"/>
      <c r="BZ102" s="175"/>
      <c r="CE102" s="177"/>
      <c r="CF102" s="176"/>
      <c r="CG102" s="166"/>
      <c r="CH102" s="175"/>
      <c r="CM102" s="177"/>
      <c r="CN102" s="176"/>
      <c r="CO102" s="166"/>
      <c r="CP102" s="175"/>
      <c r="CU102" s="177"/>
      <c r="CV102" s="176"/>
      <c r="CW102" s="166"/>
      <c r="CX102" s="175"/>
      <c r="DC102" s="177"/>
      <c r="DD102" s="176"/>
      <c r="DE102" s="166"/>
      <c r="DF102" s="175"/>
      <c r="DK102" s="177"/>
      <c r="DL102" s="176"/>
      <c r="DM102" s="166"/>
      <c r="DN102" s="175"/>
      <c r="DS102" s="177"/>
      <c r="DT102" s="176"/>
      <c r="DU102" s="166"/>
      <c r="DV102" s="175"/>
      <c r="EA102" s="177"/>
      <c r="EB102" s="176"/>
      <c r="EC102" s="166"/>
      <c r="ED102" s="175"/>
      <c r="EI102" s="177"/>
      <c r="EJ102" s="176"/>
      <c r="EK102" s="166"/>
      <c r="EL102" s="175"/>
      <c r="EQ102" s="177"/>
      <c r="ER102" s="176"/>
      <c r="ES102" s="166"/>
      <c r="ET102" s="175"/>
      <c r="EY102" s="177"/>
      <c r="EZ102" s="176"/>
      <c r="FA102" s="166"/>
      <c r="FB102" s="175"/>
      <c r="FG102" s="177"/>
      <c r="FH102" s="176"/>
      <c r="FI102" s="166"/>
      <c r="FJ102" s="175"/>
      <c r="FO102" s="177"/>
      <c r="FP102" s="176"/>
      <c r="FQ102" s="166"/>
      <c r="FR102" s="175"/>
      <c r="FW102" s="177"/>
      <c r="FX102" s="176"/>
      <c r="FY102" s="166"/>
      <c r="FZ102" s="175"/>
      <c r="GE102" s="177"/>
      <c r="GF102" s="176"/>
      <c r="GG102" s="166"/>
      <c r="GH102" s="175"/>
      <c r="GM102" s="177"/>
      <c r="GN102" s="176"/>
      <c r="GO102" s="166"/>
      <c r="GP102" s="175"/>
      <c r="GU102" s="177"/>
      <c r="GV102" s="176"/>
      <c r="GW102" s="166"/>
      <c r="GX102" s="175"/>
      <c r="HC102" s="177"/>
      <c r="HD102" s="176"/>
      <c r="HE102" s="166"/>
      <c r="HF102" s="175"/>
      <c r="HK102" s="177"/>
      <c r="HL102" s="176"/>
      <c r="HM102" s="166"/>
      <c r="HN102" s="175"/>
      <c r="HS102" s="177"/>
      <c r="HT102" s="176"/>
      <c r="HU102" s="166"/>
      <c r="HV102" s="175"/>
      <c r="IA102" s="177"/>
      <c r="IB102" s="176"/>
      <c r="IC102" s="166"/>
      <c r="ID102" s="175"/>
      <c r="II102" s="177"/>
      <c r="IJ102" s="176"/>
      <c r="IK102" s="166"/>
      <c r="IL102" s="175"/>
    </row>
    <row r="103" spans="2:246" s="153" customFormat="1">
      <c r="B103" s="599" t="str">
        <f>'Dimens areas verdes'!C753</f>
        <v>estrovenga</v>
      </c>
      <c r="C103" s="662">
        <f>'Dimens areas verdes'!$D$720</f>
        <v>1</v>
      </c>
      <c r="D103" s="215">
        <v>1</v>
      </c>
      <c r="E103" s="618">
        <f>'Dimens areas verdes'!D753</f>
        <v>0.25</v>
      </c>
      <c r="F103" s="297">
        <f>Banco!D40</f>
        <v>29.9</v>
      </c>
      <c r="G103" s="656">
        <f t="shared" si="12"/>
        <v>7.48</v>
      </c>
      <c r="H103" s="320"/>
      <c r="K103" s="177"/>
      <c r="L103" s="176"/>
      <c r="M103" s="166"/>
      <c r="N103" s="175"/>
      <c r="S103" s="177"/>
      <c r="T103" s="176"/>
      <c r="U103" s="166"/>
      <c r="V103" s="175"/>
      <c r="AA103" s="177"/>
      <c r="AB103" s="176"/>
      <c r="AC103" s="166"/>
      <c r="AD103" s="175"/>
      <c r="AI103" s="177"/>
      <c r="AJ103" s="176"/>
      <c r="AK103" s="166"/>
      <c r="AL103" s="175"/>
      <c r="AQ103" s="177"/>
      <c r="AR103" s="176"/>
      <c r="AS103" s="166"/>
      <c r="AT103" s="175"/>
      <c r="AY103" s="177"/>
      <c r="AZ103" s="176"/>
      <c r="BA103" s="166"/>
      <c r="BB103" s="175"/>
      <c r="BG103" s="177"/>
      <c r="BH103" s="176"/>
      <c r="BI103" s="166"/>
      <c r="BJ103" s="175"/>
      <c r="BO103" s="177"/>
      <c r="BP103" s="176"/>
      <c r="BQ103" s="166"/>
      <c r="BR103" s="175"/>
      <c r="BW103" s="177"/>
      <c r="BX103" s="176"/>
      <c r="BY103" s="166"/>
      <c r="BZ103" s="175"/>
      <c r="CE103" s="177"/>
      <c r="CF103" s="176"/>
      <c r="CG103" s="166"/>
      <c r="CH103" s="175"/>
      <c r="CM103" s="177"/>
      <c r="CN103" s="176"/>
      <c r="CO103" s="166"/>
      <c r="CP103" s="175"/>
      <c r="CU103" s="177"/>
      <c r="CV103" s="176"/>
      <c r="CW103" s="166"/>
      <c r="CX103" s="175"/>
      <c r="DC103" s="177"/>
      <c r="DD103" s="176"/>
      <c r="DE103" s="166"/>
      <c r="DF103" s="175"/>
      <c r="DK103" s="177"/>
      <c r="DL103" s="176"/>
      <c r="DM103" s="166"/>
      <c r="DN103" s="175"/>
      <c r="DS103" s="177"/>
      <c r="DT103" s="176"/>
      <c r="DU103" s="166"/>
      <c r="DV103" s="175"/>
      <c r="EA103" s="177"/>
      <c r="EB103" s="176"/>
      <c r="EC103" s="166"/>
      <c r="ED103" s="175"/>
      <c r="EI103" s="177"/>
      <c r="EJ103" s="176"/>
      <c r="EK103" s="166"/>
      <c r="EL103" s="175"/>
      <c r="EQ103" s="177"/>
      <c r="ER103" s="176"/>
      <c r="ES103" s="166"/>
      <c r="ET103" s="175"/>
      <c r="EY103" s="177"/>
      <c r="EZ103" s="176"/>
      <c r="FA103" s="166"/>
      <c r="FB103" s="175"/>
      <c r="FG103" s="177"/>
      <c r="FH103" s="176"/>
      <c r="FI103" s="166"/>
      <c r="FJ103" s="175"/>
      <c r="FO103" s="177"/>
      <c r="FP103" s="176"/>
      <c r="FQ103" s="166"/>
      <c r="FR103" s="175"/>
      <c r="FW103" s="177"/>
      <c r="FX103" s="176"/>
      <c r="FY103" s="166"/>
      <c r="FZ103" s="175"/>
      <c r="GE103" s="177"/>
      <c r="GF103" s="176"/>
      <c r="GG103" s="166"/>
      <c r="GH103" s="175"/>
      <c r="GM103" s="177"/>
      <c r="GN103" s="176"/>
      <c r="GO103" s="166"/>
      <c r="GP103" s="175"/>
      <c r="GU103" s="177"/>
      <c r="GV103" s="176"/>
      <c r="GW103" s="166"/>
      <c r="GX103" s="175"/>
      <c r="HC103" s="177"/>
      <c r="HD103" s="176"/>
      <c r="HE103" s="166"/>
      <c r="HF103" s="175"/>
      <c r="HK103" s="177"/>
      <c r="HL103" s="176"/>
      <c r="HM103" s="166"/>
      <c r="HN103" s="175"/>
      <c r="HS103" s="177"/>
      <c r="HT103" s="176"/>
      <c r="HU103" s="166"/>
      <c r="HV103" s="175"/>
      <c r="IA103" s="177"/>
      <c r="IB103" s="176"/>
      <c r="IC103" s="166"/>
      <c r="ID103" s="175"/>
      <c r="II103" s="177"/>
      <c r="IJ103" s="176"/>
      <c r="IK103" s="166"/>
      <c r="IL103" s="175"/>
    </row>
    <row r="104" spans="2:246" s="153" customFormat="1">
      <c r="B104" s="599" t="str">
        <f>'Dimens areas verdes'!C754</f>
        <v>foice</v>
      </c>
      <c r="C104" s="662">
        <f>'Dimens areas verdes'!$D$720</f>
        <v>1</v>
      </c>
      <c r="D104" s="215">
        <v>1</v>
      </c>
      <c r="E104" s="618">
        <f>'Dimens areas verdes'!D754</f>
        <v>0.25</v>
      </c>
      <c r="F104" s="297">
        <f>Banco!D44</f>
        <v>42.9</v>
      </c>
      <c r="G104" s="656">
        <f t="shared" si="12"/>
        <v>10.73</v>
      </c>
      <c r="H104" s="320"/>
      <c r="K104" s="177"/>
      <c r="L104" s="176"/>
      <c r="M104" s="166"/>
      <c r="N104" s="175"/>
      <c r="S104" s="177"/>
      <c r="T104" s="176"/>
      <c r="U104" s="166"/>
      <c r="V104" s="175"/>
      <c r="AA104" s="177"/>
      <c r="AB104" s="176"/>
      <c r="AC104" s="166"/>
      <c r="AD104" s="175"/>
      <c r="AI104" s="177"/>
      <c r="AJ104" s="176"/>
      <c r="AK104" s="166"/>
      <c r="AL104" s="175"/>
      <c r="AQ104" s="177"/>
      <c r="AR104" s="176"/>
      <c r="AS104" s="166"/>
      <c r="AT104" s="175"/>
      <c r="AY104" s="177"/>
      <c r="AZ104" s="176"/>
      <c r="BA104" s="166"/>
      <c r="BB104" s="175"/>
      <c r="BG104" s="177"/>
      <c r="BH104" s="176"/>
      <c r="BI104" s="166"/>
      <c r="BJ104" s="175"/>
      <c r="BO104" s="177"/>
      <c r="BP104" s="176"/>
      <c r="BQ104" s="166"/>
      <c r="BR104" s="175"/>
      <c r="BW104" s="177"/>
      <c r="BX104" s="176"/>
      <c r="BY104" s="166"/>
      <c r="BZ104" s="175"/>
      <c r="CE104" s="177"/>
      <c r="CF104" s="176"/>
      <c r="CG104" s="166"/>
      <c r="CH104" s="175"/>
      <c r="CM104" s="177"/>
      <c r="CN104" s="176"/>
      <c r="CO104" s="166"/>
      <c r="CP104" s="175"/>
      <c r="CU104" s="177"/>
      <c r="CV104" s="176"/>
      <c r="CW104" s="166"/>
      <c r="CX104" s="175"/>
      <c r="DC104" s="177"/>
      <c r="DD104" s="176"/>
      <c r="DE104" s="166"/>
      <c r="DF104" s="175"/>
      <c r="DK104" s="177"/>
      <c r="DL104" s="176"/>
      <c r="DM104" s="166"/>
      <c r="DN104" s="175"/>
      <c r="DS104" s="177"/>
      <c r="DT104" s="176"/>
      <c r="DU104" s="166"/>
      <c r="DV104" s="175"/>
      <c r="EA104" s="177"/>
      <c r="EB104" s="176"/>
      <c r="EC104" s="166"/>
      <c r="ED104" s="175"/>
      <c r="EI104" s="177"/>
      <c r="EJ104" s="176"/>
      <c r="EK104" s="166"/>
      <c r="EL104" s="175"/>
      <c r="EQ104" s="177"/>
      <c r="ER104" s="176"/>
      <c r="ES104" s="166"/>
      <c r="ET104" s="175"/>
      <c r="EY104" s="177"/>
      <c r="EZ104" s="176"/>
      <c r="FA104" s="166"/>
      <c r="FB104" s="175"/>
      <c r="FG104" s="177"/>
      <c r="FH104" s="176"/>
      <c r="FI104" s="166"/>
      <c r="FJ104" s="175"/>
      <c r="FO104" s="177"/>
      <c r="FP104" s="176"/>
      <c r="FQ104" s="166"/>
      <c r="FR104" s="175"/>
      <c r="FW104" s="177"/>
      <c r="FX104" s="176"/>
      <c r="FY104" s="166"/>
      <c r="FZ104" s="175"/>
      <c r="GE104" s="177"/>
      <c r="GF104" s="176"/>
      <c r="GG104" s="166"/>
      <c r="GH104" s="175"/>
      <c r="GM104" s="177"/>
      <c r="GN104" s="176"/>
      <c r="GO104" s="166"/>
      <c r="GP104" s="175"/>
      <c r="GU104" s="177"/>
      <c r="GV104" s="176"/>
      <c r="GW104" s="166"/>
      <c r="GX104" s="175"/>
      <c r="HC104" s="177"/>
      <c r="HD104" s="176"/>
      <c r="HE104" s="166"/>
      <c r="HF104" s="175"/>
      <c r="HK104" s="177"/>
      <c r="HL104" s="176"/>
      <c r="HM104" s="166"/>
      <c r="HN104" s="175"/>
      <c r="HS104" s="177"/>
      <c r="HT104" s="176"/>
      <c r="HU104" s="166"/>
      <c r="HV104" s="175"/>
      <c r="IA104" s="177"/>
      <c r="IB104" s="176"/>
      <c r="IC104" s="166"/>
      <c r="ID104" s="175"/>
      <c r="II104" s="177"/>
      <c r="IJ104" s="176"/>
      <c r="IK104" s="166"/>
      <c r="IL104" s="175"/>
    </row>
    <row r="105" spans="2:246" s="153" customFormat="1">
      <c r="B105" s="599" t="str">
        <f>'Dimens areas verdes'!C755</f>
        <v>vassoura de aço</v>
      </c>
      <c r="C105" s="662">
        <f>'Dimens areas verdes'!$D$720</f>
        <v>1</v>
      </c>
      <c r="D105" s="215">
        <v>1</v>
      </c>
      <c r="E105" s="618">
        <f>'Dimens areas verdes'!D755</f>
        <v>1</v>
      </c>
      <c r="F105" s="297">
        <f>Banco!D101</f>
        <v>66.8</v>
      </c>
      <c r="G105" s="656">
        <f t="shared" si="12"/>
        <v>66.8</v>
      </c>
      <c r="H105" s="320"/>
      <c r="K105" s="177"/>
      <c r="L105" s="176"/>
      <c r="M105" s="166"/>
      <c r="N105" s="175"/>
      <c r="S105" s="177"/>
      <c r="T105" s="176"/>
      <c r="U105" s="166"/>
      <c r="V105" s="175"/>
      <c r="AA105" s="177"/>
      <c r="AB105" s="176"/>
      <c r="AC105" s="166"/>
      <c r="AD105" s="175"/>
      <c r="AI105" s="177"/>
      <c r="AJ105" s="176"/>
      <c r="AK105" s="166"/>
      <c r="AL105" s="175"/>
      <c r="AQ105" s="177"/>
      <c r="AR105" s="176"/>
      <c r="AS105" s="166"/>
      <c r="AT105" s="175"/>
      <c r="AY105" s="177"/>
      <c r="AZ105" s="176"/>
      <c r="BA105" s="166"/>
      <c r="BB105" s="175"/>
      <c r="BG105" s="177"/>
      <c r="BH105" s="176"/>
      <c r="BI105" s="166"/>
      <c r="BJ105" s="175"/>
      <c r="BO105" s="177"/>
      <c r="BP105" s="176"/>
      <c r="BQ105" s="166"/>
      <c r="BR105" s="175"/>
      <c r="BW105" s="177"/>
      <c r="BX105" s="176"/>
      <c r="BY105" s="166"/>
      <c r="BZ105" s="175"/>
      <c r="CE105" s="177"/>
      <c r="CF105" s="176"/>
      <c r="CG105" s="166"/>
      <c r="CH105" s="175"/>
      <c r="CM105" s="177"/>
      <c r="CN105" s="176"/>
      <c r="CO105" s="166"/>
      <c r="CP105" s="175"/>
      <c r="CU105" s="177"/>
      <c r="CV105" s="176"/>
      <c r="CW105" s="166"/>
      <c r="CX105" s="175"/>
      <c r="DC105" s="177"/>
      <c r="DD105" s="176"/>
      <c r="DE105" s="166"/>
      <c r="DF105" s="175"/>
      <c r="DK105" s="177"/>
      <c r="DL105" s="176"/>
      <c r="DM105" s="166"/>
      <c r="DN105" s="175"/>
      <c r="DS105" s="177"/>
      <c r="DT105" s="176"/>
      <c r="DU105" s="166"/>
      <c r="DV105" s="175"/>
      <c r="EA105" s="177"/>
      <c r="EB105" s="176"/>
      <c r="EC105" s="166"/>
      <c r="ED105" s="175"/>
      <c r="EI105" s="177"/>
      <c r="EJ105" s="176"/>
      <c r="EK105" s="166"/>
      <c r="EL105" s="175"/>
      <c r="EQ105" s="177"/>
      <c r="ER105" s="176"/>
      <c r="ES105" s="166"/>
      <c r="ET105" s="175"/>
      <c r="EY105" s="177"/>
      <c r="EZ105" s="176"/>
      <c r="FA105" s="166"/>
      <c r="FB105" s="175"/>
      <c r="FG105" s="177"/>
      <c r="FH105" s="176"/>
      <c r="FI105" s="166"/>
      <c r="FJ105" s="175"/>
      <c r="FO105" s="177"/>
      <c r="FP105" s="176"/>
      <c r="FQ105" s="166"/>
      <c r="FR105" s="175"/>
      <c r="FW105" s="177"/>
      <c r="FX105" s="176"/>
      <c r="FY105" s="166"/>
      <c r="FZ105" s="175"/>
      <c r="GE105" s="177"/>
      <c r="GF105" s="176"/>
      <c r="GG105" s="166"/>
      <c r="GH105" s="175"/>
      <c r="GM105" s="177"/>
      <c r="GN105" s="176"/>
      <c r="GO105" s="166"/>
      <c r="GP105" s="175"/>
      <c r="GU105" s="177"/>
      <c r="GV105" s="176"/>
      <c r="GW105" s="166"/>
      <c r="GX105" s="175"/>
      <c r="HC105" s="177"/>
      <c r="HD105" s="176"/>
      <c r="HE105" s="166"/>
      <c r="HF105" s="175"/>
      <c r="HK105" s="177"/>
      <c r="HL105" s="176"/>
      <c r="HM105" s="166"/>
      <c r="HN105" s="175"/>
      <c r="HS105" s="177"/>
      <c r="HT105" s="176"/>
      <c r="HU105" s="166"/>
      <c r="HV105" s="175"/>
      <c r="IA105" s="177"/>
      <c r="IB105" s="176"/>
      <c r="IC105" s="166"/>
      <c r="ID105" s="175"/>
      <c r="II105" s="177"/>
      <c r="IJ105" s="176"/>
      <c r="IK105" s="166"/>
      <c r="IL105" s="175"/>
    </row>
    <row r="106" spans="2:246" s="153" customFormat="1">
      <c r="B106" s="599" t="str">
        <f>'Dimens areas verdes'!C756</f>
        <v>cone sinalização</v>
      </c>
      <c r="C106" s="662">
        <f>'Dimens areas verdes'!$D$720</f>
        <v>1</v>
      </c>
      <c r="D106" s="215">
        <v>1</v>
      </c>
      <c r="E106" s="618">
        <f>'Dimens areas verdes'!D756</f>
        <v>1</v>
      </c>
      <c r="F106" s="297">
        <f>Banco!D32</f>
        <v>64.900000000000006</v>
      </c>
      <c r="G106" s="656">
        <f t="shared" si="12"/>
        <v>64.900000000000006</v>
      </c>
      <c r="H106" s="320"/>
      <c r="K106" s="177"/>
      <c r="L106" s="176"/>
      <c r="M106" s="166"/>
      <c r="N106" s="175"/>
      <c r="S106" s="177"/>
      <c r="T106" s="176"/>
      <c r="U106" s="166"/>
      <c r="V106" s="175"/>
      <c r="AA106" s="177"/>
      <c r="AB106" s="176"/>
      <c r="AC106" s="166"/>
      <c r="AD106" s="175"/>
      <c r="AI106" s="177"/>
      <c r="AJ106" s="176"/>
      <c r="AK106" s="166"/>
      <c r="AL106" s="175"/>
      <c r="AQ106" s="177"/>
      <c r="AR106" s="176"/>
      <c r="AS106" s="166"/>
      <c r="AT106" s="175"/>
      <c r="AY106" s="177"/>
      <c r="AZ106" s="176"/>
      <c r="BA106" s="166"/>
      <c r="BB106" s="175"/>
      <c r="BG106" s="177"/>
      <c r="BH106" s="176"/>
      <c r="BI106" s="166"/>
      <c r="BJ106" s="175"/>
      <c r="BO106" s="177"/>
      <c r="BP106" s="176"/>
      <c r="BQ106" s="166"/>
      <c r="BR106" s="175"/>
      <c r="BW106" s="177"/>
      <c r="BX106" s="176"/>
      <c r="BY106" s="166"/>
      <c r="BZ106" s="175"/>
      <c r="CE106" s="177"/>
      <c r="CF106" s="176"/>
      <c r="CG106" s="166"/>
      <c r="CH106" s="175"/>
      <c r="CM106" s="177"/>
      <c r="CN106" s="176"/>
      <c r="CO106" s="166"/>
      <c r="CP106" s="175"/>
      <c r="CU106" s="177"/>
      <c r="CV106" s="176"/>
      <c r="CW106" s="166"/>
      <c r="CX106" s="175"/>
      <c r="DC106" s="177"/>
      <c r="DD106" s="176"/>
      <c r="DE106" s="166"/>
      <c r="DF106" s="175"/>
      <c r="DK106" s="177"/>
      <c r="DL106" s="176"/>
      <c r="DM106" s="166"/>
      <c r="DN106" s="175"/>
      <c r="DS106" s="177"/>
      <c r="DT106" s="176"/>
      <c r="DU106" s="166"/>
      <c r="DV106" s="175"/>
      <c r="EA106" s="177"/>
      <c r="EB106" s="176"/>
      <c r="EC106" s="166"/>
      <c r="ED106" s="175"/>
      <c r="EI106" s="177"/>
      <c r="EJ106" s="176"/>
      <c r="EK106" s="166"/>
      <c r="EL106" s="175"/>
      <c r="EQ106" s="177"/>
      <c r="ER106" s="176"/>
      <c r="ES106" s="166"/>
      <c r="ET106" s="175"/>
      <c r="EY106" s="177"/>
      <c r="EZ106" s="176"/>
      <c r="FA106" s="166"/>
      <c r="FB106" s="175"/>
      <c r="FG106" s="177"/>
      <c r="FH106" s="176"/>
      <c r="FI106" s="166"/>
      <c r="FJ106" s="175"/>
      <c r="FO106" s="177"/>
      <c r="FP106" s="176"/>
      <c r="FQ106" s="166"/>
      <c r="FR106" s="175"/>
      <c r="FW106" s="177"/>
      <c r="FX106" s="176"/>
      <c r="FY106" s="166"/>
      <c r="FZ106" s="175"/>
      <c r="GE106" s="177"/>
      <c r="GF106" s="176"/>
      <c r="GG106" s="166"/>
      <c r="GH106" s="175"/>
      <c r="GM106" s="177"/>
      <c r="GN106" s="176"/>
      <c r="GO106" s="166"/>
      <c r="GP106" s="175"/>
      <c r="GU106" s="177"/>
      <c r="GV106" s="176"/>
      <c r="GW106" s="166"/>
      <c r="GX106" s="175"/>
      <c r="HC106" s="177"/>
      <c r="HD106" s="176"/>
      <c r="HE106" s="166"/>
      <c r="HF106" s="175"/>
      <c r="HK106" s="177"/>
      <c r="HL106" s="176"/>
      <c r="HM106" s="166"/>
      <c r="HN106" s="175"/>
      <c r="HS106" s="177"/>
      <c r="HT106" s="176"/>
      <c r="HU106" s="166"/>
      <c r="HV106" s="175"/>
      <c r="IA106" s="177"/>
      <c r="IB106" s="176"/>
      <c r="IC106" s="166"/>
      <c r="ID106" s="175"/>
      <c r="II106" s="177"/>
      <c r="IJ106" s="176"/>
      <c r="IK106" s="166"/>
      <c r="IL106" s="175"/>
    </row>
    <row r="107" spans="2:246" s="153" customFormat="1">
      <c r="B107" s="599" t="str">
        <f>'Dimens areas verdes'!C757</f>
        <v>bandeirola</v>
      </c>
      <c r="C107" s="662">
        <f>'Dimens areas verdes'!$D$720</f>
        <v>1</v>
      </c>
      <c r="D107" s="215">
        <v>1</v>
      </c>
      <c r="E107" s="618">
        <f>'Dimens areas verdes'!D757</f>
        <v>1</v>
      </c>
      <c r="F107" s="297">
        <f>Banco!D16</f>
        <v>12</v>
      </c>
      <c r="G107" s="656">
        <f t="shared" si="12"/>
        <v>12</v>
      </c>
      <c r="H107" s="320"/>
      <c r="K107" s="177"/>
      <c r="L107" s="176"/>
      <c r="M107" s="166"/>
      <c r="N107" s="175"/>
      <c r="S107" s="177"/>
      <c r="T107" s="176"/>
      <c r="U107" s="166"/>
      <c r="V107" s="175"/>
      <c r="AA107" s="177"/>
      <c r="AB107" s="176"/>
      <c r="AC107" s="166"/>
      <c r="AD107" s="175"/>
      <c r="AI107" s="177"/>
      <c r="AJ107" s="176"/>
      <c r="AK107" s="166"/>
      <c r="AL107" s="175"/>
      <c r="AQ107" s="177"/>
      <c r="AR107" s="176"/>
      <c r="AS107" s="166"/>
      <c r="AT107" s="175"/>
      <c r="AY107" s="177"/>
      <c r="AZ107" s="176"/>
      <c r="BA107" s="166"/>
      <c r="BB107" s="175"/>
      <c r="BG107" s="177"/>
      <c r="BH107" s="176"/>
      <c r="BI107" s="166"/>
      <c r="BJ107" s="175"/>
      <c r="BO107" s="177"/>
      <c r="BP107" s="176"/>
      <c r="BQ107" s="166"/>
      <c r="BR107" s="175"/>
      <c r="BW107" s="177"/>
      <c r="BX107" s="176"/>
      <c r="BY107" s="166"/>
      <c r="BZ107" s="175"/>
      <c r="CE107" s="177"/>
      <c r="CF107" s="176"/>
      <c r="CG107" s="166"/>
      <c r="CH107" s="175"/>
      <c r="CM107" s="177"/>
      <c r="CN107" s="176"/>
      <c r="CO107" s="166"/>
      <c r="CP107" s="175"/>
      <c r="CU107" s="177"/>
      <c r="CV107" s="176"/>
      <c r="CW107" s="166"/>
      <c r="CX107" s="175"/>
      <c r="DC107" s="177"/>
      <c r="DD107" s="176"/>
      <c r="DE107" s="166"/>
      <c r="DF107" s="175"/>
      <c r="DK107" s="177"/>
      <c r="DL107" s="176"/>
      <c r="DM107" s="166"/>
      <c r="DN107" s="175"/>
      <c r="DS107" s="177"/>
      <c r="DT107" s="176"/>
      <c r="DU107" s="166"/>
      <c r="DV107" s="175"/>
      <c r="EA107" s="177"/>
      <c r="EB107" s="176"/>
      <c r="EC107" s="166"/>
      <c r="ED107" s="175"/>
      <c r="EI107" s="177"/>
      <c r="EJ107" s="176"/>
      <c r="EK107" s="166"/>
      <c r="EL107" s="175"/>
      <c r="EQ107" s="177"/>
      <c r="ER107" s="176"/>
      <c r="ES107" s="166"/>
      <c r="ET107" s="175"/>
      <c r="EY107" s="177"/>
      <c r="EZ107" s="176"/>
      <c r="FA107" s="166"/>
      <c r="FB107" s="175"/>
      <c r="FG107" s="177"/>
      <c r="FH107" s="176"/>
      <c r="FI107" s="166"/>
      <c r="FJ107" s="175"/>
      <c r="FO107" s="177"/>
      <c r="FP107" s="176"/>
      <c r="FQ107" s="166"/>
      <c r="FR107" s="175"/>
      <c r="FW107" s="177"/>
      <c r="FX107" s="176"/>
      <c r="FY107" s="166"/>
      <c r="FZ107" s="175"/>
      <c r="GE107" s="177"/>
      <c r="GF107" s="176"/>
      <c r="GG107" s="166"/>
      <c r="GH107" s="175"/>
      <c r="GM107" s="177"/>
      <c r="GN107" s="176"/>
      <c r="GO107" s="166"/>
      <c r="GP107" s="175"/>
      <c r="GU107" s="177"/>
      <c r="GV107" s="176"/>
      <c r="GW107" s="166"/>
      <c r="GX107" s="175"/>
      <c r="HC107" s="177"/>
      <c r="HD107" s="176"/>
      <c r="HE107" s="166"/>
      <c r="HF107" s="175"/>
      <c r="HK107" s="177"/>
      <c r="HL107" s="176"/>
      <c r="HM107" s="166"/>
      <c r="HN107" s="175"/>
      <c r="HS107" s="177"/>
      <c r="HT107" s="176"/>
      <c r="HU107" s="166"/>
      <c r="HV107" s="175"/>
      <c r="IA107" s="177"/>
      <c r="IB107" s="176"/>
      <c r="IC107" s="166"/>
      <c r="ID107" s="175"/>
      <c r="II107" s="177"/>
      <c r="IJ107" s="176"/>
      <c r="IK107" s="166"/>
      <c r="IL107" s="175"/>
    </row>
    <row r="108" spans="2:246" s="153" customFormat="1">
      <c r="B108" s="599" t="str">
        <f>'Dimens areas verdes'!C758</f>
        <v>cavalete</v>
      </c>
      <c r="C108" s="662">
        <f>'Dimens areas verdes'!$D$720</f>
        <v>1</v>
      </c>
      <c r="D108" s="215">
        <v>1</v>
      </c>
      <c r="E108" s="618">
        <f>'Dimens areas verdes'!D758</f>
        <v>0.5</v>
      </c>
      <c r="F108" s="297">
        <f>Banco!D26</f>
        <v>62.9</v>
      </c>
      <c r="G108" s="656">
        <f t="shared" si="12"/>
        <v>31.45</v>
      </c>
      <c r="H108" s="320"/>
      <c r="K108" s="177"/>
      <c r="L108" s="176"/>
      <c r="M108" s="166"/>
      <c r="N108" s="175"/>
      <c r="S108" s="177"/>
      <c r="T108" s="176"/>
      <c r="U108" s="166"/>
      <c r="V108" s="175"/>
      <c r="AA108" s="177"/>
      <c r="AB108" s="176"/>
      <c r="AC108" s="166"/>
      <c r="AD108" s="175"/>
      <c r="AI108" s="177"/>
      <c r="AJ108" s="176"/>
      <c r="AK108" s="166"/>
      <c r="AL108" s="175"/>
      <c r="AQ108" s="177"/>
      <c r="AR108" s="176"/>
      <c r="AS108" s="166"/>
      <c r="AT108" s="175"/>
      <c r="AY108" s="177"/>
      <c r="AZ108" s="176"/>
      <c r="BA108" s="166"/>
      <c r="BB108" s="175"/>
      <c r="BG108" s="177"/>
      <c r="BH108" s="176"/>
      <c r="BI108" s="166"/>
      <c r="BJ108" s="175"/>
      <c r="BO108" s="177"/>
      <c r="BP108" s="176"/>
      <c r="BQ108" s="166"/>
      <c r="BR108" s="175"/>
      <c r="BW108" s="177"/>
      <c r="BX108" s="176"/>
      <c r="BY108" s="166"/>
      <c r="BZ108" s="175"/>
      <c r="CE108" s="177"/>
      <c r="CF108" s="176"/>
      <c r="CG108" s="166"/>
      <c r="CH108" s="175"/>
      <c r="CM108" s="177"/>
      <c r="CN108" s="176"/>
      <c r="CO108" s="166"/>
      <c r="CP108" s="175"/>
      <c r="CU108" s="177"/>
      <c r="CV108" s="176"/>
      <c r="CW108" s="166"/>
      <c r="CX108" s="175"/>
      <c r="DC108" s="177"/>
      <c r="DD108" s="176"/>
      <c r="DE108" s="166"/>
      <c r="DF108" s="175"/>
      <c r="DK108" s="177"/>
      <c r="DL108" s="176"/>
      <c r="DM108" s="166"/>
      <c r="DN108" s="175"/>
      <c r="DS108" s="177"/>
      <c r="DT108" s="176"/>
      <c r="DU108" s="166"/>
      <c r="DV108" s="175"/>
      <c r="EA108" s="177"/>
      <c r="EB108" s="176"/>
      <c r="EC108" s="166"/>
      <c r="ED108" s="175"/>
      <c r="EI108" s="177"/>
      <c r="EJ108" s="176"/>
      <c r="EK108" s="166"/>
      <c r="EL108" s="175"/>
      <c r="EQ108" s="177"/>
      <c r="ER108" s="176"/>
      <c r="ES108" s="166"/>
      <c r="ET108" s="175"/>
      <c r="EY108" s="177"/>
      <c r="EZ108" s="176"/>
      <c r="FA108" s="166"/>
      <c r="FB108" s="175"/>
      <c r="FG108" s="177"/>
      <c r="FH108" s="176"/>
      <c r="FI108" s="166"/>
      <c r="FJ108" s="175"/>
      <c r="FO108" s="177"/>
      <c r="FP108" s="176"/>
      <c r="FQ108" s="166"/>
      <c r="FR108" s="175"/>
      <c r="FW108" s="177"/>
      <c r="FX108" s="176"/>
      <c r="FY108" s="166"/>
      <c r="FZ108" s="175"/>
      <c r="GE108" s="177"/>
      <c r="GF108" s="176"/>
      <c r="GG108" s="166"/>
      <c r="GH108" s="175"/>
      <c r="GM108" s="177"/>
      <c r="GN108" s="176"/>
      <c r="GO108" s="166"/>
      <c r="GP108" s="175"/>
      <c r="GU108" s="177"/>
      <c r="GV108" s="176"/>
      <c r="GW108" s="166"/>
      <c r="GX108" s="175"/>
      <c r="HC108" s="177"/>
      <c r="HD108" s="176"/>
      <c r="HE108" s="166"/>
      <c r="HF108" s="175"/>
      <c r="HK108" s="177"/>
      <c r="HL108" s="176"/>
      <c r="HM108" s="166"/>
      <c r="HN108" s="175"/>
      <c r="HS108" s="177"/>
      <c r="HT108" s="176"/>
      <c r="HU108" s="166"/>
      <c r="HV108" s="175"/>
      <c r="IA108" s="177"/>
      <c r="IB108" s="176"/>
      <c r="IC108" s="166"/>
      <c r="ID108" s="175"/>
      <c r="II108" s="177"/>
      <c r="IJ108" s="176"/>
      <c r="IK108" s="166"/>
      <c r="IL108" s="175"/>
    </row>
    <row r="109" spans="2:246" s="153" customFormat="1">
      <c r="B109" s="599" t="str">
        <f>'Dimens areas verdes'!C759</f>
        <v xml:space="preserve">tesoura de grama </v>
      </c>
      <c r="C109" s="662">
        <f>'Dimens areas verdes'!$D$720</f>
        <v>1</v>
      </c>
      <c r="D109" s="215">
        <v>1</v>
      </c>
      <c r="E109" s="618">
        <f>'Dimens areas verdes'!D759</f>
        <v>0.25</v>
      </c>
      <c r="F109" s="297">
        <f>Banco!D89</f>
        <v>46.9</v>
      </c>
      <c r="G109" s="656">
        <f t="shared" si="12"/>
        <v>11.73</v>
      </c>
      <c r="H109" s="320"/>
      <c r="K109" s="177"/>
      <c r="L109" s="176"/>
      <c r="M109" s="166"/>
      <c r="N109" s="175"/>
      <c r="S109" s="177"/>
      <c r="T109" s="176"/>
      <c r="U109" s="166"/>
      <c r="V109" s="175"/>
      <c r="AA109" s="177"/>
      <c r="AB109" s="176"/>
      <c r="AC109" s="166"/>
      <c r="AD109" s="175"/>
      <c r="AI109" s="177"/>
      <c r="AJ109" s="176"/>
      <c r="AK109" s="166"/>
      <c r="AL109" s="175"/>
      <c r="AQ109" s="177"/>
      <c r="AR109" s="176"/>
      <c r="AS109" s="166"/>
      <c r="AT109" s="175"/>
      <c r="AY109" s="177"/>
      <c r="AZ109" s="176"/>
      <c r="BA109" s="166"/>
      <c r="BB109" s="175"/>
      <c r="BG109" s="177"/>
      <c r="BH109" s="176"/>
      <c r="BI109" s="166"/>
      <c r="BJ109" s="175"/>
      <c r="BO109" s="177"/>
      <c r="BP109" s="176"/>
      <c r="BQ109" s="166"/>
      <c r="BR109" s="175"/>
      <c r="BW109" s="177"/>
      <c r="BX109" s="176"/>
      <c r="BY109" s="166"/>
      <c r="BZ109" s="175"/>
      <c r="CE109" s="177"/>
      <c r="CF109" s="176"/>
      <c r="CG109" s="166"/>
      <c r="CH109" s="175"/>
      <c r="CM109" s="177"/>
      <c r="CN109" s="176"/>
      <c r="CO109" s="166"/>
      <c r="CP109" s="175"/>
      <c r="CU109" s="177"/>
      <c r="CV109" s="176"/>
      <c r="CW109" s="166"/>
      <c r="CX109" s="175"/>
      <c r="DC109" s="177"/>
      <c r="DD109" s="176"/>
      <c r="DE109" s="166"/>
      <c r="DF109" s="175"/>
      <c r="DK109" s="177"/>
      <c r="DL109" s="176"/>
      <c r="DM109" s="166"/>
      <c r="DN109" s="175"/>
      <c r="DS109" s="177"/>
      <c r="DT109" s="176"/>
      <c r="DU109" s="166"/>
      <c r="DV109" s="175"/>
      <c r="EA109" s="177"/>
      <c r="EB109" s="176"/>
      <c r="EC109" s="166"/>
      <c r="ED109" s="175"/>
      <c r="EI109" s="177"/>
      <c r="EJ109" s="176"/>
      <c r="EK109" s="166"/>
      <c r="EL109" s="175"/>
      <c r="EQ109" s="177"/>
      <c r="ER109" s="176"/>
      <c r="ES109" s="166"/>
      <c r="ET109" s="175"/>
      <c r="EY109" s="177"/>
      <c r="EZ109" s="176"/>
      <c r="FA109" s="166"/>
      <c r="FB109" s="175"/>
      <c r="FG109" s="177"/>
      <c r="FH109" s="176"/>
      <c r="FI109" s="166"/>
      <c r="FJ109" s="175"/>
      <c r="FO109" s="177"/>
      <c r="FP109" s="176"/>
      <c r="FQ109" s="166"/>
      <c r="FR109" s="175"/>
      <c r="FW109" s="177"/>
      <c r="FX109" s="176"/>
      <c r="FY109" s="166"/>
      <c r="FZ109" s="175"/>
      <c r="GE109" s="177"/>
      <c r="GF109" s="176"/>
      <c r="GG109" s="166"/>
      <c r="GH109" s="175"/>
      <c r="GM109" s="177"/>
      <c r="GN109" s="176"/>
      <c r="GO109" s="166"/>
      <c r="GP109" s="175"/>
      <c r="GU109" s="177"/>
      <c r="GV109" s="176"/>
      <c r="GW109" s="166"/>
      <c r="GX109" s="175"/>
      <c r="HC109" s="177"/>
      <c r="HD109" s="176"/>
      <c r="HE109" s="166"/>
      <c r="HF109" s="175"/>
      <c r="HK109" s="177"/>
      <c r="HL109" s="176"/>
      <c r="HM109" s="166"/>
      <c r="HN109" s="175"/>
      <c r="HS109" s="177"/>
      <c r="HT109" s="176"/>
      <c r="HU109" s="166"/>
      <c r="HV109" s="175"/>
      <c r="IA109" s="177"/>
      <c r="IB109" s="176"/>
      <c r="IC109" s="166"/>
      <c r="ID109" s="175"/>
      <c r="II109" s="177"/>
      <c r="IJ109" s="176"/>
      <c r="IK109" s="166"/>
      <c r="IL109" s="175"/>
    </row>
    <row r="110" spans="2:246" s="153" customFormat="1">
      <c r="B110" s="599" t="str">
        <f>'Dimens areas verdes'!C760</f>
        <v>tela de proteção</v>
      </c>
      <c r="C110" s="662">
        <f>'Dimens areas verdes'!$D$720</f>
        <v>1</v>
      </c>
      <c r="D110" s="215">
        <v>1</v>
      </c>
      <c r="E110" s="618">
        <f>'Dimens areas verdes'!D760</f>
        <v>20</v>
      </c>
      <c r="F110" s="297">
        <f>Banco!D84</f>
        <v>16.326666666666668</v>
      </c>
      <c r="G110" s="656">
        <f t="shared" si="12"/>
        <v>326.52999999999997</v>
      </c>
      <c r="H110" s="320"/>
      <c r="K110" s="177"/>
      <c r="L110" s="176"/>
      <c r="M110" s="166"/>
      <c r="N110" s="175"/>
      <c r="S110" s="177"/>
      <c r="T110" s="176"/>
      <c r="U110" s="166"/>
      <c r="V110" s="175"/>
      <c r="AA110" s="177"/>
      <c r="AB110" s="176"/>
      <c r="AC110" s="166"/>
      <c r="AD110" s="175"/>
      <c r="AI110" s="177"/>
      <c r="AJ110" s="176"/>
      <c r="AK110" s="166"/>
      <c r="AL110" s="175"/>
      <c r="AQ110" s="177"/>
      <c r="AR110" s="176"/>
      <c r="AS110" s="166"/>
      <c r="AT110" s="175"/>
      <c r="AY110" s="177"/>
      <c r="AZ110" s="176"/>
      <c r="BA110" s="166"/>
      <c r="BB110" s="175"/>
      <c r="BG110" s="177"/>
      <c r="BH110" s="176"/>
      <c r="BI110" s="166"/>
      <c r="BJ110" s="175"/>
      <c r="BO110" s="177"/>
      <c r="BP110" s="176"/>
      <c r="BQ110" s="166"/>
      <c r="BR110" s="175"/>
      <c r="BW110" s="177"/>
      <c r="BX110" s="176"/>
      <c r="BY110" s="166"/>
      <c r="BZ110" s="175"/>
      <c r="CE110" s="177"/>
      <c r="CF110" s="176"/>
      <c r="CG110" s="166"/>
      <c r="CH110" s="175"/>
      <c r="CM110" s="177"/>
      <c r="CN110" s="176"/>
      <c r="CO110" s="166"/>
      <c r="CP110" s="175"/>
      <c r="CU110" s="177"/>
      <c r="CV110" s="176"/>
      <c r="CW110" s="166"/>
      <c r="CX110" s="175"/>
      <c r="DC110" s="177"/>
      <c r="DD110" s="176"/>
      <c r="DE110" s="166"/>
      <c r="DF110" s="175"/>
      <c r="DK110" s="177"/>
      <c r="DL110" s="176"/>
      <c r="DM110" s="166"/>
      <c r="DN110" s="175"/>
      <c r="DS110" s="177"/>
      <c r="DT110" s="176"/>
      <c r="DU110" s="166"/>
      <c r="DV110" s="175"/>
      <c r="EA110" s="177"/>
      <c r="EB110" s="176"/>
      <c r="EC110" s="166"/>
      <c r="ED110" s="175"/>
      <c r="EI110" s="177"/>
      <c r="EJ110" s="176"/>
      <c r="EK110" s="166"/>
      <c r="EL110" s="175"/>
      <c r="EQ110" s="177"/>
      <c r="ER110" s="176"/>
      <c r="ES110" s="166"/>
      <c r="ET110" s="175"/>
      <c r="EY110" s="177"/>
      <c r="EZ110" s="176"/>
      <c r="FA110" s="166"/>
      <c r="FB110" s="175"/>
      <c r="FG110" s="177"/>
      <c r="FH110" s="176"/>
      <c r="FI110" s="166"/>
      <c r="FJ110" s="175"/>
      <c r="FO110" s="177"/>
      <c r="FP110" s="176"/>
      <c r="FQ110" s="166"/>
      <c r="FR110" s="175"/>
      <c r="FW110" s="177"/>
      <c r="FX110" s="176"/>
      <c r="FY110" s="166"/>
      <c r="FZ110" s="175"/>
      <c r="GE110" s="177"/>
      <c r="GF110" s="176"/>
      <c r="GG110" s="166"/>
      <c r="GH110" s="175"/>
      <c r="GM110" s="177"/>
      <c r="GN110" s="176"/>
      <c r="GO110" s="166"/>
      <c r="GP110" s="175"/>
      <c r="GU110" s="177"/>
      <c r="GV110" s="176"/>
      <c r="GW110" s="166"/>
      <c r="GX110" s="175"/>
      <c r="HC110" s="177"/>
      <c r="HD110" s="176"/>
      <c r="HE110" s="166"/>
      <c r="HF110" s="175"/>
      <c r="HK110" s="177"/>
      <c r="HL110" s="176"/>
      <c r="HM110" s="166"/>
      <c r="HN110" s="175"/>
      <c r="HS110" s="177"/>
      <c r="HT110" s="176"/>
      <c r="HU110" s="166"/>
      <c r="HV110" s="175"/>
      <c r="IA110" s="177"/>
      <c r="IB110" s="176"/>
      <c r="IC110" s="166"/>
      <c r="ID110" s="175"/>
      <c r="II110" s="177"/>
      <c r="IJ110" s="176"/>
      <c r="IK110" s="166"/>
      <c r="IL110" s="175"/>
    </row>
    <row r="111" spans="2:246" s="153" customFormat="1" ht="13.5" thickBot="1">
      <c r="B111" s="663"/>
      <c r="C111" s="621"/>
      <c r="D111" s="664"/>
      <c r="E111" s="609"/>
      <c r="F111" s="622"/>
      <c r="G111" s="610"/>
      <c r="H111" s="320"/>
      <c r="K111" s="177"/>
      <c r="L111" s="176"/>
      <c r="M111" s="166"/>
      <c r="N111" s="175"/>
      <c r="S111" s="177"/>
      <c r="T111" s="176"/>
      <c r="U111" s="166"/>
      <c r="V111" s="175"/>
      <c r="AA111" s="177"/>
      <c r="AB111" s="176"/>
      <c r="AC111" s="166"/>
      <c r="AD111" s="175"/>
      <c r="AI111" s="177"/>
      <c r="AJ111" s="176"/>
      <c r="AK111" s="166"/>
      <c r="AL111" s="175"/>
      <c r="AQ111" s="177"/>
      <c r="AR111" s="176"/>
      <c r="AS111" s="166"/>
      <c r="AT111" s="175"/>
      <c r="AY111" s="177"/>
      <c r="AZ111" s="176"/>
      <c r="BA111" s="166"/>
      <c r="BB111" s="175"/>
      <c r="BG111" s="177"/>
      <c r="BH111" s="176"/>
      <c r="BI111" s="166"/>
      <c r="BJ111" s="175"/>
      <c r="BO111" s="177"/>
      <c r="BP111" s="176"/>
      <c r="BQ111" s="166"/>
      <c r="BR111" s="175"/>
      <c r="BW111" s="177"/>
      <c r="BX111" s="176"/>
      <c r="BY111" s="166"/>
      <c r="BZ111" s="175"/>
      <c r="CE111" s="177"/>
      <c r="CF111" s="176"/>
      <c r="CG111" s="166"/>
      <c r="CH111" s="175"/>
      <c r="CM111" s="177"/>
      <c r="CN111" s="176"/>
      <c r="CO111" s="166"/>
      <c r="CP111" s="175"/>
      <c r="CU111" s="177"/>
      <c r="CV111" s="176"/>
      <c r="CW111" s="166"/>
      <c r="CX111" s="175"/>
      <c r="DC111" s="177"/>
      <c r="DD111" s="176"/>
      <c r="DE111" s="166"/>
      <c r="DF111" s="175"/>
      <c r="DK111" s="177"/>
      <c r="DL111" s="176"/>
      <c r="DM111" s="166"/>
      <c r="DN111" s="175"/>
      <c r="DS111" s="177"/>
      <c r="DT111" s="176"/>
      <c r="DU111" s="166"/>
      <c r="DV111" s="175"/>
      <c r="EA111" s="177"/>
      <c r="EB111" s="176"/>
      <c r="EC111" s="166"/>
      <c r="ED111" s="175"/>
      <c r="EI111" s="177"/>
      <c r="EJ111" s="176"/>
      <c r="EK111" s="166"/>
      <c r="EL111" s="175"/>
      <c r="EQ111" s="177"/>
      <c r="ER111" s="176"/>
      <c r="ES111" s="166"/>
      <c r="ET111" s="175"/>
      <c r="EY111" s="177"/>
      <c r="EZ111" s="176"/>
      <c r="FA111" s="166"/>
      <c r="FB111" s="175"/>
      <c r="FG111" s="177"/>
      <c r="FH111" s="176"/>
      <c r="FI111" s="166"/>
      <c r="FJ111" s="175"/>
      <c r="FO111" s="177"/>
      <c r="FP111" s="176"/>
      <c r="FQ111" s="166"/>
      <c r="FR111" s="175"/>
      <c r="FW111" s="177"/>
      <c r="FX111" s="176"/>
      <c r="FY111" s="166"/>
      <c r="FZ111" s="175"/>
      <c r="GE111" s="177"/>
      <c r="GF111" s="176"/>
      <c r="GG111" s="166"/>
      <c r="GH111" s="175"/>
      <c r="GM111" s="177"/>
      <c r="GN111" s="176"/>
      <c r="GO111" s="166"/>
      <c r="GP111" s="175"/>
      <c r="GU111" s="177"/>
      <c r="GV111" s="176"/>
      <c r="GW111" s="166"/>
      <c r="GX111" s="175"/>
      <c r="HC111" s="177"/>
      <c r="HD111" s="176"/>
      <c r="HE111" s="166"/>
      <c r="HF111" s="175"/>
      <c r="HK111" s="177"/>
      <c r="HL111" s="176"/>
      <c r="HM111" s="166"/>
      <c r="HN111" s="175"/>
      <c r="HS111" s="177"/>
      <c r="HT111" s="176"/>
      <c r="HU111" s="166"/>
      <c r="HV111" s="175"/>
      <c r="IA111" s="177"/>
      <c r="IB111" s="176"/>
      <c r="IC111" s="166"/>
      <c r="ID111" s="175"/>
      <c r="II111" s="177"/>
      <c r="IJ111" s="176"/>
      <c r="IK111" s="166"/>
      <c r="IL111" s="175"/>
    </row>
    <row r="112" spans="2:246" s="153" customFormat="1" ht="19.5" customHeight="1" thickBot="1">
      <c r="B112" s="637"/>
      <c r="C112" s="637"/>
      <c r="D112" s="639"/>
      <c r="E112" s="650"/>
      <c r="F112" s="665"/>
      <c r="G112" s="661">
        <f>SUM(G102:G111)</f>
        <v>671.61999999999989</v>
      </c>
      <c r="H112" s="320"/>
      <c r="J112" s="172"/>
      <c r="K112" s="172"/>
      <c r="L112" s="171"/>
      <c r="M112" s="171"/>
      <c r="N112" s="170"/>
      <c r="R112" s="172"/>
      <c r="S112" s="172"/>
      <c r="T112" s="171"/>
      <c r="U112" s="171"/>
      <c r="V112" s="170"/>
      <c r="Z112" s="172"/>
      <c r="AA112" s="172"/>
      <c r="AB112" s="171"/>
      <c r="AC112" s="171"/>
      <c r="AD112" s="170"/>
      <c r="AH112" s="172"/>
      <c r="AI112" s="172"/>
      <c r="AJ112" s="171"/>
      <c r="AK112" s="171"/>
      <c r="AL112" s="170"/>
      <c r="AP112" s="172"/>
      <c r="AQ112" s="172"/>
      <c r="AR112" s="171"/>
      <c r="AS112" s="171"/>
      <c r="AT112" s="170"/>
      <c r="AX112" s="172"/>
      <c r="AY112" s="172"/>
      <c r="AZ112" s="171"/>
      <c r="BA112" s="171"/>
      <c r="BB112" s="170"/>
      <c r="BF112" s="172"/>
      <c r="BG112" s="172"/>
      <c r="BH112" s="171"/>
      <c r="BI112" s="171"/>
      <c r="BJ112" s="170"/>
      <c r="BN112" s="172"/>
      <c r="BO112" s="172"/>
      <c r="BP112" s="171"/>
      <c r="BQ112" s="171"/>
      <c r="BR112" s="170"/>
      <c r="BV112" s="172"/>
      <c r="BW112" s="172"/>
      <c r="BX112" s="171"/>
      <c r="BY112" s="171"/>
      <c r="BZ112" s="170"/>
      <c r="CD112" s="172"/>
      <c r="CE112" s="172"/>
      <c r="CF112" s="171"/>
      <c r="CG112" s="171"/>
      <c r="CH112" s="170"/>
      <c r="CL112" s="172"/>
      <c r="CM112" s="172"/>
      <c r="CN112" s="171"/>
      <c r="CO112" s="171"/>
      <c r="CP112" s="170"/>
      <c r="CT112" s="172"/>
      <c r="CU112" s="172"/>
      <c r="CV112" s="171"/>
      <c r="CW112" s="171"/>
      <c r="CX112" s="170"/>
      <c r="DB112" s="172"/>
      <c r="DC112" s="172"/>
      <c r="DD112" s="171"/>
      <c r="DE112" s="171"/>
      <c r="DF112" s="170"/>
      <c r="DJ112" s="172"/>
      <c r="DK112" s="172"/>
      <c r="DL112" s="171"/>
      <c r="DM112" s="171"/>
      <c r="DN112" s="170"/>
      <c r="DR112" s="172"/>
      <c r="DS112" s="172"/>
      <c r="DT112" s="171"/>
      <c r="DU112" s="171"/>
      <c r="DV112" s="170"/>
      <c r="DZ112" s="172"/>
      <c r="EA112" s="172"/>
      <c r="EB112" s="171"/>
      <c r="EC112" s="171"/>
      <c r="ED112" s="170"/>
      <c r="EH112" s="172"/>
      <c r="EI112" s="172"/>
      <c r="EJ112" s="171"/>
      <c r="EK112" s="171"/>
      <c r="EL112" s="170"/>
      <c r="EP112" s="172"/>
      <c r="EQ112" s="172"/>
      <c r="ER112" s="171"/>
      <c r="ES112" s="171"/>
      <c r="ET112" s="170"/>
      <c r="EX112" s="172"/>
      <c r="EY112" s="172"/>
      <c r="EZ112" s="171"/>
      <c r="FA112" s="171"/>
      <c r="FB112" s="170"/>
      <c r="FF112" s="172"/>
      <c r="FG112" s="172"/>
      <c r="FH112" s="171"/>
      <c r="FI112" s="171"/>
      <c r="FJ112" s="170"/>
      <c r="FN112" s="172"/>
      <c r="FO112" s="172"/>
      <c r="FP112" s="171"/>
      <c r="FQ112" s="171"/>
      <c r="FR112" s="170"/>
      <c r="FV112" s="172"/>
      <c r="FW112" s="172"/>
      <c r="FX112" s="171"/>
      <c r="FY112" s="171"/>
      <c r="FZ112" s="170"/>
      <c r="GD112" s="172"/>
      <c r="GE112" s="172"/>
      <c r="GF112" s="171"/>
      <c r="GG112" s="171"/>
      <c r="GH112" s="170"/>
      <c r="GL112" s="172"/>
      <c r="GM112" s="172"/>
      <c r="GN112" s="171"/>
      <c r="GO112" s="171"/>
      <c r="GP112" s="170"/>
      <c r="GT112" s="172"/>
      <c r="GU112" s="172"/>
      <c r="GV112" s="171"/>
      <c r="GW112" s="171"/>
      <c r="GX112" s="170"/>
      <c r="HB112" s="172"/>
      <c r="HC112" s="172"/>
      <c r="HD112" s="171"/>
      <c r="HE112" s="171"/>
      <c r="HF112" s="170"/>
      <c r="HJ112" s="172"/>
      <c r="HK112" s="172"/>
      <c r="HL112" s="171"/>
      <c r="HM112" s="171"/>
      <c r="HN112" s="170"/>
      <c r="HR112" s="172"/>
      <c r="HS112" s="172"/>
      <c r="HT112" s="171"/>
      <c r="HU112" s="171"/>
      <c r="HV112" s="170"/>
      <c r="HZ112" s="172"/>
      <c r="IA112" s="172"/>
      <c r="IB112" s="171"/>
      <c r="IC112" s="171"/>
      <c r="ID112" s="170"/>
      <c r="IH112" s="172"/>
      <c r="II112" s="172"/>
      <c r="IJ112" s="171"/>
      <c r="IK112" s="171"/>
      <c r="IL112" s="170"/>
    </row>
    <row r="113" spans="2:8">
      <c r="B113" s="335" t="s">
        <v>35</v>
      </c>
      <c r="C113" s="320"/>
      <c r="D113" s="320"/>
      <c r="E113" s="320"/>
      <c r="F113" s="320"/>
      <c r="G113" s="320"/>
      <c r="H113" s="320"/>
    </row>
    <row r="114" spans="2:8">
      <c r="B114" s="335" t="s">
        <v>814</v>
      </c>
      <c r="C114" s="320"/>
      <c r="D114" s="320"/>
      <c r="E114" s="415"/>
      <c r="F114" s="356"/>
      <c r="G114" s="666"/>
      <c r="H114" s="320"/>
    </row>
    <row r="115" spans="2:8" ht="13.5" thickBot="1">
      <c r="B115" s="335"/>
      <c r="C115" s="320"/>
      <c r="D115" s="320"/>
      <c r="E115" s="415"/>
      <c r="F115" s="356"/>
      <c r="G115" s="666"/>
      <c r="H115" s="320"/>
    </row>
    <row r="116" spans="2:8">
      <c r="B116" s="335"/>
      <c r="C116" s="320"/>
      <c r="D116" s="320"/>
      <c r="E116" s="667" t="s">
        <v>36</v>
      </c>
      <c r="F116" s="668"/>
      <c r="G116" s="197">
        <f>'Dimens areas verdes'!D734</f>
        <v>1134.0924657534247</v>
      </c>
      <c r="H116" s="320"/>
    </row>
    <row r="117" spans="2:8" ht="13.5" thickBot="1">
      <c r="B117" s="357" t="s">
        <v>38</v>
      </c>
      <c r="C117" s="320"/>
      <c r="D117" s="320"/>
      <c r="E117" s="669" t="s">
        <v>37</v>
      </c>
      <c r="F117" s="356"/>
      <c r="G117" s="278">
        <f>'Dimens areas verdes'!D732</f>
        <v>1</v>
      </c>
      <c r="H117" s="320"/>
    </row>
    <row r="118" spans="2:8" ht="13.5" thickBot="1">
      <c r="B118" s="670"/>
      <c r="C118" s="722" t="s">
        <v>39</v>
      </c>
      <c r="D118" s="671" t="s">
        <v>40</v>
      </c>
      <c r="E118" s="671" t="s">
        <v>41</v>
      </c>
      <c r="F118" s="672" t="s">
        <v>26</v>
      </c>
      <c r="G118" s="356"/>
      <c r="H118" s="320"/>
    </row>
    <row r="119" spans="2:8" ht="20.100000000000001" customHeight="1" thickBot="1">
      <c r="B119" s="673" t="s">
        <v>104</v>
      </c>
      <c r="C119" s="674">
        <f>G116</f>
        <v>1134.0924657534247</v>
      </c>
      <c r="D119" s="609">
        <f>Banco!D67</f>
        <v>4.2300000000000004</v>
      </c>
      <c r="E119" s="704">
        <f>Banco!D220</f>
        <v>4</v>
      </c>
      <c r="F119" s="427">
        <f>(C119/E119)*D119</f>
        <v>1199.3027825342467</v>
      </c>
      <c r="G119" s="356"/>
      <c r="H119" s="320"/>
    </row>
    <row r="120" spans="2:8">
      <c r="B120" s="320"/>
      <c r="C120" s="320"/>
      <c r="D120" s="320"/>
      <c r="E120" s="320"/>
      <c r="F120" s="320"/>
      <c r="G120" s="320"/>
      <c r="H120" s="320"/>
    </row>
    <row r="121" spans="2:8" ht="13.5" thickBot="1">
      <c r="B121" s="383" t="s">
        <v>42</v>
      </c>
      <c r="C121" s="320"/>
      <c r="D121" s="320"/>
      <c r="E121" s="320"/>
      <c r="F121" s="320"/>
      <c r="G121" s="320"/>
      <c r="H121" s="320"/>
    </row>
    <row r="122" spans="2:8" ht="13.5" thickBot="1">
      <c r="B122" s="595" t="s">
        <v>393</v>
      </c>
      <c r="C122" s="676"/>
      <c r="D122" s="677"/>
      <c r="E122" s="677">
        <f>Banco!D229</f>
        <v>0.1</v>
      </c>
      <c r="F122" s="672" t="s">
        <v>26</v>
      </c>
      <c r="G122" s="320"/>
      <c r="H122" s="320"/>
    </row>
    <row r="123" spans="2:8" ht="13.5" thickBot="1">
      <c r="B123" s="608" t="s">
        <v>105</v>
      </c>
      <c r="C123" s="678"/>
      <c r="D123" s="678"/>
      <c r="E123" s="679"/>
      <c r="F123" s="427">
        <f>F119*E122</f>
        <v>119.93027825342467</v>
      </c>
      <c r="G123" s="320"/>
      <c r="H123" s="320"/>
    </row>
    <row r="124" spans="2:8">
      <c r="B124" s="357"/>
      <c r="C124" s="356"/>
      <c r="D124" s="356"/>
      <c r="E124" s="356"/>
      <c r="F124" s="403"/>
      <c r="G124" s="320"/>
      <c r="H124" s="320"/>
    </row>
    <row r="125" spans="2:8" ht="13.5" thickBot="1">
      <c r="B125" s="357" t="s">
        <v>44</v>
      </c>
      <c r="C125" s="320"/>
      <c r="D125" s="320"/>
      <c r="E125" s="320"/>
      <c r="F125" s="320"/>
      <c r="G125" s="320"/>
      <c r="H125" s="320"/>
    </row>
    <row r="126" spans="2:8">
      <c r="B126" s="625"/>
      <c r="C126" s="680" t="s">
        <v>45</v>
      </c>
      <c r="D126" s="627" t="s">
        <v>32</v>
      </c>
      <c r="E126" s="681" t="s">
        <v>26</v>
      </c>
      <c r="F126" s="320"/>
      <c r="G126" s="320"/>
      <c r="H126" s="383"/>
    </row>
    <row r="127" spans="2:8" ht="13.5" thickBot="1">
      <c r="B127" s="673" t="s">
        <v>109</v>
      </c>
      <c r="C127" s="682">
        <f>G117*'Dimens areas verdes'!D121</f>
        <v>8</v>
      </c>
      <c r="D127" s="683">
        <f>Banco!D185</f>
        <v>35</v>
      </c>
      <c r="E127" s="675">
        <f>C127*D127</f>
        <v>280</v>
      </c>
      <c r="F127" s="320"/>
      <c r="G127" s="320"/>
      <c r="H127" s="320"/>
    </row>
    <row r="128" spans="2:8">
      <c r="B128" s="320"/>
      <c r="C128" s="320"/>
      <c r="D128" s="320"/>
      <c r="E128" s="320"/>
      <c r="F128" s="320"/>
      <c r="G128" s="320"/>
      <c r="H128" s="320"/>
    </row>
    <row r="129" spans="2:8" ht="13.5" thickBot="1">
      <c r="B129" s="383" t="s">
        <v>46</v>
      </c>
      <c r="C129" s="335"/>
      <c r="D129" s="335"/>
      <c r="E129" s="335"/>
      <c r="F129" s="320"/>
      <c r="G129" s="320"/>
      <c r="H129" s="383"/>
    </row>
    <row r="130" spans="2:8" ht="13.5" thickBot="1">
      <c r="B130" s="684" t="s">
        <v>28</v>
      </c>
      <c r="C130" s="685" t="s">
        <v>50</v>
      </c>
      <c r="D130" s="685" t="s">
        <v>32</v>
      </c>
      <c r="E130" s="617" t="s">
        <v>76</v>
      </c>
      <c r="F130" s="320"/>
      <c r="G130" s="320"/>
      <c r="H130" s="320"/>
    </row>
    <row r="131" spans="2:8">
      <c r="B131" s="599" t="s">
        <v>47</v>
      </c>
      <c r="C131" s="213">
        <v>6</v>
      </c>
      <c r="D131" s="686">
        <f>Banco!D107</f>
        <v>1605</v>
      </c>
      <c r="E131" s="687">
        <f>D131*C131</f>
        <v>9630</v>
      </c>
      <c r="F131" s="356"/>
      <c r="G131" s="320"/>
      <c r="H131" s="320"/>
    </row>
    <row r="132" spans="2:8">
      <c r="B132" s="602" t="s">
        <v>49</v>
      </c>
      <c r="C132" s="180">
        <v>12</v>
      </c>
      <c r="D132" s="686">
        <f>Banco!D109</f>
        <v>394</v>
      </c>
      <c r="E132" s="688">
        <f>D132*C132</f>
        <v>4728</v>
      </c>
      <c r="F132" s="320"/>
      <c r="G132" s="320"/>
      <c r="H132" s="320"/>
    </row>
    <row r="133" spans="2:8" ht="13.5" thickBot="1">
      <c r="B133" s="689" t="s">
        <v>106</v>
      </c>
      <c r="C133" s="690"/>
      <c r="D133" s="690"/>
      <c r="E133" s="691">
        <f>SUM(E131:E132)</f>
        <v>14358</v>
      </c>
      <c r="F133" s="320"/>
      <c r="G133" s="320"/>
      <c r="H133" s="320"/>
    </row>
    <row r="134" spans="2:8" ht="13.5" thickBot="1">
      <c r="B134" s="320"/>
      <c r="C134" s="320"/>
      <c r="D134" s="320"/>
      <c r="E134" s="320"/>
      <c r="F134" s="320"/>
      <c r="G134" s="320"/>
      <c r="H134" s="320"/>
    </row>
    <row r="135" spans="2:8" ht="13.5" thickBot="1">
      <c r="B135" s="437" t="s">
        <v>108</v>
      </c>
      <c r="C135" s="438"/>
      <c r="D135" s="438"/>
      <c r="E135" s="692">
        <f>Banco!D249</f>
        <v>80000</v>
      </c>
      <c r="F135" s="320"/>
      <c r="G135" s="320"/>
      <c r="H135" s="320"/>
    </row>
    <row r="136" spans="2:8" ht="13.5" thickBot="1">
      <c r="B136" s="357"/>
      <c r="C136" s="356"/>
      <c r="D136" s="356"/>
      <c r="E136" s="395"/>
      <c r="F136" s="320"/>
      <c r="G136" s="320"/>
      <c r="H136" s="320"/>
    </row>
    <row r="137" spans="2:8" ht="13.5" thickBot="1">
      <c r="B137" s="320"/>
      <c r="C137" s="320"/>
      <c r="D137" s="320"/>
      <c r="E137" s="693" t="s">
        <v>26</v>
      </c>
      <c r="F137" s="320"/>
      <c r="G137" s="320"/>
      <c r="H137" s="320"/>
    </row>
    <row r="138" spans="2:8" ht="13.5" thickBot="1">
      <c r="B138" s="437" t="s">
        <v>107</v>
      </c>
      <c r="C138" s="438"/>
      <c r="D138" s="438"/>
      <c r="E138" s="427">
        <f>(E133*C119)/E135</f>
        <v>203.54124529109589</v>
      </c>
      <c r="F138" s="320"/>
      <c r="G138" s="320"/>
      <c r="H138" s="320"/>
    </row>
    <row r="139" spans="2:8">
      <c r="B139" s="320"/>
      <c r="C139" s="320"/>
      <c r="D139" s="320"/>
      <c r="E139" s="320"/>
      <c r="F139" s="320"/>
      <c r="G139" s="320"/>
      <c r="H139" s="320"/>
    </row>
    <row r="140" spans="2:8">
      <c r="B140" s="357" t="s">
        <v>51</v>
      </c>
      <c r="C140" s="320"/>
      <c r="D140" s="320"/>
      <c r="E140" s="320"/>
      <c r="F140" s="320"/>
      <c r="G140" s="320"/>
      <c r="H140" s="320"/>
    </row>
    <row r="141" spans="2:8" ht="13.5" thickBot="1">
      <c r="B141" s="320"/>
      <c r="C141" s="320"/>
      <c r="D141" s="320"/>
      <c r="E141" s="320"/>
      <c r="F141" s="320"/>
      <c r="G141" s="320"/>
      <c r="H141" s="320"/>
    </row>
    <row r="142" spans="2:8">
      <c r="B142" s="1374" t="s">
        <v>396</v>
      </c>
      <c r="C142" s="1375"/>
      <c r="D142" s="1375"/>
      <c r="E142" s="694">
        <f>Banco!D233</f>
        <v>0.3</v>
      </c>
      <c r="F142" s="320"/>
      <c r="G142" s="320"/>
      <c r="H142" s="320"/>
    </row>
    <row r="143" spans="2:8" ht="13.5" thickBot="1">
      <c r="B143" s="1376" t="s">
        <v>635</v>
      </c>
      <c r="C143" s="1377"/>
      <c r="D143" s="1377"/>
      <c r="E143" s="695">
        <f>Banco!D234</f>
        <v>0.2</v>
      </c>
      <c r="F143" s="320"/>
      <c r="G143" s="320"/>
      <c r="H143" s="320"/>
    </row>
    <row r="144" spans="2:8">
      <c r="B144" s="320"/>
      <c r="C144" s="320"/>
      <c r="D144" s="320"/>
      <c r="E144" s="320"/>
      <c r="F144" s="320"/>
      <c r="G144" s="320"/>
      <c r="H144" s="320"/>
    </row>
    <row r="145" spans="2:8">
      <c r="B145" s="357" t="s">
        <v>407</v>
      </c>
      <c r="C145" s="320"/>
      <c r="D145" s="320"/>
      <c r="E145" s="320"/>
      <c r="F145" s="320"/>
      <c r="G145" s="320"/>
      <c r="H145" s="320"/>
    </row>
    <row r="146" spans="2:8" ht="13.5" thickBot="1">
      <c r="B146" s="357"/>
      <c r="C146" s="320"/>
      <c r="D146" s="320"/>
      <c r="E146" s="320"/>
      <c r="F146" s="320"/>
      <c r="G146" s="320"/>
      <c r="H146" s="320"/>
    </row>
    <row r="147" spans="2:8" ht="13.5" thickBot="1">
      <c r="B147" s="696"/>
      <c r="C147" s="627" t="s">
        <v>43</v>
      </c>
      <c r="D147" s="627" t="s">
        <v>81</v>
      </c>
      <c r="E147" s="627" t="s">
        <v>80</v>
      </c>
      <c r="F147" s="482" t="s">
        <v>1328</v>
      </c>
      <c r="G147" s="672" t="s">
        <v>26</v>
      </c>
      <c r="H147" s="320"/>
    </row>
    <row r="148" spans="2:8" ht="13.5" thickBot="1">
      <c r="B148" s="634" t="s">
        <v>1123</v>
      </c>
      <c r="C148" s="621">
        <f>G117</f>
        <v>1</v>
      </c>
      <c r="D148" s="697">
        <f>Banco!D156</f>
        <v>227212</v>
      </c>
      <c r="E148" s="698">
        <f>D148*E142</f>
        <v>68163.599999999991</v>
      </c>
      <c r="F148" s="699">
        <f>Banco!D280</f>
        <v>30</v>
      </c>
      <c r="G148" s="427">
        <f>C148*E148/F148</f>
        <v>2272.12</v>
      </c>
      <c r="H148" s="320"/>
    </row>
    <row r="149" spans="2:8">
      <c r="B149" s="357"/>
      <c r="C149" s="356"/>
      <c r="D149" s="700"/>
      <c r="E149" s="700"/>
      <c r="F149" s="356"/>
      <c r="G149" s="403"/>
      <c r="H149" s="320"/>
    </row>
    <row r="150" spans="2:8" ht="13.5" thickBot="1">
      <c r="B150" s="357" t="s">
        <v>636</v>
      </c>
      <c r="C150" s="320"/>
      <c r="D150" s="320"/>
      <c r="E150" s="320"/>
      <c r="F150" s="320"/>
      <c r="G150" s="320"/>
      <c r="H150" s="320"/>
    </row>
    <row r="151" spans="2:8" ht="13.5" thickBot="1">
      <c r="B151" s="696"/>
      <c r="C151" s="627" t="s">
        <v>43</v>
      </c>
      <c r="D151" s="627" t="s">
        <v>81</v>
      </c>
      <c r="E151" s="627" t="s">
        <v>80</v>
      </c>
      <c r="F151" s="482" t="s">
        <v>1328</v>
      </c>
      <c r="G151" s="672" t="s">
        <v>26</v>
      </c>
      <c r="H151" s="320"/>
    </row>
    <row r="152" spans="2:8" ht="13.5" thickBot="1">
      <c r="B152" s="634" t="s">
        <v>1124</v>
      </c>
      <c r="C152" s="621">
        <f>C148</f>
        <v>1</v>
      </c>
      <c r="D152" s="697">
        <f>Banco!D146+Banco!D149</f>
        <v>29500</v>
      </c>
      <c r="E152" s="698">
        <f>D152*E143</f>
        <v>5900</v>
      </c>
      <c r="F152" s="699">
        <f>F148</f>
        <v>30</v>
      </c>
      <c r="G152" s="427">
        <f>C152*E152/F152</f>
        <v>196.66666666666666</v>
      </c>
      <c r="H152" s="320"/>
    </row>
    <row r="153" spans="2:8">
      <c r="B153" s="357"/>
      <c r="C153" s="356"/>
      <c r="D153" s="700"/>
      <c r="E153" s="700"/>
      <c r="F153" s="356"/>
      <c r="G153" s="403"/>
      <c r="H153" s="320"/>
    </row>
    <row r="154" spans="2:8">
      <c r="B154" s="357" t="s">
        <v>53</v>
      </c>
      <c r="C154" s="320"/>
      <c r="D154" s="320"/>
      <c r="E154" s="320"/>
      <c r="F154" s="320"/>
      <c r="G154" s="320"/>
      <c r="H154" s="320"/>
    </row>
    <row r="155" spans="2:8" ht="13.5" thickBot="1">
      <c r="B155" s="357"/>
      <c r="C155" s="320"/>
      <c r="D155" s="320"/>
      <c r="E155" s="320"/>
      <c r="F155" s="320"/>
      <c r="G155" s="320"/>
      <c r="H155" s="320"/>
    </row>
    <row r="156" spans="2:8">
      <c r="B156" s="1374" t="s">
        <v>396</v>
      </c>
      <c r="C156" s="1375"/>
      <c r="D156" s="1375"/>
      <c r="E156" s="694">
        <f>'Poda gramado roç lateral'!E136</f>
        <v>0.30000000000000004</v>
      </c>
      <c r="F156" s="320"/>
      <c r="G156" s="320"/>
      <c r="H156" s="320"/>
    </row>
    <row r="157" spans="2:8" ht="13.5" thickBot="1">
      <c r="B157" s="1376" t="s">
        <v>635</v>
      </c>
      <c r="C157" s="1377"/>
      <c r="D157" s="1377"/>
      <c r="E157" s="695">
        <f>'Poda gramado roç lateral'!E137</f>
        <v>0.35</v>
      </c>
      <c r="F157" s="320"/>
      <c r="G157" s="320"/>
      <c r="H157" s="320"/>
    </row>
    <row r="158" spans="2:8">
      <c r="B158" s="357"/>
      <c r="C158" s="320"/>
      <c r="D158" s="320"/>
      <c r="E158" s="320"/>
      <c r="F158" s="320"/>
      <c r="G158" s="320"/>
      <c r="H158" s="320"/>
    </row>
    <row r="159" spans="2:8" ht="13.5" thickBot="1">
      <c r="B159" s="357" t="s">
        <v>408</v>
      </c>
      <c r="C159" s="320"/>
      <c r="D159" s="320"/>
      <c r="E159" s="320"/>
      <c r="F159" s="320"/>
      <c r="G159" s="320"/>
      <c r="H159" s="320"/>
    </row>
    <row r="160" spans="2:8" ht="13.5" thickBot="1">
      <c r="B160" s="696"/>
      <c r="C160" s="627" t="s">
        <v>43</v>
      </c>
      <c r="D160" s="627" t="s">
        <v>81</v>
      </c>
      <c r="E160" s="627" t="s">
        <v>1036</v>
      </c>
      <c r="F160" s="482" t="s">
        <v>1328</v>
      </c>
      <c r="G160" s="672" t="s">
        <v>26</v>
      </c>
      <c r="H160" s="320"/>
    </row>
    <row r="161" spans="2:8" ht="13.5" thickBot="1">
      <c r="B161" s="634" t="s">
        <v>1126</v>
      </c>
      <c r="C161" s="701">
        <f>G117</f>
        <v>1</v>
      </c>
      <c r="D161" s="697">
        <f>D148</f>
        <v>227212</v>
      </c>
      <c r="E161" s="698">
        <f>D161*E156</f>
        <v>68163.600000000006</v>
      </c>
      <c r="F161" s="699">
        <f>F148</f>
        <v>30</v>
      </c>
      <c r="G161" s="427">
        <f>C161*E161/F161</f>
        <v>2272.1200000000003</v>
      </c>
      <c r="H161" s="320"/>
    </row>
    <row r="162" spans="2:8">
      <c r="B162" s="357"/>
      <c r="C162" s="356"/>
      <c r="D162" s="700"/>
      <c r="E162" s="700"/>
      <c r="F162" s="356"/>
      <c r="G162" s="403"/>
      <c r="H162" s="320"/>
    </row>
    <row r="163" spans="2:8" ht="13.5" thickBot="1">
      <c r="B163" s="357" t="s">
        <v>637</v>
      </c>
      <c r="C163" s="320"/>
      <c r="D163" s="320"/>
      <c r="E163" s="320"/>
      <c r="F163" s="320"/>
      <c r="G163" s="320"/>
      <c r="H163" s="320"/>
    </row>
    <row r="164" spans="2:8" ht="13.5" thickBot="1">
      <c r="B164" s="696"/>
      <c r="C164" s="627" t="s">
        <v>43</v>
      </c>
      <c r="D164" s="627" t="s">
        <v>81</v>
      </c>
      <c r="E164" s="627" t="s">
        <v>1036</v>
      </c>
      <c r="F164" s="482" t="s">
        <v>1328</v>
      </c>
      <c r="G164" s="672" t="s">
        <v>26</v>
      </c>
      <c r="H164" s="320"/>
    </row>
    <row r="165" spans="2:8" ht="13.5" thickBot="1">
      <c r="B165" s="634" t="s">
        <v>1127</v>
      </c>
      <c r="C165" s="621">
        <f>C161</f>
        <v>1</v>
      </c>
      <c r="D165" s="697">
        <f>D152</f>
        <v>29500</v>
      </c>
      <c r="E165" s="698">
        <f>D165*E157</f>
        <v>10325</v>
      </c>
      <c r="F165" s="699">
        <f>F161</f>
        <v>30</v>
      </c>
      <c r="G165" s="427">
        <f>C165*E165/F165</f>
        <v>344.16666666666669</v>
      </c>
      <c r="H165" s="320"/>
    </row>
    <row r="166" spans="2:8">
      <c r="B166" s="357"/>
      <c r="C166" s="320"/>
      <c r="D166" s="320"/>
      <c r="E166" s="320"/>
      <c r="F166" s="320"/>
      <c r="G166" s="320"/>
      <c r="H166" s="320"/>
    </row>
    <row r="167" spans="2:8" ht="13.5" thickBot="1">
      <c r="B167" s="383" t="s">
        <v>84</v>
      </c>
      <c r="C167" s="320"/>
      <c r="D167" s="320"/>
      <c r="E167" s="320"/>
      <c r="F167" s="320"/>
      <c r="G167" s="320"/>
      <c r="H167" s="320"/>
    </row>
    <row r="168" spans="2:8" ht="13.5" thickBot="1">
      <c r="B168" s="615" t="s">
        <v>28</v>
      </c>
      <c r="C168" s="617" t="s">
        <v>79</v>
      </c>
      <c r="D168" s="320"/>
      <c r="E168" s="320"/>
      <c r="F168" s="320"/>
      <c r="G168" s="320"/>
      <c r="H168" s="320"/>
    </row>
    <row r="169" spans="2:8">
      <c r="B169" s="599" t="s">
        <v>54</v>
      </c>
      <c r="C169" s="687">
        <f>D148*Banco!D269</f>
        <v>2272.12</v>
      </c>
      <c r="D169" s="320"/>
      <c r="E169" s="320"/>
      <c r="F169" s="320"/>
      <c r="G169" s="320"/>
      <c r="H169" s="320"/>
    </row>
    <row r="170" spans="2:8">
      <c r="B170" s="602" t="s">
        <v>55</v>
      </c>
      <c r="C170" s="688">
        <f>Banco!D267</f>
        <v>5.78</v>
      </c>
      <c r="D170" s="320"/>
      <c r="E170" s="320"/>
      <c r="F170" s="320"/>
      <c r="G170" s="320"/>
      <c r="H170" s="320"/>
    </row>
    <row r="171" spans="2:8" ht="13.5" thickBot="1">
      <c r="B171" s="602" t="s">
        <v>56</v>
      </c>
      <c r="C171" s="688">
        <f>D148*Banco!D271</f>
        <v>5680.3</v>
      </c>
      <c r="D171" s="320"/>
      <c r="E171" s="320"/>
      <c r="F171" s="320"/>
      <c r="G171" s="320"/>
      <c r="H171" s="320"/>
    </row>
    <row r="172" spans="2:8" ht="13.5" thickBot="1">
      <c r="B172" s="602" t="s">
        <v>85</v>
      </c>
      <c r="C172" s="688">
        <f>SUM(C169:C171)</f>
        <v>7958.2000000000007</v>
      </c>
      <c r="D172" s="693" t="s">
        <v>26</v>
      </c>
      <c r="E172" s="320"/>
      <c r="F172" s="320"/>
      <c r="G172" s="320"/>
      <c r="H172" s="320"/>
    </row>
    <row r="173" spans="2:8" ht="13.5" thickBot="1">
      <c r="B173" s="608" t="s">
        <v>86</v>
      </c>
      <c r="C173" s="702">
        <f>C172/12</f>
        <v>663.18333333333339</v>
      </c>
      <c r="D173" s="703">
        <f>G117*C173</f>
        <v>663.18333333333339</v>
      </c>
      <c r="E173" s="320"/>
      <c r="F173" s="320"/>
      <c r="G173" s="320"/>
      <c r="H173" s="320"/>
    </row>
    <row r="174" spans="2:8">
      <c r="B174" s="320"/>
      <c r="C174" s="320"/>
      <c r="D174" s="320"/>
      <c r="E174" s="320"/>
      <c r="F174" s="320"/>
      <c r="G174" s="181"/>
      <c r="H174" s="320"/>
    </row>
    <row r="175" spans="2:8" ht="13.5" thickBot="1">
      <c r="B175" s="357" t="s">
        <v>440</v>
      </c>
      <c r="C175" s="320"/>
      <c r="D175" s="320"/>
      <c r="E175" s="415"/>
      <c r="F175" s="356"/>
      <c r="G175" s="181"/>
      <c r="H175" s="320"/>
    </row>
    <row r="176" spans="2:8" ht="13.5" thickBot="1">
      <c r="B176" s="670"/>
      <c r="C176" s="722" t="s">
        <v>442</v>
      </c>
      <c r="D176" s="627" t="s">
        <v>81</v>
      </c>
      <c r="E176" s="672" t="s">
        <v>26</v>
      </c>
      <c r="F176" s="382"/>
      <c r="G176" s="181"/>
      <c r="H176" s="320"/>
    </row>
    <row r="177" spans="2:8" ht="13.5" thickBot="1">
      <c r="B177" s="673" t="s">
        <v>441</v>
      </c>
      <c r="C177" s="727">
        <f>G117</f>
        <v>1</v>
      </c>
      <c r="D177" s="704">
        <f>Banco!D274</f>
        <v>160</v>
      </c>
      <c r="E177" s="661">
        <f>C177*D177</f>
        <v>160</v>
      </c>
      <c r="F177" s="401"/>
      <c r="G177" s="181"/>
      <c r="H177" s="320"/>
    </row>
    <row r="178" spans="2:8" ht="13.5" thickBot="1">
      <c r="B178" s="320"/>
      <c r="C178" s="320"/>
      <c r="D178" s="320"/>
      <c r="E178" s="320"/>
      <c r="F178" s="320"/>
      <c r="G178" s="181"/>
      <c r="H178" s="320"/>
    </row>
    <row r="179" spans="2:8" ht="13.5" thickBot="1">
      <c r="B179" s="320"/>
      <c r="C179" s="320"/>
      <c r="D179" s="320"/>
      <c r="E179" s="320"/>
      <c r="F179" s="320"/>
      <c r="G179" s="693" t="s">
        <v>26</v>
      </c>
      <c r="H179" s="320"/>
    </row>
    <row r="180" spans="2:8" ht="13.5" thickBot="1">
      <c r="B180" s="1371" t="s">
        <v>764</v>
      </c>
      <c r="C180" s="1372"/>
      <c r="D180" s="1372"/>
      <c r="E180" s="1372"/>
      <c r="F180" s="1372"/>
      <c r="G180" s="427">
        <f>D173+G165+G161+G152+G148+E138+E127+F123+F119+E177</f>
        <v>7711.0309727454342</v>
      </c>
      <c r="H180" s="725"/>
    </row>
    <row r="181" spans="2:8">
      <c r="B181" s="705"/>
      <c r="C181" s="705"/>
      <c r="D181" s="705"/>
      <c r="E181" s="705"/>
      <c r="F181" s="705"/>
      <c r="G181" s="401"/>
      <c r="H181" s="725"/>
    </row>
    <row r="182" spans="2:8" ht="13.5" thickBot="1">
      <c r="B182" s="335" t="s">
        <v>819</v>
      </c>
      <c r="C182" s="320"/>
      <c r="D182" s="320"/>
      <c r="E182" s="415"/>
      <c r="F182" s="356"/>
      <c r="G182" s="666"/>
      <c r="H182" s="725"/>
    </row>
    <row r="183" spans="2:8">
      <c r="B183" s="335"/>
      <c r="C183" s="320"/>
      <c r="D183" s="320"/>
      <c r="E183" s="667" t="s">
        <v>36</v>
      </c>
      <c r="F183" s="668"/>
      <c r="G183" s="197">
        <f>'Dimens areas verdes'!D738</f>
        <v>1134.0924657534247</v>
      </c>
      <c r="H183" s="725"/>
    </row>
    <row r="184" spans="2:8" ht="13.5" thickBot="1">
      <c r="B184" s="357" t="s">
        <v>82</v>
      </c>
      <c r="C184" s="320"/>
      <c r="D184" s="320"/>
      <c r="E184" s="669" t="s">
        <v>820</v>
      </c>
      <c r="F184" s="356"/>
      <c r="G184" s="278">
        <f>'Dimens areas verdes'!D736</f>
        <v>1</v>
      </c>
      <c r="H184" s="725"/>
    </row>
    <row r="185" spans="2:8">
      <c r="B185" s="670"/>
      <c r="C185" s="722" t="s">
        <v>39</v>
      </c>
      <c r="D185" s="671" t="s">
        <v>40</v>
      </c>
      <c r="E185" s="671" t="s">
        <v>41</v>
      </c>
      <c r="F185" s="672" t="s">
        <v>26</v>
      </c>
      <c r="G185" s="356"/>
      <c r="H185" s="725"/>
    </row>
    <row r="186" spans="2:8" ht="13.5" thickBot="1">
      <c r="B186" s="673" t="s">
        <v>104</v>
      </c>
      <c r="C186" s="674">
        <f>G183</f>
        <v>1134.0924657534247</v>
      </c>
      <c r="D186" s="609">
        <f>Banco!D47</f>
        <v>5.49</v>
      </c>
      <c r="E186" s="609">
        <f>Banco!D217</f>
        <v>6</v>
      </c>
      <c r="F186" s="675">
        <f>(C186/E186)*D186</f>
        <v>1037.6946061643837</v>
      </c>
      <c r="G186" s="356"/>
      <c r="H186" s="725"/>
    </row>
    <row r="187" spans="2:8">
      <c r="B187" s="320"/>
      <c r="C187" s="320"/>
      <c r="D187" s="320"/>
      <c r="E187" s="320"/>
      <c r="F187" s="320"/>
      <c r="G187" s="320"/>
      <c r="H187" s="725"/>
    </row>
    <row r="188" spans="2:8" ht="13.5" thickBot="1">
      <c r="B188" s="383" t="s">
        <v>83</v>
      </c>
      <c r="C188" s="320"/>
      <c r="D188" s="320"/>
      <c r="E188" s="320"/>
      <c r="F188" s="320"/>
      <c r="G188" s="320"/>
      <c r="H188" s="725"/>
    </row>
    <row r="189" spans="2:8" ht="13.5" thickBot="1">
      <c r="B189" s="595" t="s">
        <v>393</v>
      </c>
      <c r="C189" s="676"/>
      <c r="D189" s="677"/>
      <c r="E189" s="677">
        <f>Banco!D230</f>
        <v>0.08</v>
      </c>
      <c r="F189" s="672" t="s">
        <v>26</v>
      </c>
      <c r="G189" s="320"/>
      <c r="H189" s="725"/>
    </row>
    <row r="190" spans="2:8" ht="13.5" thickBot="1">
      <c r="B190" s="608" t="s">
        <v>105</v>
      </c>
      <c r="C190" s="678"/>
      <c r="D190" s="678"/>
      <c r="E190" s="679"/>
      <c r="F190" s="427">
        <f>F186*E189</f>
        <v>83.015568493150695</v>
      </c>
      <c r="G190" s="320"/>
      <c r="H190" s="725"/>
    </row>
    <row r="191" spans="2:8">
      <c r="B191" s="357"/>
      <c r="C191" s="356"/>
      <c r="D191" s="356"/>
      <c r="E191" s="356"/>
      <c r="F191" s="403"/>
      <c r="G191" s="320"/>
      <c r="H191" s="725"/>
    </row>
    <row r="192" spans="2:8" ht="13.5" thickBot="1">
      <c r="B192" s="357" t="s">
        <v>400</v>
      </c>
      <c r="C192" s="320"/>
      <c r="D192" s="320"/>
      <c r="E192" s="320"/>
      <c r="F192" s="320"/>
      <c r="G192" s="320"/>
      <c r="H192" s="725"/>
    </row>
    <row r="193" spans="2:8">
      <c r="B193" s="625"/>
      <c r="C193" s="680" t="s">
        <v>45</v>
      </c>
      <c r="D193" s="627" t="s">
        <v>32</v>
      </c>
      <c r="E193" s="681" t="s">
        <v>26</v>
      </c>
      <c r="F193" s="320"/>
      <c r="G193" s="320"/>
      <c r="H193" s="725"/>
    </row>
    <row r="194" spans="2:8" ht="13.5" thickBot="1">
      <c r="B194" s="673" t="s">
        <v>109</v>
      </c>
      <c r="C194" s="682">
        <f>G184*'Dimens areas verdes'!D122</f>
        <v>8</v>
      </c>
      <c r="D194" s="683">
        <f>Banco!D185</f>
        <v>35</v>
      </c>
      <c r="E194" s="675">
        <f>C194*D194</f>
        <v>280</v>
      </c>
      <c r="F194" s="320"/>
      <c r="G194" s="320"/>
      <c r="H194" s="725"/>
    </row>
    <row r="195" spans="2:8">
      <c r="B195" s="320"/>
      <c r="C195" s="320"/>
      <c r="D195" s="320"/>
      <c r="E195" s="320"/>
      <c r="F195" s="320"/>
      <c r="G195" s="320"/>
      <c r="H195" s="725"/>
    </row>
    <row r="196" spans="2:8" ht="13.5" thickBot="1">
      <c r="B196" s="383" t="s">
        <v>401</v>
      </c>
      <c r="C196" s="335"/>
      <c r="D196" s="335"/>
      <c r="E196" s="335"/>
      <c r="F196" s="320"/>
      <c r="G196" s="320"/>
      <c r="H196" s="725"/>
    </row>
    <row r="197" spans="2:8" ht="13.5" thickBot="1">
      <c r="B197" s="684" t="s">
        <v>28</v>
      </c>
      <c r="C197" s="685" t="s">
        <v>50</v>
      </c>
      <c r="D197" s="685" t="s">
        <v>32</v>
      </c>
      <c r="E197" s="617" t="s">
        <v>76</v>
      </c>
      <c r="F197" s="320"/>
      <c r="G197" s="320"/>
      <c r="H197" s="725"/>
    </row>
    <row r="198" spans="2:8">
      <c r="B198" s="599" t="s">
        <v>47</v>
      </c>
      <c r="C198" s="213">
        <v>4</v>
      </c>
      <c r="D198" s="686">
        <f>Banco!D110</f>
        <v>482.9</v>
      </c>
      <c r="E198" s="687">
        <f>D198*C198</f>
        <v>1931.6</v>
      </c>
      <c r="F198" s="356"/>
      <c r="G198" s="320"/>
      <c r="H198" s="725"/>
    </row>
    <row r="199" spans="2:8">
      <c r="B199" s="602" t="s">
        <v>48</v>
      </c>
      <c r="C199" s="180">
        <v>4</v>
      </c>
      <c r="D199" s="686">
        <f>Banco!D111</f>
        <v>0</v>
      </c>
      <c r="E199" s="688">
        <f>D199*C199</f>
        <v>0</v>
      </c>
      <c r="F199" s="320"/>
      <c r="G199" s="320"/>
      <c r="H199" s="725"/>
    </row>
    <row r="200" spans="2:8" ht="13.5" thickBot="1">
      <c r="B200" s="689" t="s">
        <v>106</v>
      </c>
      <c r="C200" s="690"/>
      <c r="D200" s="690"/>
      <c r="E200" s="691">
        <f>SUM(E198:E199)</f>
        <v>1931.6</v>
      </c>
      <c r="F200" s="320"/>
      <c r="G200" s="320"/>
      <c r="H200" s="725"/>
    </row>
    <row r="201" spans="2:8" ht="13.5" thickBot="1">
      <c r="B201" s="320"/>
      <c r="C201" s="320"/>
      <c r="D201" s="320"/>
      <c r="E201" s="320"/>
      <c r="F201" s="320"/>
      <c r="G201" s="320"/>
      <c r="H201" s="725"/>
    </row>
    <row r="202" spans="2:8" ht="13.5" thickBot="1">
      <c r="B202" s="437" t="s">
        <v>108</v>
      </c>
      <c r="C202" s="438"/>
      <c r="D202" s="438"/>
      <c r="E202" s="692">
        <f>Banco!D250</f>
        <v>50000</v>
      </c>
      <c r="F202" s="320"/>
      <c r="G202" s="320"/>
      <c r="H202" s="725"/>
    </row>
    <row r="203" spans="2:8" ht="13.5" thickBot="1">
      <c r="B203" s="357"/>
      <c r="C203" s="356"/>
      <c r="D203" s="356"/>
      <c r="E203" s="395"/>
      <c r="F203" s="320"/>
      <c r="G203" s="320"/>
      <c r="H203" s="725"/>
    </row>
    <row r="204" spans="2:8" ht="13.5" thickBot="1">
      <c r="B204" s="320"/>
      <c r="C204" s="320"/>
      <c r="D204" s="320"/>
      <c r="E204" s="693" t="s">
        <v>26</v>
      </c>
      <c r="F204" s="320"/>
      <c r="G204" s="320"/>
      <c r="H204" s="725"/>
    </row>
    <row r="205" spans="2:8" ht="13.5" thickBot="1">
      <c r="B205" s="437" t="s">
        <v>107</v>
      </c>
      <c r="C205" s="438"/>
      <c r="D205" s="438"/>
      <c r="E205" s="427">
        <f>(E200*C186)/E202</f>
        <v>43.812260136986303</v>
      </c>
      <c r="F205" s="320"/>
      <c r="G205" s="320"/>
      <c r="H205" s="725"/>
    </row>
    <row r="206" spans="2:8">
      <c r="B206" s="320"/>
      <c r="C206" s="320"/>
      <c r="D206" s="320"/>
      <c r="E206" s="320"/>
      <c r="F206" s="320"/>
      <c r="G206" s="320"/>
      <c r="H206" s="725"/>
    </row>
    <row r="207" spans="2:8">
      <c r="B207" s="357" t="s">
        <v>402</v>
      </c>
      <c r="C207" s="320"/>
      <c r="D207" s="320"/>
      <c r="E207" s="320"/>
      <c r="F207" s="320"/>
      <c r="G207" s="320"/>
      <c r="H207" s="725"/>
    </row>
    <row r="208" spans="2:8" ht="13.5" thickBot="1">
      <c r="B208" s="320"/>
      <c r="C208" s="320"/>
      <c r="D208" s="320"/>
      <c r="E208" s="320"/>
      <c r="F208" s="320"/>
      <c r="G208" s="320"/>
      <c r="H208" s="725"/>
    </row>
    <row r="209" spans="2:8" ht="13.5" thickBot="1">
      <c r="B209" s="1369" t="s">
        <v>802</v>
      </c>
      <c r="C209" s="1370"/>
      <c r="D209" s="1370"/>
      <c r="E209" s="708">
        <f>Banco!D235</f>
        <v>0.25</v>
      </c>
      <c r="F209" s="320"/>
      <c r="G209" s="320"/>
      <c r="H209" s="725"/>
    </row>
    <row r="210" spans="2:8">
      <c r="B210" s="320"/>
      <c r="C210" s="320"/>
      <c r="D210" s="320"/>
      <c r="E210" s="320"/>
      <c r="F210" s="320"/>
      <c r="G210" s="320"/>
      <c r="H210" s="725"/>
    </row>
    <row r="211" spans="2:8" ht="13.5" thickBot="1">
      <c r="B211" s="357" t="s">
        <v>821</v>
      </c>
      <c r="C211" s="320"/>
      <c r="D211" s="320"/>
      <c r="E211" s="320"/>
      <c r="F211" s="320"/>
      <c r="G211" s="320"/>
      <c r="H211" s="725"/>
    </row>
    <row r="212" spans="2:8" ht="13.5" thickBot="1">
      <c r="B212" s="696"/>
      <c r="C212" s="627" t="s">
        <v>43</v>
      </c>
      <c r="D212" s="627" t="s">
        <v>81</v>
      </c>
      <c r="E212" s="627" t="s">
        <v>80</v>
      </c>
      <c r="F212" s="482" t="s">
        <v>1328</v>
      </c>
      <c r="G212" s="672" t="s">
        <v>26</v>
      </c>
      <c r="H212" s="725"/>
    </row>
    <row r="213" spans="2:8" ht="13.5" thickBot="1">
      <c r="B213" s="634" t="s">
        <v>1145</v>
      </c>
      <c r="C213" s="621">
        <f>G184</f>
        <v>1</v>
      </c>
      <c r="D213" s="697">
        <f>Banco!D173</f>
        <v>64733</v>
      </c>
      <c r="E213" s="698">
        <f>D213*E209</f>
        <v>16183.25</v>
      </c>
      <c r="F213" s="699">
        <f>Banco!D280</f>
        <v>30</v>
      </c>
      <c r="G213" s="427">
        <f>C213*E213/F213</f>
        <v>539.44166666666672</v>
      </c>
      <c r="H213" s="725"/>
    </row>
    <row r="214" spans="2:8">
      <c r="B214" s="357"/>
      <c r="C214" s="356"/>
      <c r="D214" s="700"/>
      <c r="E214" s="700"/>
      <c r="F214" s="356"/>
      <c r="G214" s="403"/>
      <c r="H214" s="725"/>
    </row>
    <row r="215" spans="2:8">
      <c r="B215" s="357" t="s">
        <v>403</v>
      </c>
      <c r="C215" s="320"/>
      <c r="D215" s="320"/>
      <c r="E215" s="320"/>
      <c r="F215" s="320"/>
      <c r="G215" s="320"/>
      <c r="H215" s="725"/>
    </row>
    <row r="216" spans="2:8" ht="13.5" thickBot="1">
      <c r="B216" s="357"/>
      <c r="C216" s="320"/>
      <c r="D216" s="320"/>
      <c r="E216" s="320"/>
      <c r="F216" s="320"/>
      <c r="G216" s="320"/>
      <c r="H216" s="725"/>
    </row>
    <row r="217" spans="2:8" ht="13.5" thickBot="1">
      <c r="B217" s="1369" t="s">
        <v>802</v>
      </c>
      <c r="C217" s="1370"/>
      <c r="D217" s="1370"/>
      <c r="E217" s="708">
        <f>1-Banco!F174</f>
        <v>0.35</v>
      </c>
      <c r="F217" s="320"/>
      <c r="G217" s="320"/>
      <c r="H217" s="725"/>
    </row>
    <row r="218" spans="2:8">
      <c r="B218" s="357"/>
      <c r="C218" s="320"/>
      <c r="D218" s="320"/>
      <c r="E218" s="320"/>
      <c r="F218" s="320"/>
      <c r="G218" s="320"/>
      <c r="H218" s="725"/>
    </row>
    <row r="219" spans="2:8" ht="13.5" thickBot="1">
      <c r="B219" s="357" t="s">
        <v>822</v>
      </c>
      <c r="C219" s="320"/>
      <c r="D219" s="320"/>
      <c r="E219" s="320"/>
      <c r="F219" s="320"/>
      <c r="G219" s="320"/>
      <c r="H219" s="725"/>
    </row>
    <row r="220" spans="2:8" ht="13.5" thickBot="1">
      <c r="B220" s="696"/>
      <c r="C220" s="627" t="s">
        <v>43</v>
      </c>
      <c r="D220" s="627" t="s">
        <v>81</v>
      </c>
      <c r="E220" s="627" t="s">
        <v>1036</v>
      </c>
      <c r="F220" s="482" t="s">
        <v>1328</v>
      </c>
      <c r="G220" s="672" t="s">
        <v>26</v>
      </c>
      <c r="H220" s="725"/>
    </row>
    <row r="221" spans="2:8" ht="13.5" thickBot="1">
      <c r="B221" s="634" t="s">
        <v>1146</v>
      </c>
      <c r="C221" s="701">
        <f>G184</f>
        <v>1</v>
      </c>
      <c r="D221" s="697">
        <f>D213</f>
        <v>64733</v>
      </c>
      <c r="E221" s="698">
        <f>D221*E217</f>
        <v>22656.55</v>
      </c>
      <c r="F221" s="699">
        <f>F213</f>
        <v>30</v>
      </c>
      <c r="G221" s="427">
        <f>C221*E221/F221</f>
        <v>755.21833333333336</v>
      </c>
      <c r="H221" s="725"/>
    </row>
    <row r="222" spans="2:8">
      <c r="B222" s="357"/>
      <c r="C222" s="356"/>
      <c r="D222" s="700"/>
      <c r="E222" s="700"/>
      <c r="F222" s="356"/>
      <c r="G222" s="403"/>
      <c r="H222" s="725"/>
    </row>
    <row r="223" spans="2:8" ht="13.5" thickBot="1">
      <c r="B223" s="383" t="s">
        <v>411</v>
      </c>
      <c r="C223" s="320"/>
      <c r="D223" s="320"/>
      <c r="E223" s="320"/>
      <c r="F223" s="320"/>
      <c r="G223" s="320"/>
      <c r="H223" s="725"/>
    </row>
    <row r="224" spans="2:8" ht="13.5" thickBot="1">
      <c r="B224" s="615" t="s">
        <v>28</v>
      </c>
      <c r="C224" s="617" t="s">
        <v>79</v>
      </c>
      <c r="D224" s="320"/>
      <c r="E224" s="320"/>
      <c r="F224" s="320"/>
      <c r="G224" s="320"/>
      <c r="H224" s="725"/>
    </row>
    <row r="225" spans="2:8">
      <c r="B225" s="599" t="s">
        <v>54</v>
      </c>
      <c r="C225" s="687">
        <f>Banco!D270*D213</f>
        <v>1294.6600000000001</v>
      </c>
      <c r="D225" s="320"/>
      <c r="E225" s="320"/>
      <c r="F225" s="320"/>
      <c r="G225" s="320"/>
      <c r="H225" s="725"/>
    </row>
    <row r="226" spans="2:8">
      <c r="B226" s="602" t="s">
        <v>55</v>
      </c>
      <c r="C226" s="688">
        <f>Banco!D266</f>
        <v>5.23</v>
      </c>
      <c r="D226" s="320"/>
      <c r="E226" s="320"/>
      <c r="F226" s="320"/>
      <c r="G226" s="320"/>
      <c r="H226" s="725"/>
    </row>
    <row r="227" spans="2:8" ht="13.5" thickBot="1">
      <c r="B227" s="602" t="s">
        <v>56</v>
      </c>
      <c r="C227" s="688">
        <f>D213*Banco!D271</f>
        <v>1618.325</v>
      </c>
      <c r="D227" s="320"/>
      <c r="E227" s="320"/>
      <c r="F227" s="320"/>
      <c r="G227" s="320"/>
      <c r="H227" s="725"/>
    </row>
    <row r="228" spans="2:8" ht="13.5" thickBot="1">
      <c r="B228" s="602" t="s">
        <v>85</v>
      </c>
      <c r="C228" s="688">
        <f>SUM(C225:C227)</f>
        <v>2918.2150000000001</v>
      </c>
      <c r="D228" s="693" t="s">
        <v>26</v>
      </c>
      <c r="E228" s="320"/>
      <c r="F228" s="320"/>
      <c r="G228" s="320"/>
      <c r="H228" s="725"/>
    </row>
    <row r="229" spans="2:8" ht="13.5" thickBot="1">
      <c r="B229" s="608" t="s">
        <v>86</v>
      </c>
      <c r="C229" s="702">
        <f>C228/12</f>
        <v>243.18458333333334</v>
      </c>
      <c r="D229" s="703">
        <f>G184*C229</f>
        <v>243.18458333333334</v>
      </c>
      <c r="E229" s="320"/>
      <c r="F229" s="320"/>
      <c r="G229" s="320"/>
      <c r="H229" s="725"/>
    </row>
    <row r="230" spans="2:8">
      <c r="B230" s="320"/>
      <c r="C230" s="320"/>
      <c r="D230" s="320"/>
      <c r="E230" s="320"/>
      <c r="F230" s="320"/>
      <c r="G230" s="181"/>
      <c r="H230" s="725"/>
    </row>
    <row r="231" spans="2:8" ht="13.5" thickBot="1">
      <c r="B231" s="357" t="s">
        <v>443</v>
      </c>
      <c r="C231" s="320"/>
      <c r="D231" s="320"/>
      <c r="E231" s="415"/>
      <c r="F231" s="356"/>
      <c r="G231" s="181"/>
      <c r="H231" s="725"/>
    </row>
    <row r="232" spans="2:8" ht="13.5" thickBot="1">
      <c r="B232" s="670"/>
      <c r="C232" s="722" t="s">
        <v>442</v>
      </c>
      <c r="D232" s="627" t="s">
        <v>81</v>
      </c>
      <c r="E232" s="672" t="s">
        <v>26</v>
      </c>
      <c r="F232" s="382"/>
      <c r="G232" s="181"/>
      <c r="H232" s="725"/>
    </row>
    <row r="233" spans="2:8" ht="13.5" thickBot="1">
      <c r="B233" s="673" t="s">
        <v>441</v>
      </c>
      <c r="C233" s="727">
        <f>G184</f>
        <v>1</v>
      </c>
      <c r="D233" s="704">
        <f>Banco!D274</f>
        <v>160</v>
      </c>
      <c r="E233" s="661">
        <f>C233*D233</f>
        <v>160</v>
      </c>
      <c r="F233" s="401"/>
      <c r="G233" s="181"/>
      <c r="H233" s="725"/>
    </row>
    <row r="234" spans="2:8" ht="13.5" thickBot="1">
      <c r="B234" s="357"/>
      <c r="C234" s="963"/>
      <c r="D234" s="323"/>
      <c r="E234" s="614"/>
      <c r="F234" s="401"/>
      <c r="G234" s="181"/>
      <c r="H234" s="725"/>
    </row>
    <row r="235" spans="2:8" ht="13.5" thickBot="1">
      <c r="B235" s="320"/>
      <c r="C235" s="320"/>
      <c r="D235" s="320"/>
      <c r="E235" s="320"/>
      <c r="F235" s="320"/>
      <c r="G235" s="693" t="s">
        <v>26</v>
      </c>
      <c r="H235" s="725"/>
    </row>
    <row r="236" spans="2:8" ht="13.5" thickBot="1">
      <c r="B236" s="1371" t="s">
        <v>823</v>
      </c>
      <c r="C236" s="1372"/>
      <c r="D236" s="1372"/>
      <c r="E236" s="1372"/>
      <c r="F236" s="1372"/>
      <c r="G236" s="427">
        <v>1755.49191894977</v>
      </c>
      <c r="H236" s="725"/>
    </row>
    <row r="237" spans="2:8">
      <c r="B237" s="357"/>
      <c r="C237" s="963"/>
      <c r="D237" s="323"/>
      <c r="E237" s="614"/>
      <c r="F237" s="401"/>
      <c r="G237" s="181"/>
      <c r="H237" s="725"/>
    </row>
    <row r="238" spans="2:8">
      <c r="B238" s="335" t="s">
        <v>824</v>
      </c>
      <c r="C238" s="320"/>
      <c r="D238" s="320"/>
      <c r="E238" s="415"/>
      <c r="F238" s="356"/>
      <c r="G238" s="666"/>
      <c r="H238" s="725"/>
    </row>
    <row r="239" spans="2:8" ht="13.5" thickBot="1">
      <c r="B239" s="335"/>
      <c r="C239" s="320"/>
      <c r="D239" s="320"/>
      <c r="E239" s="415"/>
      <c r="F239" s="356"/>
      <c r="G239" s="666"/>
      <c r="H239" s="725"/>
    </row>
    <row r="240" spans="2:8">
      <c r="B240" s="335"/>
      <c r="C240" s="320"/>
      <c r="D240" s="320"/>
      <c r="E240" s="667" t="s">
        <v>825</v>
      </c>
      <c r="F240" s="668"/>
      <c r="G240" s="197">
        <f>'Dimens areas verdes'!D745</f>
        <v>162.06666666666666</v>
      </c>
      <c r="H240" s="725"/>
    </row>
    <row r="241" spans="2:8" ht="13.5" thickBot="1">
      <c r="B241" s="357" t="s">
        <v>831</v>
      </c>
      <c r="C241" s="320"/>
      <c r="D241" s="320"/>
      <c r="E241" s="669" t="s">
        <v>826</v>
      </c>
      <c r="F241" s="356"/>
      <c r="G241" s="278">
        <f>'Dimens areas verdes'!D744</f>
        <v>1</v>
      </c>
      <c r="H241" s="725"/>
    </row>
    <row r="242" spans="2:8" ht="13.5" thickBot="1">
      <c r="B242" s="670"/>
      <c r="C242" s="722" t="s">
        <v>827</v>
      </c>
      <c r="D242" s="671" t="s">
        <v>40</v>
      </c>
      <c r="E242" s="671" t="s">
        <v>419</v>
      </c>
      <c r="F242" s="672" t="s">
        <v>26</v>
      </c>
      <c r="G242" s="356"/>
      <c r="H242" s="725"/>
    </row>
    <row r="243" spans="2:8" ht="13.5" thickBot="1">
      <c r="B243" s="673" t="s">
        <v>104</v>
      </c>
      <c r="C243" s="674">
        <f>G240</f>
        <v>162.06666666666666</v>
      </c>
      <c r="D243" s="609">
        <f>Banco!D67</f>
        <v>4.2300000000000004</v>
      </c>
      <c r="E243" s="704">
        <f>Banco!D221</f>
        <v>5</v>
      </c>
      <c r="F243" s="427">
        <f>(C243*E243)*D243</f>
        <v>3427.71</v>
      </c>
      <c r="G243" s="356"/>
      <c r="H243" s="725"/>
    </row>
    <row r="244" spans="2:8">
      <c r="B244" s="320"/>
      <c r="C244" s="320"/>
      <c r="D244" s="320"/>
      <c r="E244" s="320"/>
      <c r="F244" s="320"/>
      <c r="G244" s="320"/>
      <c r="H244" s="725"/>
    </row>
    <row r="245" spans="2:8" ht="13.5" thickBot="1">
      <c r="B245" s="383" t="s">
        <v>832</v>
      </c>
      <c r="C245" s="320"/>
      <c r="D245" s="320"/>
      <c r="E245" s="320"/>
      <c r="F245" s="320"/>
      <c r="G245" s="320"/>
      <c r="H245" s="725"/>
    </row>
    <row r="246" spans="2:8" ht="13.5" thickBot="1">
      <c r="B246" s="595" t="s">
        <v>393</v>
      </c>
      <c r="C246" s="676"/>
      <c r="D246" s="677"/>
      <c r="E246" s="677">
        <f>Banco!D229</f>
        <v>0.1</v>
      </c>
      <c r="F246" s="672" t="s">
        <v>26</v>
      </c>
      <c r="G246" s="320"/>
      <c r="H246" s="725"/>
    </row>
    <row r="247" spans="2:8" ht="13.5" thickBot="1">
      <c r="B247" s="608" t="s">
        <v>105</v>
      </c>
      <c r="C247" s="678"/>
      <c r="D247" s="678"/>
      <c r="E247" s="679"/>
      <c r="F247" s="427">
        <f>F243*E246</f>
        <v>342.77100000000002</v>
      </c>
      <c r="G247" s="320"/>
      <c r="H247" s="725"/>
    </row>
    <row r="248" spans="2:8">
      <c r="B248" s="357"/>
      <c r="C248" s="356"/>
      <c r="D248" s="356"/>
      <c r="E248" s="356"/>
      <c r="F248" s="403"/>
      <c r="G248" s="320"/>
      <c r="H248" s="725"/>
    </row>
    <row r="249" spans="2:8" ht="13.5" thickBot="1">
      <c r="B249" s="357" t="s">
        <v>833</v>
      </c>
      <c r="C249" s="320"/>
      <c r="D249" s="320"/>
      <c r="E249" s="320"/>
      <c r="F249" s="320"/>
      <c r="G249" s="320"/>
      <c r="H249" s="725"/>
    </row>
    <row r="250" spans="2:8">
      <c r="B250" s="625"/>
      <c r="C250" s="680" t="s">
        <v>45</v>
      </c>
      <c r="D250" s="627" t="s">
        <v>32</v>
      </c>
      <c r="E250" s="681" t="s">
        <v>26</v>
      </c>
      <c r="F250" s="320"/>
      <c r="G250" s="320"/>
      <c r="H250" s="725"/>
    </row>
    <row r="251" spans="2:8" ht="13.5" thickBot="1">
      <c r="B251" s="673" t="s">
        <v>109</v>
      </c>
      <c r="C251" s="682">
        <f>G241*'Dimens areas verdes'!D122</f>
        <v>8</v>
      </c>
      <c r="D251" s="683">
        <f>Banco!D185</f>
        <v>35</v>
      </c>
      <c r="E251" s="675">
        <f>C251*D251</f>
        <v>280</v>
      </c>
      <c r="F251" s="320"/>
      <c r="G251" s="320"/>
      <c r="H251" s="725"/>
    </row>
    <row r="252" spans="2:8">
      <c r="B252" s="320"/>
      <c r="C252" s="320"/>
      <c r="D252" s="320"/>
      <c r="E252" s="320"/>
      <c r="F252" s="320"/>
      <c r="G252" s="320"/>
      <c r="H252" s="725"/>
    </row>
    <row r="253" spans="2:8" ht="13.5" thickBot="1">
      <c r="B253" s="383" t="s">
        <v>834</v>
      </c>
      <c r="C253" s="335"/>
      <c r="D253" s="335"/>
      <c r="E253" s="335"/>
      <c r="F253" s="320"/>
      <c r="G253" s="320"/>
      <c r="H253" s="725"/>
    </row>
    <row r="254" spans="2:8" ht="13.5" thickBot="1">
      <c r="B254" s="684" t="s">
        <v>28</v>
      </c>
      <c r="C254" s="685" t="s">
        <v>50</v>
      </c>
      <c r="D254" s="685" t="s">
        <v>32</v>
      </c>
      <c r="E254" s="617" t="s">
        <v>76</v>
      </c>
      <c r="F254" s="320"/>
      <c r="G254" s="320"/>
      <c r="H254" s="725"/>
    </row>
    <row r="255" spans="2:8">
      <c r="B255" s="599" t="s">
        <v>1817</v>
      </c>
      <c r="C255" s="213">
        <v>2</v>
      </c>
      <c r="D255" s="686">
        <f>Banco!D113</f>
        <v>538</v>
      </c>
      <c r="E255" s="687">
        <f>D255*C255</f>
        <v>1076</v>
      </c>
      <c r="F255" s="356"/>
      <c r="G255" s="320"/>
      <c r="H255" s="725"/>
    </row>
    <row r="256" spans="2:8">
      <c r="B256" s="599" t="s">
        <v>1818</v>
      </c>
      <c r="C256" s="213">
        <v>2</v>
      </c>
      <c r="D256" s="686">
        <f>Banco!D112</f>
        <v>698</v>
      </c>
      <c r="E256" s="687">
        <f t="shared" ref="E256:E257" si="13">D256*C256</f>
        <v>1396</v>
      </c>
      <c r="F256" s="356"/>
      <c r="G256" s="320"/>
      <c r="H256" s="725"/>
    </row>
    <row r="257" spans="2:8">
      <c r="B257" s="599" t="s">
        <v>1819</v>
      </c>
      <c r="C257" s="213">
        <v>4</v>
      </c>
      <c r="D257" s="686">
        <f>Banco!D114</f>
        <v>156</v>
      </c>
      <c r="E257" s="687">
        <f t="shared" si="13"/>
        <v>624</v>
      </c>
      <c r="F257" s="356"/>
      <c r="G257" s="320"/>
      <c r="H257" s="725"/>
    </row>
    <row r="258" spans="2:8" ht="13.5" thickBot="1">
      <c r="B258" s="689" t="s">
        <v>106</v>
      </c>
      <c r="C258" s="690"/>
      <c r="D258" s="690"/>
      <c r="E258" s="691">
        <f>SUM(E255:E257)</f>
        <v>3096</v>
      </c>
      <c r="F258" s="320"/>
      <c r="G258" s="320"/>
      <c r="H258" s="725"/>
    </row>
    <row r="259" spans="2:8" ht="13.5" thickBot="1">
      <c r="B259" s="320"/>
      <c r="C259" s="320"/>
      <c r="D259" s="320"/>
      <c r="E259" s="320"/>
      <c r="F259" s="320"/>
      <c r="G259" s="320"/>
      <c r="H259" s="725"/>
    </row>
    <row r="260" spans="2:8" ht="13.5" thickBot="1">
      <c r="B260" s="437" t="s">
        <v>1823</v>
      </c>
      <c r="C260" s="438"/>
      <c r="D260" s="438"/>
      <c r="E260" s="692">
        <f>Banco!D251</f>
        <v>2500</v>
      </c>
      <c r="F260" s="320"/>
      <c r="G260" s="320"/>
      <c r="H260" s="725"/>
    </row>
    <row r="261" spans="2:8" ht="13.5" thickBot="1">
      <c r="B261" s="357"/>
      <c r="C261" s="356"/>
      <c r="D261" s="356"/>
      <c r="E261" s="395"/>
      <c r="F261" s="320"/>
      <c r="G261" s="320"/>
      <c r="H261" s="725"/>
    </row>
    <row r="262" spans="2:8" ht="13.5" thickBot="1">
      <c r="B262" s="320"/>
      <c r="C262" s="320"/>
      <c r="D262" s="320"/>
      <c r="E262" s="693" t="s">
        <v>26</v>
      </c>
      <c r="F262" s="320"/>
      <c r="G262" s="320"/>
      <c r="H262" s="725"/>
    </row>
    <row r="263" spans="2:8" ht="13.5" thickBot="1">
      <c r="B263" s="437" t="s">
        <v>828</v>
      </c>
      <c r="C263" s="438"/>
      <c r="D263" s="438"/>
      <c r="E263" s="427">
        <f>E258*G240/E260</f>
        <v>200.70335999999998</v>
      </c>
      <c r="F263" s="320"/>
      <c r="G263" s="320"/>
      <c r="H263" s="725"/>
    </row>
    <row r="264" spans="2:8">
      <c r="B264" s="320"/>
      <c r="C264" s="320"/>
      <c r="D264" s="320"/>
      <c r="E264" s="320"/>
      <c r="F264" s="320"/>
      <c r="G264" s="320"/>
      <c r="H264" s="725"/>
    </row>
    <row r="265" spans="2:8">
      <c r="B265" s="357" t="s">
        <v>835</v>
      </c>
      <c r="C265" s="320"/>
      <c r="D265" s="320"/>
      <c r="E265" s="320"/>
      <c r="F265" s="320"/>
      <c r="G265" s="320"/>
      <c r="H265" s="725"/>
    </row>
    <row r="266" spans="2:8" ht="13.5" thickBot="1">
      <c r="B266" s="320"/>
      <c r="C266" s="320"/>
      <c r="D266" s="320"/>
      <c r="E266" s="320"/>
      <c r="F266" s="320"/>
      <c r="G266" s="320"/>
      <c r="H266" s="725"/>
    </row>
    <row r="267" spans="2:8">
      <c r="B267" s="1374" t="s">
        <v>829</v>
      </c>
      <c r="C267" s="1375"/>
      <c r="D267" s="1375"/>
      <c r="E267" s="694">
        <f>Banco!D236</f>
        <v>0.25</v>
      </c>
      <c r="F267" s="320"/>
      <c r="G267" s="320"/>
      <c r="H267" s="725"/>
    </row>
    <row r="268" spans="2:8" ht="13.5" thickBot="1">
      <c r="B268" s="1376" t="s">
        <v>830</v>
      </c>
      <c r="C268" s="1377"/>
      <c r="D268" s="1377"/>
      <c r="E268" s="695">
        <f>Banco!D234</f>
        <v>0.2</v>
      </c>
      <c r="F268" s="320"/>
      <c r="G268" s="320"/>
      <c r="H268" s="725"/>
    </row>
    <row r="269" spans="2:8">
      <c r="B269" s="320"/>
      <c r="C269" s="320"/>
      <c r="D269" s="320"/>
      <c r="E269" s="320"/>
      <c r="F269" s="320"/>
      <c r="G269" s="320"/>
      <c r="H269" s="725"/>
    </row>
    <row r="270" spans="2:8" ht="13.5" thickBot="1">
      <c r="B270" s="357" t="s">
        <v>836</v>
      </c>
      <c r="C270" s="320"/>
      <c r="D270" s="320"/>
      <c r="E270" s="320"/>
      <c r="F270" s="320"/>
      <c r="G270" s="320"/>
      <c r="H270" s="725"/>
    </row>
    <row r="271" spans="2:8" ht="13.5" thickBot="1">
      <c r="B271" s="696"/>
      <c r="C271" s="627" t="s">
        <v>43</v>
      </c>
      <c r="D271" s="627" t="s">
        <v>81</v>
      </c>
      <c r="E271" s="627" t="s">
        <v>80</v>
      </c>
      <c r="F271" s="482" t="s">
        <v>1328</v>
      </c>
      <c r="G271" s="672" t="s">
        <v>26</v>
      </c>
      <c r="H271" s="725"/>
    </row>
    <row r="272" spans="2:8" ht="13.5" thickBot="1">
      <c r="B272" s="634" t="s">
        <v>1147</v>
      </c>
      <c r="C272" s="621">
        <f>G241</f>
        <v>1</v>
      </c>
      <c r="D272" s="697">
        <f>Banco!D168</f>
        <v>36999.9</v>
      </c>
      <c r="E272" s="698">
        <f>D272*E267</f>
        <v>9249.9750000000004</v>
      </c>
      <c r="F272" s="699">
        <f>Banco!D280</f>
        <v>30</v>
      </c>
      <c r="G272" s="427">
        <f>C272*E272/F272</f>
        <v>308.33250000000004</v>
      </c>
      <c r="H272" s="725"/>
    </row>
    <row r="273" spans="2:8">
      <c r="B273" s="357"/>
      <c r="C273" s="356"/>
      <c r="D273" s="700"/>
      <c r="E273" s="700"/>
      <c r="F273" s="356"/>
      <c r="G273" s="403"/>
      <c r="H273" s="725"/>
    </row>
    <row r="274" spans="2:8" ht="13.5" thickBot="1">
      <c r="B274" s="357" t="s">
        <v>837</v>
      </c>
      <c r="C274" s="320"/>
      <c r="D274" s="320"/>
      <c r="E274" s="320"/>
      <c r="F274" s="320"/>
      <c r="G274" s="320"/>
      <c r="H274" s="725"/>
    </row>
    <row r="275" spans="2:8" ht="13.5" thickBot="1">
      <c r="B275" s="696"/>
      <c r="C275" s="627" t="s">
        <v>43</v>
      </c>
      <c r="D275" s="627" t="s">
        <v>81</v>
      </c>
      <c r="E275" s="627" t="s">
        <v>80</v>
      </c>
      <c r="F275" s="482" t="s">
        <v>1328</v>
      </c>
      <c r="G275" s="672" t="s">
        <v>26</v>
      </c>
      <c r="H275" s="725"/>
    </row>
    <row r="276" spans="2:8" ht="13.5" thickBot="1">
      <c r="B276" s="634" t="s">
        <v>1148</v>
      </c>
      <c r="C276" s="621">
        <f>C272</f>
        <v>1</v>
      </c>
      <c r="D276" s="697">
        <f>Banco!D179</f>
        <v>4500</v>
      </c>
      <c r="E276" s="698">
        <f>D276*E268</f>
        <v>900</v>
      </c>
      <c r="F276" s="699">
        <f>F272</f>
        <v>30</v>
      </c>
      <c r="G276" s="427">
        <f>C276*E276/F276</f>
        <v>30</v>
      </c>
      <c r="H276" s="725"/>
    </row>
    <row r="277" spans="2:8">
      <c r="B277" s="357"/>
      <c r="C277" s="356"/>
      <c r="D277" s="700"/>
      <c r="E277" s="700"/>
      <c r="F277" s="356"/>
      <c r="G277" s="403"/>
      <c r="H277" s="725"/>
    </row>
    <row r="278" spans="2:8">
      <c r="B278" s="357" t="s">
        <v>838</v>
      </c>
      <c r="C278" s="320"/>
      <c r="D278" s="320"/>
      <c r="E278" s="320"/>
      <c r="F278" s="320"/>
      <c r="G278" s="320"/>
      <c r="H278" s="725"/>
    </row>
    <row r="279" spans="2:8" ht="13.5" thickBot="1">
      <c r="B279" s="357"/>
      <c r="C279" s="320"/>
      <c r="D279" s="320"/>
      <c r="E279" s="320"/>
      <c r="F279" s="320"/>
      <c r="G279" s="320"/>
      <c r="H279" s="725"/>
    </row>
    <row r="280" spans="2:8">
      <c r="B280" s="1374" t="s">
        <v>829</v>
      </c>
      <c r="C280" s="1375"/>
      <c r="D280" s="1375"/>
      <c r="E280" s="694">
        <f>1-Banco!F169</f>
        <v>0.32999999999999996</v>
      </c>
      <c r="F280" s="320"/>
      <c r="G280" s="320"/>
      <c r="H280" s="725"/>
    </row>
    <row r="281" spans="2:8" ht="13.5" thickBot="1">
      <c r="B281" s="1376" t="s">
        <v>830</v>
      </c>
      <c r="C281" s="1377"/>
      <c r="D281" s="1377"/>
      <c r="E281" s="695">
        <f>Banco!D243</f>
        <v>1</v>
      </c>
      <c r="F281" s="320"/>
      <c r="G281" s="320"/>
      <c r="H281" s="725"/>
    </row>
    <row r="282" spans="2:8">
      <c r="B282" s="357"/>
      <c r="C282" s="320"/>
      <c r="D282" s="320"/>
      <c r="E282" s="320"/>
      <c r="F282" s="320"/>
      <c r="G282" s="320"/>
      <c r="H282" s="725"/>
    </row>
    <row r="283" spans="2:8" ht="13.5" thickBot="1">
      <c r="B283" s="357" t="s">
        <v>839</v>
      </c>
      <c r="C283" s="320"/>
      <c r="D283" s="320"/>
      <c r="E283" s="320"/>
      <c r="F283" s="320"/>
      <c r="G283" s="320"/>
      <c r="H283" s="725"/>
    </row>
    <row r="284" spans="2:8" ht="13.5" thickBot="1">
      <c r="B284" s="696"/>
      <c r="C284" s="627" t="s">
        <v>43</v>
      </c>
      <c r="D284" s="627" t="s">
        <v>81</v>
      </c>
      <c r="E284" s="627" t="s">
        <v>1036</v>
      </c>
      <c r="F284" s="482" t="s">
        <v>1328</v>
      </c>
      <c r="G284" s="672" t="s">
        <v>26</v>
      </c>
      <c r="H284" s="725"/>
    </row>
    <row r="285" spans="2:8" ht="13.5" thickBot="1">
      <c r="B285" s="634" t="s">
        <v>1149</v>
      </c>
      <c r="C285" s="701">
        <f>G241</f>
        <v>1</v>
      </c>
      <c r="D285" s="697">
        <f>D272</f>
        <v>36999.9</v>
      </c>
      <c r="E285" s="698">
        <f>D285*E280</f>
        <v>12209.966999999999</v>
      </c>
      <c r="F285" s="699">
        <f>F272</f>
        <v>30</v>
      </c>
      <c r="G285" s="427">
        <f>C285*E285/F285</f>
        <v>406.99889999999994</v>
      </c>
      <c r="H285" s="725"/>
    </row>
    <row r="286" spans="2:8">
      <c r="B286" s="357"/>
      <c r="C286" s="356"/>
      <c r="D286" s="700"/>
      <c r="E286" s="700"/>
      <c r="F286" s="356"/>
      <c r="G286" s="403"/>
      <c r="H286" s="725"/>
    </row>
    <row r="287" spans="2:8" ht="13.5" thickBot="1">
      <c r="B287" s="357" t="s">
        <v>840</v>
      </c>
      <c r="C287" s="320"/>
      <c r="D287" s="320"/>
      <c r="E287" s="320"/>
      <c r="F287" s="320"/>
      <c r="G287" s="320"/>
      <c r="H287" s="725"/>
    </row>
    <row r="288" spans="2:8" ht="13.5" thickBot="1">
      <c r="B288" s="696"/>
      <c r="C288" s="627" t="s">
        <v>43</v>
      </c>
      <c r="D288" s="627" t="s">
        <v>81</v>
      </c>
      <c r="E288" s="627" t="s">
        <v>80</v>
      </c>
      <c r="F288" s="482" t="s">
        <v>1328</v>
      </c>
      <c r="G288" s="672" t="s">
        <v>26</v>
      </c>
      <c r="H288" s="725"/>
    </row>
    <row r="289" spans="2:8" ht="13.5" thickBot="1">
      <c r="B289" s="634" t="s">
        <v>1150</v>
      </c>
      <c r="C289" s="621">
        <f>C285</f>
        <v>1</v>
      </c>
      <c r="D289" s="697">
        <f>D276</f>
        <v>4500</v>
      </c>
      <c r="E289" s="698">
        <f>D289*E281</f>
        <v>4500</v>
      </c>
      <c r="F289" s="699">
        <f>F285</f>
        <v>30</v>
      </c>
      <c r="G289" s="427">
        <f>C289*E289/F289</f>
        <v>150</v>
      </c>
      <c r="H289" s="725"/>
    </row>
    <row r="290" spans="2:8" ht="13.5" thickBot="1">
      <c r="B290" s="357"/>
      <c r="C290" s="320"/>
      <c r="D290" s="320"/>
      <c r="E290" s="320"/>
      <c r="F290" s="320"/>
      <c r="G290" s="320"/>
      <c r="H290" s="725"/>
    </row>
    <row r="291" spans="2:8" ht="13.5" thickBot="1">
      <c r="B291" s="320"/>
      <c r="C291" s="320"/>
      <c r="D291" s="320"/>
      <c r="E291" s="320"/>
      <c r="F291" s="320"/>
      <c r="G291" s="693" t="s">
        <v>26</v>
      </c>
      <c r="H291" s="725"/>
    </row>
    <row r="292" spans="2:8" ht="13.5" thickBot="1">
      <c r="B292" s="1371" t="s">
        <v>841</v>
      </c>
      <c r="C292" s="1372"/>
      <c r="D292" s="1372"/>
      <c r="E292" s="1372"/>
      <c r="F292" s="1373"/>
      <c r="G292" s="710">
        <f>G289+G285+G276+G272+E263+E251+F247+F243</f>
        <v>5146.5157600000002</v>
      </c>
      <c r="H292" s="725"/>
    </row>
    <row r="293" spans="2:8">
      <c r="B293" s="705"/>
      <c r="C293" s="705"/>
      <c r="D293" s="705"/>
      <c r="E293" s="705"/>
      <c r="F293" s="705"/>
      <c r="G293" s="401"/>
      <c r="H293" s="725"/>
    </row>
    <row r="294" spans="2:8" ht="13.5" thickBot="1">
      <c r="B294" s="335" t="s">
        <v>843</v>
      </c>
      <c r="C294" s="320"/>
      <c r="D294" s="705"/>
      <c r="E294" s="705"/>
      <c r="F294" s="705"/>
      <c r="G294" s="705"/>
      <c r="H294" s="725"/>
    </row>
    <row r="295" spans="2:8" ht="13.5" thickBot="1">
      <c r="B295" s="745"/>
      <c r="C295" s="319"/>
      <c r="D295" s="319"/>
      <c r="E295" s="803" t="s">
        <v>825</v>
      </c>
      <c r="F295" s="804"/>
      <c r="G295" s="196">
        <f>'Dimens areas verdes'!D749</f>
        <v>324.13333333333333</v>
      </c>
      <c r="H295" s="725"/>
    </row>
    <row r="296" spans="2:8" ht="13.5" thickBot="1">
      <c r="B296" s="805" t="s">
        <v>1585</v>
      </c>
      <c r="C296" s="319"/>
      <c r="D296" s="319"/>
      <c r="E296" s="856" t="s">
        <v>1640</v>
      </c>
      <c r="F296" s="807"/>
      <c r="G296" s="293">
        <f>'Dimens areas verdes'!D747</f>
        <v>2</v>
      </c>
      <c r="H296" s="725"/>
    </row>
    <row r="297" spans="2:8" ht="13.5" thickBot="1">
      <c r="B297" s="808"/>
      <c r="C297" s="871" t="s">
        <v>448</v>
      </c>
      <c r="D297" s="809" t="s">
        <v>40</v>
      </c>
      <c r="E297" s="809" t="s">
        <v>1587</v>
      </c>
      <c r="F297" s="810" t="s">
        <v>26</v>
      </c>
      <c r="G297" s="807"/>
      <c r="H297" s="725"/>
    </row>
    <row r="298" spans="2:8" ht="13.5" thickBot="1">
      <c r="B298" s="811" t="s">
        <v>110</v>
      </c>
      <c r="C298" s="812">
        <f>G295</f>
        <v>324.13333333333333</v>
      </c>
      <c r="D298" s="740">
        <f>Banco!D47</f>
        <v>5.49</v>
      </c>
      <c r="E298" s="813">
        <f>Banco!D223</f>
        <v>0.63200000000000001</v>
      </c>
      <c r="F298" s="814">
        <f>C298*D298*E298</f>
        <v>1124.638944</v>
      </c>
      <c r="G298" s="807"/>
      <c r="H298" s="725"/>
    </row>
    <row r="299" spans="2:8">
      <c r="B299" s="319"/>
      <c r="C299" s="319"/>
      <c r="D299" s="319"/>
      <c r="E299" s="319"/>
      <c r="F299" s="319"/>
      <c r="G299" s="319"/>
      <c r="H299" s="725"/>
    </row>
    <row r="300" spans="2:8" ht="13.5" thickBot="1">
      <c r="B300" s="829" t="s">
        <v>1586</v>
      </c>
      <c r="C300" s="319"/>
      <c r="D300" s="319"/>
      <c r="E300" s="319"/>
      <c r="F300" s="319"/>
      <c r="G300" s="319"/>
      <c r="H300" s="725"/>
    </row>
    <row r="301" spans="2:8" ht="13.5" thickBot="1">
      <c r="B301" s="815" t="s">
        <v>1588</v>
      </c>
      <c r="C301" s="1073" t="s">
        <v>1589</v>
      </c>
      <c r="D301" s="809" t="s">
        <v>40</v>
      </c>
      <c r="E301" s="1074" t="s">
        <v>1590</v>
      </c>
      <c r="F301" s="810" t="s">
        <v>26</v>
      </c>
      <c r="G301" s="319"/>
      <c r="H301" s="725"/>
    </row>
    <row r="302" spans="2:8" ht="13.5" thickBot="1">
      <c r="B302" s="818" t="s">
        <v>105</v>
      </c>
      <c r="C302" s="753">
        <f>C298*E298</f>
        <v>204.85226666666665</v>
      </c>
      <c r="D302" s="753">
        <f>Banco!D68</f>
        <v>28</v>
      </c>
      <c r="E302" s="1075">
        <f>Banco!D231</f>
        <v>0.03</v>
      </c>
      <c r="F302" s="814">
        <f>C302*D302*E302</f>
        <v>172.07590399999998</v>
      </c>
      <c r="G302" s="319"/>
      <c r="H302" s="725"/>
    </row>
    <row r="303" spans="2:8">
      <c r="B303" s="705"/>
      <c r="C303" s="705"/>
      <c r="D303" s="705"/>
      <c r="E303" s="705"/>
      <c r="F303" s="705"/>
      <c r="G303" s="401"/>
      <c r="H303" s="725"/>
    </row>
    <row r="304" spans="2:8">
      <c r="B304" s="357" t="s">
        <v>1594</v>
      </c>
      <c r="C304" s="320"/>
      <c r="D304" s="320"/>
      <c r="E304" s="320"/>
      <c r="F304" s="320"/>
      <c r="G304" s="320"/>
      <c r="H304" s="725"/>
    </row>
    <row r="305" spans="2:8" ht="13.5" thickBot="1">
      <c r="B305" s="320"/>
      <c r="C305" s="320"/>
      <c r="D305" s="320"/>
      <c r="E305" s="320"/>
      <c r="F305" s="320"/>
      <c r="G305" s="320"/>
      <c r="H305" s="725"/>
    </row>
    <row r="306" spans="2:8">
      <c r="B306" s="1374" t="s">
        <v>689</v>
      </c>
      <c r="C306" s="1375"/>
      <c r="D306" s="1375"/>
      <c r="E306" s="694">
        <f>Banco!D237</f>
        <v>0.25</v>
      </c>
      <c r="F306" s="320"/>
      <c r="G306" s="320"/>
      <c r="H306" s="725"/>
    </row>
    <row r="307" spans="2:8">
      <c r="B307" s="320"/>
      <c r="C307" s="320"/>
      <c r="D307" s="320"/>
      <c r="E307" s="320"/>
      <c r="F307" s="320"/>
      <c r="G307" s="320"/>
      <c r="H307" s="725"/>
    </row>
    <row r="308" spans="2:8" ht="13.5" thickBot="1">
      <c r="B308" s="357" t="s">
        <v>1698</v>
      </c>
      <c r="C308" s="320"/>
      <c r="D308" s="320"/>
      <c r="E308" s="320"/>
      <c r="F308" s="320"/>
      <c r="G308" s="320"/>
      <c r="H308" s="725"/>
    </row>
    <row r="309" spans="2:8" ht="13.5" thickBot="1">
      <c r="B309" s="696"/>
      <c r="C309" s="627" t="s">
        <v>43</v>
      </c>
      <c r="D309" s="627" t="s">
        <v>81</v>
      </c>
      <c r="E309" s="627" t="s">
        <v>80</v>
      </c>
      <c r="F309" s="482" t="s">
        <v>1328</v>
      </c>
      <c r="G309" s="672" t="s">
        <v>26</v>
      </c>
      <c r="H309" s="725"/>
    </row>
    <row r="310" spans="2:8" ht="13.5" thickBot="1">
      <c r="B310" s="634" t="s">
        <v>1151</v>
      </c>
      <c r="C310" s="960">
        <f>G296</f>
        <v>2</v>
      </c>
      <c r="D310" s="697">
        <f>Banco!D181</f>
        <v>2063.6799999999998</v>
      </c>
      <c r="E310" s="698">
        <f>D310*E306</f>
        <v>515.91999999999996</v>
      </c>
      <c r="F310" s="699">
        <f>Banco!D280</f>
        <v>30</v>
      </c>
      <c r="G310" s="427">
        <f>C310*E310/F310</f>
        <v>34.394666666666666</v>
      </c>
      <c r="H310" s="725"/>
    </row>
    <row r="311" spans="2:8">
      <c r="B311" s="357"/>
      <c r="C311" s="356"/>
      <c r="D311" s="700"/>
      <c r="E311" s="700"/>
      <c r="F311" s="356"/>
      <c r="G311" s="403"/>
      <c r="H311" s="725"/>
    </row>
    <row r="312" spans="2:8">
      <c r="B312" s="357" t="s">
        <v>1595</v>
      </c>
      <c r="C312" s="320"/>
      <c r="D312" s="320"/>
      <c r="E312" s="320"/>
      <c r="F312" s="320"/>
      <c r="G312" s="320"/>
      <c r="H312" s="725"/>
    </row>
    <row r="313" spans="2:8" ht="13.5" thickBot="1">
      <c r="B313" s="357"/>
      <c r="C313" s="320"/>
      <c r="D313" s="320"/>
      <c r="E313" s="320"/>
      <c r="F313" s="320"/>
      <c r="G313" s="320"/>
      <c r="H313" s="725"/>
    </row>
    <row r="314" spans="2:8">
      <c r="B314" s="1374" t="s">
        <v>689</v>
      </c>
      <c r="C314" s="1375"/>
      <c r="D314" s="1375"/>
      <c r="E314" s="694">
        <f>1-Banco!F181</f>
        <v>0.75</v>
      </c>
      <c r="F314" s="320"/>
      <c r="G314" s="320"/>
      <c r="H314" s="725"/>
    </row>
    <row r="315" spans="2:8">
      <c r="B315" s="357"/>
      <c r="C315" s="320"/>
      <c r="D315" s="320"/>
      <c r="E315" s="320"/>
      <c r="F315" s="320"/>
      <c r="G315" s="320"/>
      <c r="H315" s="725"/>
    </row>
    <row r="316" spans="2:8" ht="13.5" thickBot="1">
      <c r="B316" s="357" t="s">
        <v>1699</v>
      </c>
      <c r="C316" s="320"/>
      <c r="D316" s="320"/>
      <c r="E316" s="320"/>
      <c r="F316" s="320"/>
      <c r="G316" s="320"/>
      <c r="H316" s="725"/>
    </row>
    <row r="317" spans="2:8" ht="13.5" thickBot="1">
      <c r="B317" s="696"/>
      <c r="C317" s="627" t="s">
        <v>43</v>
      </c>
      <c r="D317" s="627" t="s">
        <v>81</v>
      </c>
      <c r="E317" s="627" t="s">
        <v>1036</v>
      </c>
      <c r="F317" s="482" t="s">
        <v>1328</v>
      </c>
      <c r="G317" s="672" t="s">
        <v>26</v>
      </c>
      <c r="H317" s="725"/>
    </row>
    <row r="318" spans="2:8" ht="13.5" thickBot="1">
      <c r="B318" s="634" t="s">
        <v>1152</v>
      </c>
      <c r="C318" s="726">
        <f>C310</f>
        <v>2</v>
      </c>
      <c r="D318" s="697">
        <f>D310</f>
        <v>2063.6799999999998</v>
      </c>
      <c r="E318" s="698">
        <f>D318*E314</f>
        <v>1547.7599999999998</v>
      </c>
      <c r="F318" s="699">
        <f>F310</f>
        <v>30</v>
      </c>
      <c r="G318" s="427">
        <f>C318*E318/F318</f>
        <v>103.18399999999998</v>
      </c>
      <c r="H318" s="725"/>
    </row>
    <row r="319" spans="2:8" ht="13.5" thickBot="1">
      <c r="B319" s="357"/>
      <c r="C319" s="356"/>
      <c r="D319" s="700"/>
      <c r="E319" s="700"/>
      <c r="F319" s="356"/>
      <c r="G319" s="403"/>
      <c r="H319" s="725"/>
    </row>
    <row r="320" spans="2:8" ht="13.5" thickBot="1">
      <c r="B320" s="320"/>
      <c r="C320" s="320"/>
      <c r="D320" s="320"/>
      <c r="E320" s="320"/>
      <c r="F320" s="320"/>
      <c r="G320" s="693" t="s">
        <v>26</v>
      </c>
      <c r="H320" s="725"/>
    </row>
    <row r="321" spans="2:8" ht="13.5" thickBot="1">
      <c r="B321" s="1371" t="s">
        <v>1700</v>
      </c>
      <c r="C321" s="1372"/>
      <c r="D321" s="1372"/>
      <c r="E321" s="1372"/>
      <c r="F321" s="1373"/>
      <c r="G321" s="710">
        <f>F298+F302+G310+G318</f>
        <v>1434.2935146666666</v>
      </c>
      <c r="H321" s="725"/>
    </row>
    <row r="322" spans="2:8">
      <c r="B322" s="357"/>
      <c r="C322" s="356"/>
      <c r="D322" s="700"/>
      <c r="E322" s="700"/>
      <c r="F322" s="356"/>
      <c r="G322" s="403"/>
      <c r="H322" s="725"/>
    </row>
    <row r="323" spans="2:8" ht="13.5" thickBot="1">
      <c r="B323" s="335" t="s">
        <v>845</v>
      </c>
      <c r="C323" s="320"/>
      <c r="D323" s="320"/>
      <c r="E323" s="415"/>
      <c r="F323" s="356"/>
      <c r="G323" s="666"/>
      <c r="H323" s="320"/>
    </row>
    <row r="324" spans="2:8" ht="13.5" thickBot="1">
      <c r="B324" s="335"/>
      <c r="C324" s="320"/>
      <c r="D324" s="320"/>
      <c r="E324" s="706" t="s">
        <v>646</v>
      </c>
      <c r="F324" s="438"/>
      <c r="G324" s="707">
        <f>'Dimens areas verdes'!D742</f>
        <v>1</v>
      </c>
      <c r="H324" s="320"/>
    </row>
    <row r="325" spans="2:8">
      <c r="B325" s="357" t="s">
        <v>846</v>
      </c>
      <c r="C325" s="320"/>
      <c r="D325" s="320"/>
      <c r="E325" s="320"/>
      <c r="F325" s="320"/>
      <c r="G325" s="320"/>
      <c r="H325" s="320"/>
    </row>
    <row r="326" spans="2:8" ht="13.5" thickBot="1">
      <c r="B326" s="357"/>
      <c r="C326" s="320"/>
      <c r="D326" s="320"/>
      <c r="E326" s="320"/>
      <c r="F326" s="320"/>
      <c r="G326" s="320"/>
      <c r="H326" s="320"/>
    </row>
    <row r="327" spans="2:8">
      <c r="B327" s="1374" t="s">
        <v>844</v>
      </c>
      <c r="C327" s="1375"/>
      <c r="D327" s="1375"/>
      <c r="E327" s="694">
        <f>Banco!D238</f>
        <v>0.25</v>
      </c>
      <c r="F327" s="320"/>
      <c r="G327" s="320"/>
      <c r="H327" s="320"/>
    </row>
    <row r="328" spans="2:8">
      <c r="B328" s="357"/>
      <c r="C328" s="320"/>
      <c r="D328" s="320"/>
      <c r="E328" s="320"/>
      <c r="F328" s="320"/>
      <c r="G328" s="320"/>
      <c r="H328" s="320"/>
    </row>
    <row r="329" spans="2:8" ht="13.5" thickBot="1">
      <c r="B329" s="357" t="s">
        <v>847</v>
      </c>
      <c r="C329" s="320"/>
      <c r="D329" s="320"/>
      <c r="E329" s="320"/>
      <c r="F329" s="320"/>
      <c r="G329" s="320"/>
      <c r="H329" s="320"/>
    </row>
    <row r="330" spans="2:8" ht="13.5" thickBot="1">
      <c r="B330" s="696"/>
      <c r="C330" s="627" t="s">
        <v>43</v>
      </c>
      <c r="D330" s="627" t="s">
        <v>81</v>
      </c>
      <c r="E330" s="627" t="s">
        <v>80</v>
      </c>
      <c r="F330" s="482" t="s">
        <v>1328</v>
      </c>
      <c r="G330" s="672" t="s">
        <v>26</v>
      </c>
      <c r="H330" s="320"/>
    </row>
    <row r="331" spans="2:8" ht="13.5" thickBot="1">
      <c r="B331" s="634" t="s">
        <v>1130</v>
      </c>
      <c r="C331" s="960">
        <f>G324</f>
        <v>1</v>
      </c>
      <c r="D331" s="697">
        <f>Banco!D142+Banco!D180</f>
        <v>4867</v>
      </c>
      <c r="E331" s="698">
        <f>D331*E327</f>
        <v>1216.75</v>
      </c>
      <c r="F331" s="699">
        <f>Banco!D280</f>
        <v>30</v>
      </c>
      <c r="G331" s="427">
        <f>C331*E331/F331</f>
        <v>40.55833333333333</v>
      </c>
      <c r="H331" s="320"/>
    </row>
    <row r="332" spans="2:8">
      <c r="B332" s="357"/>
      <c r="C332" s="356"/>
      <c r="D332" s="700"/>
      <c r="E332" s="700"/>
      <c r="F332" s="356"/>
      <c r="G332" s="403"/>
      <c r="H332" s="320"/>
    </row>
    <row r="333" spans="2:8">
      <c r="B333" s="357" t="s">
        <v>848</v>
      </c>
      <c r="C333" s="320"/>
      <c r="D333" s="320"/>
      <c r="E333" s="320"/>
      <c r="F333" s="320"/>
      <c r="G333" s="320"/>
      <c r="H333" s="320"/>
    </row>
    <row r="334" spans="2:8" ht="13.5" thickBot="1">
      <c r="B334" s="357"/>
      <c r="C334" s="320"/>
      <c r="D334" s="320"/>
      <c r="E334" s="320"/>
      <c r="F334" s="320"/>
      <c r="G334" s="320"/>
      <c r="H334" s="320"/>
    </row>
    <row r="335" spans="2:8" ht="13.5" thickBot="1">
      <c r="B335" s="1369" t="s">
        <v>640</v>
      </c>
      <c r="C335" s="1370"/>
      <c r="D335" s="1370"/>
      <c r="E335" s="708">
        <f>1-Banco!F142</f>
        <v>0.5</v>
      </c>
      <c r="F335" s="320"/>
      <c r="G335" s="320"/>
      <c r="H335" s="320"/>
    </row>
    <row r="336" spans="2:8">
      <c r="B336" s="705"/>
      <c r="C336" s="705"/>
      <c r="D336" s="705"/>
      <c r="E336" s="964"/>
      <c r="F336" s="320"/>
      <c r="G336" s="320"/>
      <c r="H336" s="320"/>
    </row>
    <row r="337" spans="2:8" ht="13.5" thickBot="1">
      <c r="B337" s="357" t="s">
        <v>849</v>
      </c>
      <c r="C337" s="320"/>
      <c r="D337" s="320"/>
      <c r="E337" s="320"/>
      <c r="F337" s="320"/>
      <c r="G337" s="320"/>
      <c r="H337" s="320"/>
    </row>
    <row r="338" spans="2:8" ht="13.5" thickBot="1">
      <c r="B338" s="696"/>
      <c r="C338" s="627" t="s">
        <v>43</v>
      </c>
      <c r="D338" s="627" t="s">
        <v>81</v>
      </c>
      <c r="E338" s="627" t="s">
        <v>1036</v>
      </c>
      <c r="F338" s="482" t="s">
        <v>1328</v>
      </c>
      <c r="G338" s="672" t="s">
        <v>26</v>
      </c>
      <c r="H338" s="320"/>
    </row>
    <row r="339" spans="2:8" ht="13.5" thickBot="1">
      <c r="B339" s="634" t="s">
        <v>1131</v>
      </c>
      <c r="C339" s="726">
        <f>G324</f>
        <v>1</v>
      </c>
      <c r="D339" s="697">
        <f>D331</f>
        <v>4867</v>
      </c>
      <c r="E339" s="698">
        <f>D339*E335</f>
        <v>2433.5</v>
      </c>
      <c r="F339" s="699">
        <f>F331</f>
        <v>30</v>
      </c>
      <c r="G339" s="427">
        <f>C339*E339/F339</f>
        <v>81.11666666666666</v>
      </c>
      <c r="H339" s="320"/>
    </row>
    <row r="340" spans="2:8" ht="13.5" thickBot="1">
      <c r="B340" s="357"/>
      <c r="C340" s="356"/>
      <c r="D340" s="700"/>
      <c r="E340" s="700"/>
      <c r="F340" s="356"/>
      <c r="G340" s="403"/>
      <c r="H340" s="320"/>
    </row>
    <row r="341" spans="2:8" ht="13.5" thickBot="1">
      <c r="B341" s="320"/>
      <c r="C341" s="320"/>
      <c r="D341" s="320"/>
      <c r="E341" s="320"/>
      <c r="F341" s="320"/>
      <c r="G341" s="693" t="s">
        <v>26</v>
      </c>
      <c r="H341" s="320"/>
    </row>
    <row r="342" spans="2:8" ht="13.5" thickBot="1">
      <c r="B342" s="1371" t="s">
        <v>850</v>
      </c>
      <c r="C342" s="1372"/>
      <c r="D342" s="1372"/>
      <c r="E342" s="1372"/>
      <c r="F342" s="1373"/>
      <c r="G342" s="710">
        <f>G331+G339</f>
        <v>121.67499999999998</v>
      </c>
      <c r="H342" s="320"/>
    </row>
    <row r="343" spans="2:8">
      <c r="B343" s="162"/>
      <c r="C343" s="153"/>
      <c r="D343" s="153"/>
      <c r="E343" s="153"/>
      <c r="F343" s="153"/>
      <c r="G343" s="166"/>
    </row>
    <row r="344" spans="2:8">
      <c r="B344" s="160" t="s">
        <v>61</v>
      </c>
    </row>
    <row r="345" spans="2:8" ht="13.5" thickBot="1"/>
    <row r="346" spans="2:8" ht="15" customHeight="1">
      <c r="B346" s="159" t="s">
        <v>57</v>
      </c>
      <c r="C346" s="158"/>
      <c r="D346" s="158"/>
      <c r="E346" s="157"/>
      <c r="F346" s="156">
        <f>E33</f>
        <v>47305.73</v>
      </c>
    </row>
    <row r="347" spans="2:8" ht="15" customHeight="1">
      <c r="B347" s="154" t="s">
        <v>124</v>
      </c>
      <c r="C347" s="153"/>
      <c r="D347" s="153"/>
      <c r="E347" s="152"/>
      <c r="F347" s="155">
        <f>E98</f>
        <v>531.29</v>
      </c>
    </row>
    <row r="348" spans="2:8" ht="15" customHeight="1">
      <c r="B348" s="154" t="s">
        <v>1752</v>
      </c>
      <c r="C348" s="153"/>
      <c r="D348" s="153"/>
      <c r="E348" s="152"/>
      <c r="F348" s="155">
        <f>G112</f>
        <v>671.61999999999989</v>
      </c>
    </row>
    <row r="349" spans="2:8">
      <c r="B349" s="154" t="s">
        <v>984</v>
      </c>
      <c r="C349" s="153"/>
      <c r="D349" s="153"/>
      <c r="E349" s="152"/>
      <c r="F349" s="155">
        <f>G180</f>
        <v>7711.0309727454342</v>
      </c>
    </row>
    <row r="350" spans="2:8">
      <c r="B350" s="154" t="s">
        <v>851</v>
      </c>
      <c r="C350" s="153"/>
      <c r="D350" s="153"/>
      <c r="E350" s="152"/>
      <c r="F350" s="155">
        <f>G236</f>
        <v>1755.49191894977</v>
      </c>
    </row>
    <row r="351" spans="2:8">
      <c r="B351" s="154" t="s">
        <v>852</v>
      </c>
      <c r="C351" s="153"/>
      <c r="D351" s="153"/>
      <c r="E351" s="152"/>
      <c r="F351" s="155">
        <f>G292</f>
        <v>5146.5157600000002</v>
      </c>
    </row>
    <row r="352" spans="2:8">
      <c r="B352" s="154" t="s">
        <v>853</v>
      </c>
      <c r="C352" s="153"/>
      <c r="D352" s="153"/>
      <c r="E352" s="152"/>
      <c r="F352" s="155">
        <f>G321</f>
        <v>1434.2935146666666</v>
      </c>
    </row>
    <row r="353" spans="2:6" ht="13.5" thickBot="1">
      <c r="B353" s="154" t="s">
        <v>854</v>
      </c>
      <c r="C353" s="153"/>
      <c r="D353" s="153"/>
      <c r="E353" s="152"/>
      <c r="F353" s="155">
        <f>G342</f>
        <v>121.67499999999998</v>
      </c>
    </row>
    <row r="354" spans="2:6">
      <c r="B354" s="159" t="s">
        <v>1827</v>
      </c>
      <c r="C354" s="158"/>
      <c r="D354" s="158"/>
      <c r="E354" s="157"/>
      <c r="F354" s="156">
        <f>SUM(F346:F353)</f>
        <v>64677.647166361879</v>
      </c>
    </row>
    <row r="355" spans="2:6" ht="13.5" thickBot="1">
      <c r="B355" s="146" t="s">
        <v>960</v>
      </c>
      <c r="C355" s="145"/>
      <c r="D355" s="446">
        <f>Banco!D211</f>
        <v>0.38690000000000002</v>
      </c>
      <c r="E355" s="144"/>
      <c r="F355" s="447">
        <f>D355*F354</f>
        <v>25023.781688665411</v>
      </c>
    </row>
    <row r="356" spans="2:6" ht="13.5" thickBot="1">
      <c r="B356" s="150" t="s">
        <v>58</v>
      </c>
      <c r="C356" s="149"/>
      <c r="D356" s="149"/>
      <c r="E356" s="148"/>
      <c r="F356" s="151">
        <f>F355+F354</f>
        <v>89701.42885502729</v>
      </c>
    </row>
    <row r="357" spans="2:6" ht="13.5" thickBot="1">
      <c r="B357" s="150" t="s">
        <v>817</v>
      </c>
      <c r="C357" s="149"/>
      <c r="D357" s="149"/>
      <c r="E357" s="148"/>
      <c r="F357" s="147">
        <f>'Dimens areas verdes'!D721</f>
        <v>350000</v>
      </c>
    </row>
    <row r="358" spans="2:6" ht="13.5" thickBot="1">
      <c r="B358" s="146" t="s">
        <v>818</v>
      </c>
      <c r="C358" s="145"/>
      <c r="D358" s="145"/>
      <c r="E358" s="144"/>
      <c r="F358" s="590">
        <f>ROUND(F356/F357,2)</f>
        <v>0.26</v>
      </c>
    </row>
  </sheetData>
  <mergeCells count="19">
    <mergeCell ref="B267:D267"/>
    <mergeCell ref="B268:D268"/>
    <mergeCell ref="B280:D280"/>
    <mergeCell ref="B342:F342"/>
    <mergeCell ref="B142:D142"/>
    <mergeCell ref="B143:D143"/>
    <mergeCell ref="B156:D156"/>
    <mergeCell ref="B157:D157"/>
    <mergeCell ref="B180:F180"/>
    <mergeCell ref="B281:D281"/>
    <mergeCell ref="B327:D327"/>
    <mergeCell ref="B292:F292"/>
    <mergeCell ref="B335:D335"/>
    <mergeCell ref="B209:D209"/>
    <mergeCell ref="B217:D217"/>
    <mergeCell ref="B236:F236"/>
    <mergeCell ref="B306:D306"/>
    <mergeCell ref="B314:D314"/>
    <mergeCell ref="B321:F321"/>
  </mergeCells>
  <printOptions horizontalCentered="1"/>
  <pageMargins left="0.59055118110236227" right="0.39370078740157483" top="0.59055118110236227" bottom="0.43307086614173229" header="0" footer="0"/>
  <pageSetup paperSize="9" scale="70" fitToHeight="4" orientation="portrait" r:id="rId1"/>
  <headerFooter alignWithMargins="0"/>
  <rowBreaks count="4" manualBreakCount="4">
    <brk id="79" min="1" max="6" man="1"/>
    <brk id="158" min="1" max="6" man="1"/>
    <brk id="237" min="1" max="6" man="1"/>
    <brk id="322" min="1" max="6" man="1"/>
  </rowBreaks>
  <ignoredErrors>
    <ignoredError sqref="E339 E318 E285 E221" formula="1"/>
  </ignoredError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355"/>
  <sheetViews>
    <sheetView showGridLines="0" view="pageBreakPreview" topLeftCell="A332" zoomScaleNormal="100" zoomScaleSheetLayoutView="100" workbookViewId="0">
      <selection activeCell="B9" sqref="B9:I21"/>
    </sheetView>
  </sheetViews>
  <sheetFormatPr defaultColWidth="12.796875" defaultRowHeight="12.75"/>
  <cols>
    <col min="1" max="1" width="3.796875" style="143" customWidth="1"/>
    <col min="2" max="2" width="30.59765625" style="143" customWidth="1"/>
    <col min="3" max="3" width="26" style="143" customWidth="1"/>
    <col min="4" max="4" width="24.3984375" style="143" customWidth="1"/>
    <col min="5" max="5" width="20.796875" style="143" customWidth="1"/>
    <col min="6" max="6" width="21.796875" style="143" customWidth="1"/>
    <col min="7" max="7" width="19.796875" style="143" customWidth="1"/>
    <col min="8" max="8" width="18" style="143" customWidth="1"/>
    <col min="9" max="9" width="20.3984375" style="143" customWidth="1"/>
    <col min="10" max="16384" width="12.796875" style="143"/>
  </cols>
  <sheetData>
    <row r="3" spans="2:9">
      <c r="B3" s="160" t="s">
        <v>60</v>
      </c>
    </row>
    <row r="4" spans="2:9">
      <c r="B4" s="160" t="s">
        <v>1711</v>
      </c>
    </row>
    <row r="5" spans="2:9">
      <c r="B5" s="160"/>
    </row>
    <row r="6" spans="2:9">
      <c r="B6" s="160" t="s">
        <v>19</v>
      </c>
    </row>
    <row r="7" spans="2:9" ht="13.5" thickBot="1">
      <c r="B7" s="335" t="s">
        <v>21</v>
      </c>
      <c r="C7" s="320"/>
      <c r="D7" s="932" t="s">
        <v>59</v>
      </c>
      <c r="E7" s="897">
        <f>Banco!D202</f>
        <v>0.74028000000000005</v>
      </c>
      <c r="F7" s="335"/>
      <c r="G7" s="320"/>
      <c r="H7" s="898"/>
      <c r="I7" s="335"/>
    </row>
    <row r="8" spans="2:9" s="184" customFormat="1" ht="29.25" customHeight="1" thickBot="1">
      <c r="B8" s="591" t="s">
        <v>20</v>
      </c>
      <c r="C8" s="592" t="s">
        <v>657</v>
      </c>
      <c r="D8" s="592" t="s">
        <v>737</v>
      </c>
      <c r="E8" s="592" t="s">
        <v>855</v>
      </c>
      <c r="F8" s="592" t="s">
        <v>856</v>
      </c>
      <c r="G8" s="592" t="s">
        <v>563</v>
      </c>
      <c r="H8" s="592" t="s">
        <v>591</v>
      </c>
      <c r="I8" s="451" t="s">
        <v>1169</v>
      </c>
    </row>
    <row r="9" spans="2:9">
      <c r="B9" s="595" t="s">
        <v>22</v>
      </c>
      <c r="C9" s="596">
        <f>'Salários 01 2021'!C46</f>
        <v>1530.83</v>
      </c>
      <c r="D9" s="596">
        <f>'Salários 01 2021'!C46</f>
        <v>1530.83</v>
      </c>
      <c r="E9" s="596">
        <f>'Salários 01 2021'!C52</f>
        <v>1530.83</v>
      </c>
      <c r="F9" s="596">
        <f>'Salários 01 2021'!C54</f>
        <v>1530.83</v>
      </c>
      <c r="G9" s="596">
        <f>'Salários 01 2021'!C41</f>
        <v>2528.65</v>
      </c>
      <c r="H9" s="596">
        <f>'Salários 01 2021'!C56</f>
        <v>2177.0700000000002</v>
      </c>
      <c r="I9" s="597">
        <f>'Salários 01 2021'!C19</f>
        <v>9000</v>
      </c>
    </row>
    <row r="10" spans="2:9">
      <c r="B10" s="602" t="s">
        <v>95</v>
      </c>
      <c r="C10" s="926"/>
      <c r="D10" s="926"/>
      <c r="E10" s="926"/>
      <c r="F10" s="926"/>
      <c r="G10" s="926"/>
      <c r="H10" s="926"/>
      <c r="I10" s="927"/>
    </row>
    <row r="11" spans="2:9">
      <c r="B11" s="602" t="s">
        <v>96</v>
      </c>
      <c r="C11" s="926"/>
      <c r="D11" s="926"/>
      <c r="E11" s="926"/>
      <c r="F11" s="926"/>
      <c r="G11" s="926"/>
      <c r="H11" s="926"/>
      <c r="I11" s="927"/>
    </row>
    <row r="12" spans="2:9">
      <c r="B12" s="602" t="s">
        <v>23</v>
      </c>
      <c r="C12" s="603"/>
      <c r="D12" s="603"/>
      <c r="E12" s="603">
        <f>'Salários 01 2021'!D52</f>
        <v>381.63599999999997</v>
      </c>
      <c r="F12" s="603">
        <f>'Salários 01 2021'!D54</f>
        <v>254.42399999999998</v>
      </c>
      <c r="G12" s="603"/>
      <c r="H12" s="603"/>
      <c r="I12" s="604"/>
    </row>
    <row r="13" spans="2:9">
      <c r="B13" s="602" t="s">
        <v>87</v>
      </c>
      <c r="C13" s="603"/>
      <c r="D13" s="603"/>
      <c r="E13" s="603"/>
      <c r="F13" s="603"/>
      <c r="G13" s="603"/>
      <c r="H13" s="603"/>
      <c r="I13" s="604"/>
    </row>
    <row r="14" spans="2:9">
      <c r="B14" s="602" t="s">
        <v>987</v>
      </c>
      <c r="C14" s="603">
        <f>'Salários 01 2021'!$H$6</f>
        <v>67.47</v>
      </c>
      <c r="D14" s="603">
        <f>'Salários 01 2021'!$H$6</f>
        <v>67.47</v>
      </c>
      <c r="E14" s="603">
        <f>'Salários 01 2021'!$H$6</f>
        <v>67.47</v>
      </c>
      <c r="F14" s="603">
        <f>'Salários 01 2021'!$H$6</f>
        <v>67.47</v>
      </c>
      <c r="G14" s="603"/>
      <c r="H14" s="603">
        <f>'Salários 01 2021'!H7</f>
        <v>287.32</v>
      </c>
      <c r="I14" s="604"/>
    </row>
    <row r="15" spans="2:9">
      <c r="B15" s="602" t="s">
        <v>24</v>
      </c>
      <c r="C15" s="603">
        <f t="shared" ref="C15:H15" si="0">SUM(C9:C14)*$E$7</f>
        <v>1183.1895240000001</v>
      </c>
      <c r="D15" s="603">
        <f t="shared" si="0"/>
        <v>1183.1895240000001</v>
      </c>
      <c r="E15" s="603">
        <f t="shared" si="0"/>
        <v>1465.7070220800001</v>
      </c>
      <c r="F15" s="603">
        <f t="shared" si="0"/>
        <v>1371.53452272</v>
      </c>
      <c r="G15" s="603">
        <f t="shared" si="0"/>
        <v>1871.9090220000003</v>
      </c>
      <c r="H15" s="603">
        <f t="shared" si="0"/>
        <v>1824.3386292000005</v>
      </c>
      <c r="I15" s="604">
        <f t="shared" ref="I15" si="1">SUM(I9:I14)*$E$7</f>
        <v>6662.52</v>
      </c>
    </row>
    <row r="16" spans="2:9">
      <c r="B16" s="602" t="s">
        <v>390</v>
      </c>
      <c r="C16" s="455">
        <f>'Salários 01 2021'!$J$14</f>
        <v>599</v>
      </c>
      <c r="D16" s="455">
        <f>'Salários 01 2021'!$J$14</f>
        <v>599</v>
      </c>
      <c r="E16" s="455">
        <f>'Salários 01 2021'!$J$14</f>
        <v>599</v>
      </c>
      <c r="F16" s="455">
        <f>'Salários 01 2021'!$J$14</f>
        <v>599</v>
      </c>
      <c r="G16" s="455">
        <f>'Salários 01 2021'!$J$14</f>
        <v>599</v>
      </c>
      <c r="H16" s="603"/>
      <c r="I16" s="456">
        <f>'Salários 01 2021'!$J$14</f>
        <v>599</v>
      </c>
    </row>
    <row r="17" spans="2:9">
      <c r="B17" s="602" t="s">
        <v>1004</v>
      </c>
      <c r="C17" s="603">
        <f>'Salários 01 2021'!$K$15</f>
        <v>65</v>
      </c>
      <c r="D17" s="603">
        <f>'Salários 01 2021'!$K$15</f>
        <v>65</v>
      </c>
      <c r="E17" s="603">
        <f>'Salários 01 2021'!$K$15</f>
        <v>65</v>
      </c>
      <c r="F17" s="603">
        <f>'Salários 01 2021'!$K$15</f>
        <v>65</v>
      </c>
      <c r="G17" s="603">
        <f>'Salários 01 2021'!$K$15</f>
        <v>65</v>
      </c>
      <c r="H17" s="603">
        <f>'Salários 01 2021'!$K$15</f>
        <v>65</v>
      </c>
      <c r="I17" s="604">
        <f>'Salários 01 2021'!$K$15</f>
        <v>65</v>
      </c>
    </row>
    <row r="18" spans="2:9">
      <c r="B18" s="602" t="s">
        <v>389</v>
      </c>
      <c r="C18" s="603"/>
      <c r="D18" s="603"/>
      <c r="E18" s="603"/>
      <c r="F18" s="603"/>
      <c r="G18" s="603"/>
      <c r="H18" s="607">
        <f>'Salários 01 2021'!$J$15</f>
        <v>641.75</v>
      </c>
      <c r="I18" s="607">
        <f>'Salários 01 2021'!$J$15</f>
        <v>641.75</v>
      </c>
    </row>
    <row r="19" spans="2:9">
      <c r="B19" s="602" t="s">
        <v>97</v>
      </c>
      <c r="C19" s="603">
        <f>Banco!$D$197</f>
        <v>72</v>
      </c>
      <c r="D19" s="603">
        <f>Banco!$D$197</f>
        <v>72</v>
      </c>
      <c r="E19" s="603">
        <f>Banco!$D$197</f>
        <v>72</v>
      </c>
      <c r="F19" s="603">
        <f>Banco!$D$197</f>
        <v>72</v>
      </c>
      <c r="G19" s="603">
        <f>Banco!$D$197</f>
        <v>72</v>
      </c>
      <c r="H19" s="603">
        <f>Banco!$D$197</f>
        <v>72</v>
      </c>
      <c r="I19" s="604">
        <f>Banco!$D$197</f>
        <v>72</v>
      </c>
    </row>
    <row r="20" spans="2:9">
      <c r="B20" s="454" t="s">
        <v>1775</v>
      </c>
      <c r="C20" s="455">
        <f>Banco!$D$198</f>
        <v>8.5</v>
      </c>
      <c r="D20" s="455">
        <f>Banco!$D$198</f>
        <v>8.5</v>
      </c>
      <c r="E20" s="603">
        <f>D20</f>
        <v>8.5</v>
      </c>
      <c r="F20" s="603">
        <f>E20</f>
        <v>8.5</v>
      </c>
      <c r="G20" s="603">
        <f t="shared" ref="G20:I20" si="2">F20</f>
        <v>8.5</v>
      </c>
      <c r="H20" s="603">
        <f t="shared" si="2"/>
        <v>8.5</v>
      </c>
      <c r="I20" s="604">
        <f t="shared" si="2"/>
        <v>8.5</v>
      </c>
    </row>
    <row r="21" spans="2:9" ht="13.5" thickBot="1">
      <c r="B21" s="608" t="s">
        <v>25</v>
      </c>
      <c r="C21" s="609">
        <f>'Salários 01 2021'!L46</f>
        <v>109.76663835616441</v>
      </c>
      <c r="D21" s="609">
        <f>'Salários 01 2021'!L46</f>
        <v>109.76663835616441</v>
      </c>
      <c r="E21" s="609">
        <f>'Salários 01 2021'!L46</f>
        <v>109.76663835616441</v>
      </c>
      <c r="F21" s="609">
        <f>'Salários 01 2021'!L46</f>
        <v>109.76663835616441</v>
      </c>
      <c r="G21" s="609">
        <f>'Salários 01 2021'!L41</f>
        <v>49.8974383561644</v>
      </c>
      <c r="H21" s="609">
        <f>'Salários 01 2021'!L56</f>
        <v>70.992238356164393</v>
      </c>
      <c r="I21" s="610">
        <f>'Salários 01 2021'!L19</f>
        <v>0</v>
      </c>
    </row>
    <row r="22" spans="2:9" ht="13.5" thickBot="1">
      <c r="B22" s="611" t="s">
        <v>26</v>
      </c>
      <c r="C22" s="612">
        <f t="shared" ref="C22:H22" si="3">SUM(C9:C21)</f>
        <v>3635.7561623561646</v>
      </c>
      <c r="D22" s="612">
        <f t="shared" si="3"/>
        <v>3635.7561623561646</v>
      </c>
      <c r="E22" s="612">
        <f t="shared" si="3"/>
        <v>4299.9096604361648</v>
      </c>
      <c r="F22" s="612">
        <f t="shared" si="3"/>
        <v>4078.5251610761643</v>
      </c>
      <c r="G22" s="612">
        <f t="shared" si="3"/>
        <v>5194.9564603561648</v>
      </c>
      <c r="H22" s="612">
        <f t="shared" si="3"/>
        <v>5146.9708675561651</v>
      </c>
      <c r="I22" s="613">
        <f t="shared" ref="I22" si="4">SUM(I9:I21)</f>
        <v>17048.77</v>
      </c>
    </row>
    <row r="23" spans="2:9">
      <c r="B23" s="320"/>
      <c r="C23" s="320"/>
      <c r="D23" s="320"/>
      <c r="E23" s="320"/>
      <c r="F23" s="356"/>
      <c r="G23" s="356"/>
      <c r="H23" s="356"/>
      <c r="I23" s="356"/>
    </row>
    <row r="24" spans="2:9" ht="13.5" thickBot="1">
      <c r="B24" s="335" t="s">
        <v>27</v>
      </c>
      <c r="C24" s="320"/>
      <c r="D24" s="320"/>
      <c r="E24" s="320"/>
      <c r="F24" s="320"/>
      <c r="G24" s="320"/>
      <c r="H24" s="320"/>
      <c r="I24" s="320"/>
    </row>
    <row r="25" spans="2:9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  <c r="I25" s="320"/>
    </row>
    <row r="26" spans="2:9">
      <c r="B26" s="599" t="str">
        <f>C8</f>
        <v xml:space="preserve">Jardineiro </v>
      </c>
      <c r="C26" s="880">
        <f>'Dimens areas verdes'!E774</f>
        <v>25</v>
      </c>
      <c r="D26" s="297">
        <f>C22</f>
        <v>3635.7561623561646</v>
      </c>
      <c r="E26" s="619">
        <f t="shared" ref="E26:E32" si="5">ROUND(D26*C26,2)</f>
        <v>90893.9</v>
      </c>
      <c r="F26" s="320"/>
      <c r="G26" s="320"/>
      <c r="H26" s="320"/>
      <c r="I26" s="320"/>
    </row>
    <row r="27" spans="2:9">
      <c r="B27" s="599" t="str">
        <f>D8</f>
        <v>Jardineiro Arborista</v>
      </c>
      <c r="C27" s="880">
        <f>'Dimens areas verdes'!E775</f>
        <v>5</v>
      </c>
      <c r="D27" s="426">
        <f>D22</f>
        <v>3635.7561623561646</v>
      </c>
      <c r="E27" s="620">
        <f t="shared" si="5"/>
        <v>18178.78</v>
      </c>
      <c r="F27" s="320"/>
      <c r="G27" s="320"/>
      <c r="H27" s="320"/>
      <c r="I27" s="320"/>
    </row>
    <row r="28" spans="2:9">
      <c r="B28" s="599" t="str">
        <f>E8</f>
        <v>Jardineiro Motosserra</v>
      </c>
      <c r="C28" s="880">
        <f>'Dimens areas verdes'!E776</f>
        <v>5</v>
      </c>
      <c r="D28" s="426">
        <f>E22</f>
        <v>4299.9096604361648</v>
      </c>
      <c r="E28" s="620">
        <f t="shared" si="5"/>
        <v>21499.55</v>
      </c>
      <c r="F28" s="320"/>
      <c r="G28" s="320"/>
      <c r="H28" s="320"/>
      <c r="I28" s="320"/>
    </row>
    <row r="29" spans="2:9">
      <c r="B29" s="599" t="str">
        <f>F8</f>
        <v>Jardineiro Motopoda</v>
      </c>
      <c r="C29" s="880">
        <f>'Dimens areas verdes'!E777</f>
        <v>5</v>
      </c>
      <c r="D29" s="299">
        <f>F22</f>
        <v>4078.5251610761643</v>
      </c>
      <c r="E29" s="620">
        <f t="shared" si="5"/>
        <v>20392.63</v>
      </c>
      <c r="F29" s="320"/>
      <c r="G29" s="320"/>
      <c r="H29" s="320"/>
      <c r="I29" s="320"/>
    </row>
    <row r="30" spans="2:9">
      <c r="B30" s="599" t="str">
        <f>G8</f>
        <v>Tecnico agricola</v>
      </c>
      <c r="C30" s="880">
        <f>'Dimens areas verdes'!E778</f>
        <v>5</v>
      </c>
      <c r="D30" s="299">
        <f>G22</f>
        <v>5194.9564603561648</v>
      </c>
      <c r="E30" s="620">
        <f t="shared" si="5"/>
        <v>25974.78</v>
      </c>
      <c r="F30" s="320"/>
      <c r="G30" s="320"/>
      <c r="H30" s="320"/>
      <c r="I30" s="320"/>
    </row>
    <row r="31" spans="2:9">
      <c r="B31" s="599" t="str">
        <f>H8</f>
        <v>Motorista</v>
      </c>
      <c r="C31" s="880">
        <f>'Dimens areas verdes'!E779</f>
        <v>5</v>
      </c>
      <c r="D31" s="299">
        <f>H22</f>
        <v>5146.9708675561651</v>
      </c>
      <c r="E31" s="620">
        <f t="shared" si="5"/>
        <v>25734.85</v>
      </c>
      <c r="F31" s="320"/>
      <c r="G31" s="320"/>
      <c r="H31" s="320"/>
      <c r="I31" s="320"/>
    </row>
    <row r="32" spans="2:9" ht="13.5" thickBot="1">
      <c r="B32" s="608" t="str">
        <f>I8</f>
        <v>Engenheiro Agrônomo</v>
      </c>
      <c r="C32" s="609">
        <f>'Dimens areas verdes'!D780</f>
        <v>0.1</v>
      </c>
      <c r="D32" s="622">
        <f>I22</f>
        <v>17048.77</v>
      </c>
      <c r="E32" s="620">
        <f t="shared" si="5"/>
        <v>1704.88</v>
      </c>
      <c r="F32" s="320"/>
      <c r="G32" s="320"/>
      <c r="H32" s="320"/>
      <c r="I32" s="320"/>
    </row>
    <row r="33" spans="2:10" ht="13.5" thickBot="1">
      <c r="B33" s="624"/>
      <c r="C33" s="624"/>
      <c r="D33" s="624"/>
      <c r="E33" s="427">
        <f>SUM(E26:E32)</f>
        <v>204379.37</v>
      </c>
      <c r="F33" s="320"/>
      <c r="G33" s="320"/>
      <c r="H33" s="320"/>
      <c r="I33" s="320"/>
    </row>
    <row r="34" spans="2:10">
      <c r="B34" s="320"/>
      <c r="C34" s="320"/>
      <c r="D34" s="320"/>
      <c r="E34" s="320"/>
      <c r="F34" s="320"/>
      <c r="G34" s="320"/>
      <c r="H34" s="320"/>
      <c r="I34" s="320"/>
    </row>
    <row r="35" spans="2:10">
      <c r="B35" s="335" t="s">
        <v>98</v>
      </c>
      <c r="C35" s="320"/>
      <c r="D35" s="320"/>
      <c r="E35" s="320"/>
      <c r="F35" s="320"/>
      <c r="G35" s="320"/>
      <c r="H35" s="320"/>
      <c r="I35" s="320"/>
    </row>
    <row r="36" spans="2:10" ht="13.5" thickBot="1">
      <c r="B36" s="335" t="s">
        <v>99</v>
      </c>
      <c r="C36" s="320"/>
      <c r="D36" s="320"/>
      <c r="E36" s="320"/>
      <c r="F36" s="320"/>
      <c r="G36" s="320"/>
      <c r="H36" s="320"/>
      <c r="I36" s="320"/>
    </row>
    <row r="37" spans="2:10" ht="13.5" thickBot="1">
      <c r="B37" s="615" t="s">
        <v>28</v>
      </c>
      <c r="C37" s="616" t="s">
        <v>20</v>
      </c>
      <c r="D37" s="616" t="s">
        <v>31</v>
      </c>
      <c r="E37" s="616" t="s">
        <v>32</v>
      </c>
      <c r="F37" s="617" t="s">
        <v>26</v>
      </c>
      <c r="G37" s="320"/>
      <c r="H37" s="320"/>
      <c r="I37" s="320"/>
    </row>
    <row r="38" spans="2:10">
      <c r="B38" s="625"/>
      <c r="C38" s="626" t="str">
        <f>'Dimens areas verdes'!D7</f>
        <v>Calça de brim</v>
      </c>
      <c r="D38" s="627">
        <f>'Dimens areas verdes'!E7</f>
        <v>4</v>
      </c>
      <c r="E38" s="628">
        <f>Banco!D125</f>
        <v>29.8</v>
      </c>
      <c r="F38" s="629">
        <f t="shared" ref="F38:F44" si="6">ROUND(E38*D38/12,2)</f>
        <v>9.93</v>
      </c>
      <c r="G38" s="320"/>
      <c r="H38" s="320"/>
      <c r="I38" s="320"/>
    </row>
    <row r="39" spans="2:10">
      <c r="B39" s="630"/>
      <c r="C39" s="631" t="str">
        <f>'Dimens areas verdes'!D8</f>
        <v>Camisa de brim</v>
      </c>
      <c r="D39" s="632">
        <f>'Dimens areas verdes'!E8</f>
        <v>4</v>
      </c>
      <c r="E39" s="426">
        <f>Banco!D127</f>
        <v>32.5</v>
      </c>
      <c r="F39" s="604">
        <f t="shared" si="6"/>
        <v>10.83</v>
      </c>
      <c r="G39" s="320"/>
      <c r="H39" s="320"/>
      <c r="I39" s="320"/>
    </row>
    <row r="40" spans="2:10">
      <c r="B40" s="633" t="str">
        <f>B26</f>
        <v xml:space="preserve">Jardineiro </v>
      </c>
      <c r="C40" s="631" t="str">
        <f>'Dimens areas verdes'!D9</f>
        <v>Calçado de proteção</v>
      </c>
      <c r="D40" s="632">
        <f>'Dimens areas verdes'!E9</f>
        <v>3</v>
      </c>
      <c r="E40" s="426">
        <f>Banco!D126</f>
        <v>33.166666666666664</v>
      </c>
      <c r="F40" s="604">
        <f t="shared" si="6"/>
        <v>8.2899999999999991</v>
      </c>
      <c r="G40" s="320"/>
      <c r="H40" s="320"/>
      <c r="I40" s="320"/>
    </row>
    <row r="41" spans="2:10">
      <c r="B41" s="630"/>
      <c r="C41" s="631" t="str">
        <f>'Dimens areas verdes'!D10</f>
        <v>Capa impermeável</v>
      </c>
      <c r="D41" s="632">
        <f>'Dimens areas verdes'!E10</f>
        <v>6</v>
      </c>
      <c r="E41" s="426">
        <f>Banco!D128</f>
        <v>10.8</v>
      </c>
      <c r="F41" s="604">
        <f t="shared" si="6"/>
        <v>5.4</v>
      </c>
      <c r="G41" s="320"/>
      <c r="H41" s="320"/>
      <c r="I41" s="320"/>
    </row>
    <row r="42" spans="2:10">
      <c r="B42" s="630"/>
      <c r="C42" s="631" t="str">
        <f>'Dimens areas verdes'!D11</f>
        <v>Boné</v>
      </c>
      <c r="D42" s="632">
        <f>'Dimens areas verdes'!E11</f>
        <v>2</v>
      </c>
      <c r="E42" s="426">
        <f>Banco!D120</f>
        <v>6</v>
      </c>
      <c r="F42" s="604">
        <f t="shared" si="6"/>
        <v>1</v>
      </c>
      <c r="G42" s="320"/>
      <c r="H42" s="320"/>
      <c r="I42" s="320"/>
    </row>
    <row r="43" spans="2:10">
      <c r="B43" s="630"/>
      <c r="C43" s="631" t="str">
        <f>'Dimens areas verdes'!D12</f>
        <v>Luva de vaqueta</v>
      </c>
      <c r="D43" s="632">
        <f>'Dimens areas verdes'!E12</f>
        <v>12</v>
      </c>
      <c r="E43" s="299">
        <f>Banco!D133</f>
        <v>17.55</v>
      </c>
      <c r="F43" s="604">
        <f t="shared" si="6"/>
        <v>17.55</v>
      </c>
      <c r="G43" s="320"/>
      <c r="H43" s="320"/>
      <c r="I43" s="320"/>
    </row>
    <row r="44" spans="2:10" ht="13.5" thickBot="1">
      <c r="B44" s="634"/>
      <c r="C44" s="635" t="str">
        <f>'Dimens areas verdes'!D13</f>
        <v>Colete refletivo</v>
      </c>
      <c r="D44" s="636">
        <f>'Dimens areas verdes'!E13</f>
        <v>2</v>
      </c>
      <c r="E44" s="622">
        <f>Banco!D131</f>
        <v>13.4</v>
      </c>
      <c r="F44" s="607">
        <f t="shared" si="6"/>
        <v>2.23</v>
      </c>
      <c r="G44" s="320"/>
      <c r="H44" s="320"/>
      <c r="I44" s="320"/>
    </row>
    <row r="45" spans="2:10" ht="13.5" thickBot="1">
      <c r="B45" s="637"/>
      <c r="C45" s="325"/>
      <c r="D45" s="638"/>
      <c r="E45" s="639"/>
      <c r="F45" s="1054">
        <f>SUM(F38:F44)</f>
        <v>55.23</v>
      </c>
      <c r="G45" s="320"/>
      <c r="H45" s="320"/>
      <c r="I45" s="320"/>
    </row>
    <row r="46" spans="2:10" ht="13.5" thickBot="1">
      <c r="B46" s="637"/>
      <c r="C46" s="325"/>
      <c r="D46" s="638"/>
      <c r="E46" s="639"/>
      <c r="F46" s="641"/>
      <c r="G46" s="320"/>
      <c r="H46" s="320"/>
      <c r="I46" s="320"/>
    </row>
    <row r="47" spans="2:10">
      <c r="B47" s="625"/>
      <c r="C47" s="887" t="str">
        <f>'Dimens areas verdes'!D59</f>
        <v>Calça especial</v>
      </c>
      <c r="D47" s="888">
        <f>'Dimens areas verdes'!E59</f>
        <v>4</v>
      </c>
      <c r="E47" s="918">
        <f>Banco!D124</f>
        <v>342.45</v>
      </c>
      <c r="F47" s="885">
        <f>ROUND(E47*D47/12,2)</f>
        <v>114.15</v>
      </c>
      <c r="G47" s="320"/>
      <c r="H47" s="807"/>
      <c r="I47" s="784"/>
      <c r="J47" s="737"/>
    </row>
    <row r="48" spans="2:10">
      <c r="B48" s="630"/>
      <c r="C48" s="643" t="str">
        <f>'Dimens areas verdes'!D60</f>
        <v>Camisa de brim</v>
      </c>
      <c r="D48" s="644">
        <f>'Dimens areas verdes'!E60</f>
        <v>4</v>
      </c>
      <c r="E48" s="426">
        <f>E39</f>
        <v>32.5</v>
      </c>
      <c r="F48" s="604">
        <f t="shared" ref="F48:F57" si="7">ROUND(E48*D48/12,2)</f>
        <v>10.83</v>
      </c>
      <c r="G48" s="320"/>
      <c r="H48" s="783"/>
      <c r="I48" s="784"/>
      <c r="J48" s="737"/>
    </row>
    <row r="49" spans="2:10">
      <c r="B49" s="633"/>
      <c r="C49" s="643" t="str">
        <f>'Dimens areas verdes'!D61</f>
        <v>Bota</v>
      </c>
      <c r="D49" s="644">
        <f>'Dimens areas verdes'!E61</f>
        <v>3</v>
      </c>
      <c r="E49" s="426">
        <f>Banco!D121</f>
        <v>39.9</v>
      </c>
      <c r="F49" s="604">
        <f t="shared" si="7"/>
        <v>9.98</v>
      </c>
      <c r="G49" s="320"/>
      <c r="H49" s="783"/>
      <c r="I49" s="784"/>
      <c r="J49" s="737"/>
    </row>
    <row r="50" spans="2:10">
      <c r="B50" s="630"/>
      <c r="C50" s="643" t="str">
        <f>'Dimens areas verdes'!D62</f>
        <v>Capa impermeável</v>
      </c>
      <c r="D50" s="644">
        <f>'Dimens areas verdes'!E62</f>
        <v>6</v>
      </c>
      <c r="E50" s="426">
        <f>E41</f>
        <v>10.8</v>
      </c>
      <c r="F50" s="604">
        <f t="shared" si="7"/>
        <v>5.4</v>
      </c>
      <c r="G50" s="320"/>
      <c r="H50" s="783"/>
      <c r="I50" s="784"/>
      <c r="J50" s="737"/>
    </row>
    <row r="51" spans="2:10">
      <c r="B51" s="630" t="str">
        <f>B27</f>
        <v>Jardineiro Arborista</v>
      </c>
      <c r="C51" s="643" t="str">
        <f>'Dimens areas verdes'!D63</f>
        <v>Cinto de segurança</v>
      </c>
      <c r="D51" s="644">
        <f>'Dimens areas verdes'!E63</f>
        <v>2</v>
      </c>
      <c r="E51" s="426">
        <f>Banco!D130</f>
        <v>79.900000000000006</v>
      </c>
      <c r="F51" s="604">
        <f t="shared" si="7"/>
        <v>13.32</v>
      </c>
      <c r="G51" s="320"/>
      <c r="H51" s="783"/>
      <c r="I51" s="784"/>
      <c r="J51" s="737"/>
    </row>
    <row r="52" spans="2:10">
      <c r="B52" s="630"/>
      <c r="C52" s="643" t="str">
        <f>'Dimens areas verdes'!D64</f>
        <v>Luva de vaqueta</v>
      </c>
      <c r="D52" s="644">
        <f>'Dimens areas verdes'!E64</f>
        <v>12</v>
      </c>
      <c r="E52" s="426">
        <f>Banco!D133</f>
        <v>17.55</v>
      </c>
      <c r="F52" s="604">
        <f t="shared" si="7"/>
        <v>17.55</v>
      </c>
      <c r="G52" s="320"/>
      <c r="H52" s="783"/>
      <c r="I52" s="784"/>
      <c r="J52" s="737"/>
    </row>
    <row r="53" spans="2:10">
      <c r="B53" s="630"/>
      <c r="C53" s="643" t="str">
        <f>'Dimens areas verdes'!D65</f>
        <v>Abafador de ruido</v>
      </c>
      <c r="D53" s="644">
        <f>'Dimens areas verdes'!E65</f>
        <v>3</v>
      </c>
      <c r="E53" s="426">
        <f>Banco!D118</f>
        <v>15</v>
      </c>
      <c r="F53" s="604">
        <f t="shared" si="7"/>
        <v>3.75</v>
      </c>
      <c r="G53" s="320"/>
      <c r="H53" s="783"/>
      <c r="I53" s="784"/>
      <c r="J53" s="737"/>
    </row>
    <row r="54" spans="2:10">
      <c r="B54" s="630"/>
      <c r="C54" s="643" t="str">
        <f>'Dimens areas verdes'!D66</f>
        <v>Capacete c/ aba frontal</v>
      </c>
      <c r="D54" s="644">
        <f>'Dimens areas verdes'!E66</f>
        <v>3</v>
      </c>
      <c r="E54" s="426">
        <f>Banco!D129</f>
        <v>13.42</v>
      </c>
      <c r="F54" s="604">
        <f t="shared" si="7"/>
        <v>3.36</v>
      </c>
      <c r="G54" s="320"/>
      <c r="H54" s="783"/>
      <c r="I54" s="784"/>
      <c r="J54" s="737"/>
    </row>
    <row r="55" spans="2:10">
      <c r="B55" s="630"/>
      <c r="C55" s="643" t="str">
        <f>'Dimens areas verdes'!D67</f>
        <v>Colete refletivo</v>
      </c>
      <c r="D55" s="644">
        <f>'Dimens areas verdes'!E67</f>
        <v>2</v>
      </c>
      <c r="E55" s="426">
        <f>Banco!D131</f>
        <v>13.4</v>
      </c>
      <c r="F55" s="604">
        <f t="shared" si="7"/>
        <v>2.23</v>
      </c>
      <c r="G55" s="320"/>
      <c r="H55" s="783"/>
      <c r="I55" s="784"/>
      <c r="J55" s="737"/>
    </row>
    <row r="56" spans="2:10">
      <c r="B56" s="630"/>
      <c r="C56" s="643" t="str">
        <f>'Dimens areas verdes'!D68</f>
        <v>Boné</v>
      </c>
      <c r="D56" s="644">
        <f>'Dimens areas verdes'!E68</f>
        <v>2</v>
      </c>
      <c r="E56" s="426">
        <f>Banco!D120</f>
        <v>6</v>
      </c>
      <c r="F56" s="604">
        <f t="shared" si="7"/>
        <v>1</v>
      </c>
      <c r="G56" s="320"/>
      <c r="H56" s="783"/>
      <c r="I56" s="784"/>
      <c r="J56" s="737"/>
    </row>
    <row r="57" spans="2:10" ht="13.5" thickBot="1">
      <c r="B57" s="634"/>
      <c r="C57" s="645" t="str">
        <f>'Dimens areas verdes'!D69</f>
        <v>Macacão apicultor</v>
      </c>
      <c r="D57" s="936">
        <f>'Dimens areas verdes'!E69</f>
        <v>1</v>
      </c>
      <c r="E57" s="622">
        <f>Banco!D136</f>
        <v>150</v>
      </c>
      <c r="F57" s="610">
        <f t="shared" si="7"/>
        <v>12.5</v>
      </c>
      <c r="G57" s="320"/>
      <c r="H57" s="772"/>
      <c r="I57" s="772"/>
      <c r="J57" s="983"/>
    </row>
    <row r="58" spans="2:10" ht="13.5" thickBot="1">
      <c r="B58" s="637"/>
      <c r="C58" s="325"/>
      <c r="D58" s="638"/>
      <c r="E58" s="639"/>
      <c r="F58" s="640">
        <f>SUM(F47:F57)</f>
        <v>194.07000000000002</v>
      </c>
      <c r="G58" s="320"/>
      <c r="H58" s="320"/>
      <c r="I58" s="320"/>
    </row>
    <row r="59" spans="2:10" ht="13.5" thickBot="1">
      <c r="B59" s="637"/>
      <c r="C59" s="325"/>
      <c r="D59" s="638"/>
      <c r="E59" s="639"/>
      <c r="F59" s="641"/>
      <c r="G59" s="320"/>
      <c r="H59" s="320"/>
      <c r="I59" s="320"/>
    </row>
    <row r="60" spans="2:10">
      <c r="B60" s="625"/>
      <c r="C60" s="887" t="str">
        <f>'Dimens areas verdes'!D46</f>
        <v xml:space="preserve">Calça especial </v>
      </c>
      <c r="D60" s="888">
        <f>'Dimens areas verdes'!E46</f>
        <v>4</v>
      </c>
      <c r="E60" s="918">
        <f t="shared" ref="E60:E67" si="8">E47</f>
        <v>342.45</v>
      </c>
      <c r="F60" s="885">
        <f>ROUND(E60*D60/12,2)</f>
        <v>114.15</v>
      </c>
      <c r="G60" s="320"/>
      <c r="H60" s="320"/>
      <c r="I60" s="320"/>
    </row>
    <row r="61" spans="2:10">
      <c r="B61" s="630"/>
      <c r="C61" s="643" t="str">
        <f>'Dimens areas verdes'!D47</f>
        <v>Camisa de brim</v>
      </c>
      <c r="D61" s="644">
        <f>'Dimens areas verdes'!E47</f>
        <v>4</v>
      </c>
      <c r="E61" s="426">
        <f t="shared" si="8"/>
        <v>32.5</v>
      </c>
      <c r="F61" s="604">
        <f t="shared" ref="F61:F71" si="9">ROUND(E61*D61/12,2)</f>
        <v>10.83</v>
      </c>
      <c r="G61" s="320"/>
      <c r="H61" s="320"/>
      <c r="I61" s="320"/>
    </row>
    <row r="62" spans="2:10">
      <c r="B62" s="633"/>
      <c r="C62" s="643" t="str">
        <f>'Dimens areas verdes'!D48</f>
        <v>Bota</v>
      </c>
      <c r="D62" s="644">
        <f>'Dimens areas verdes'!E48</f>
        <v>3</v>
      </c>
      <c r="E62" s="426">
        <f t="shared" si="8"/>
        <v>39.9</v>
      </c>
      <c r="F62" s="604">
        <f t="shared" si="9"/>
        <v>9.98</v>
      </c>
      <c r="G62" s="320"/>
      <c r="H62" s="320"/>
      <c r="I62" s="320"/>
    </row>
    <row r="63" spans="2:10">
      <c r="B63" s="630"/>
      <c r="C63" s="643" t="str">
        <f>'Dimens areas verdes'!D49</f>
        <v>Capa impermeável</v>
      </c>
      <c r="D63" s="644">
        <f>'Dimens areas verdes'!E49</f>
        <v>6</v>
      </c>
      <c r="E63" s="426">
        <f t="shared" si="8"/>
        <v>10.8</v>
      </c>
      <c r="F63" s="604">
        <f t="shared" si="9"/>
        <v>5.4</v>
      </c>
      <c r="G63" s="320"/>
      <c r="H63" s="320"/>
      <c r="I63" s="320"/>
    </row>
    <row r="64" spans="2:10">
      <c r="B64" s="630"/>
      <c r="C64" s="643" t="str">
        <f>'Dimens areas verdes'!D50</f>
        <v>Cinto de segurança</v>
      </c>
      <c r="D64" s="644">
        <f>'Dimens areas verdes'!E50</f>
        <v>2</v>
      </c>
      <c r="E64" s="426">
        <f t="shared" si="8"/>
        <v>79.900000000000006</v>
      </c>
      <c r="F64" s="604">
        <f t="shared" si="9"/>
        <v>13.32</v>
      </c>
      <c r="G64" s="320"/>
      <c r="H64" s="320"/>
      <c r="I64" s="320"/>
    </row>
    <row r="65" spans="2:9">
      <c r="B65" s="630"/>
      <c r="C65" s="643" t="str">
        <f>'Dimens areas verdes'!D51</f>
        <v>Luva de vaqueta</v>
      </c>
      <c r="D65" s="644">
        <f>'Dimens areas verdes'!E51</f>
        <v>12</v>
      </c>
      <c r="E65" s="426">
        <f t="shared" si="8"/>
        <v>17.55</v>
      </c>
      <c r="F65" s="604">
        <f t="shared" si="9"/>
        <v>17.55</v>
      </c>
      <c r="G65" s="320"/>
      <c r="H65" s="320"/>
      <c r="I65" s="320"/>
    </row>
    <row r="66" spans="2:9">
      <c r="B66" s="630" t="str">
        <f>B28</f>
        <v>Jardineiro Motosserra</v>
      </c>
      <c r="C66" s="643" t="str">
        <f>'Dimens areas verdes'!D52</f>
        <v>Abafador de ruido</v>
      </c>
      <c r="D66" s="644">
        <f>'Dimens areas verdes'!E52</f>
        <v>3</v>
      </c>
      <c r="E66" s="426">
        <f t="shared" si="8"/>
        <v>15</v>
      </c>
      <c r="F66" s="604">
        <f t="shared" si="9"/>
        <v>3.75</v>
      </c>
      <c r="G66" s="320"/>
      <c r="H66" s="320"/>
      <c r="I66" s="320"/>
    </row>
    <row r="67" spans="2:9">
      <c r="B67" s="630"/>
      <c r="C67" s="643" t="str">
        <f>'Dimens areas verdes'!D53</f>
        <v>Capacete c/ aba frontal</v>
      </c>
      <c r="D67" s="644">
        <f>'Dimens areas verdes'!E53</f>
        <v>3</v>
      </c>
      <c r="E67" s="426">
        <f t="shared" si="8"/>
        <v>13.42</v>
      </c>
      <c r="F67" s="604">
        <f t="shared" si="9"/>
        <v>3.36</v>
      </c>
      <c r="G67" s="320"/>
      <c r="H67" s="320"/>
      <c r="I67" s="320"/>
    </row>
    <row r="68" spans="2:9">
      <c r="B68" s="630"/>
      <c r="C68" s="643" t="str">
        <f>'Dimens areas verdes'!D54</f>
        <v>Caneleira proteção</v>
      </c>
      <c r="D68" s="644">
        <f>'Dimens areas verdes'!E54</f>
        <v>3</v>
      </c>
      <c r="E68" s="426">
        <f>Banco!D123</f>
        <v>20</v>
      </c>
      <c r="F68" s="604">
        <f t="shared" si="9"/>
        <v>5</v>
      </c>
      <c r="G68" s="320"/>
      <c r="H68" s="320"/>
      <c r="I68" s="320"/>
    </row>
    <row r="69" spans="2:9">
      <c r="B69" s="630"/>
      <c r="C69" s="643" t="str">
        <f>'Dimens areas verdes'!D55</f>
        <v>Colete refletivo</v>
      </c>
      <c r="D69" s="644">
        <f>'Dimens areas verdes'!E55</f>
        <v>2</v>
      </c>
      <c r="E69" s="426">
        <f t="shared" ref="E69:E71" si="10">E55</f>
        <v>13.4</v>
      </c>
      <c r="F69" s="604">
        <f t="shared" si="9"/>
        <v>2.23</v>
      </c>
      <c r="G69" s="320"/>
      <c r="H69" s="320"/>
      <c r="I69" s="320"/>
    </row>
    <row r="70" spans="2:9">
      <c r="B70" s="630"/>
      <c r="C70" s="643" t="str">
        <f>'Dimens areas verdes'!D56</f>
        <v>Boné</v>
      </c>
      <c r="D70" s="644">
        <f>'Dimens areas verdes'!E56</f>
        <v>2</v>
      </c>
      <c r="E70" s="426">
        <f t="shared" si="10"/>
        <v>6</v>
      </c>
      <c r="F70" s="604">
        <f t="shared" si="9"/>
        <v>1</v>
      </c>
      <c r="G70" s="320"/>
      <c r="H70" s="320"/>
      <c r="I70" s="320"/>
    </row>
    <row r="71" spans="2:9" ht="13.5" thickBot="1">
      <c r="B71" s="634"/>
      <c r="C71" s="645" t="str">
        <f>'Dimens areas verdes'!D57</f>
        <v>Macacão apicultor</v>
      </c>
      <c r="D71" s="936">
        <f>'Dimens areas verdes'!E57</f>
        <v>1</v>
      </c>
      <c r="E71" s="622">
        <f t="shared" si="10"/>
        <v>150</v>
      </c>
      <c r="F71" s="610">
        <f t="shared" si="9"/>
        <v>12.5</v>
      </c>
      <c r="G71" s="320"/>
      <c r="H71" s="320"/>
      <c r="I71" s="320"/>
    </row>
    <row r="72" spans="2:9" ht="13.5" thickBot="1">
      <c r="B72" s="637"/>
      <c r="C72" s="325"/>
      <c r="D72" s="638"/>
      <c r="E72" s="639"/>
      <c r="F72" s="640">
        <f>SUM(F60:F71)</f>
        <v>199.07000000000002</v>
      </c>
      <c r="G72" s="320"/>
      <c r="H72" s="320"/>
      <c r="I72" s="320"/>
    </row>
    <row r="73" spans="2:9" ht="13.5" thickBot="1">
      <c r="B73" s="637"/>
      <c r="C73" s="325"/>
      <c r="D73" s="638"/>
      <c r="E73" s="639"/>
      <c r="F73" s="641"/>
      <c r="G73" s="320"/>
      <c r="H73" s="320"/>
      <c r="I73" s="320"/>
    </row>
    <row r="74" spans="2:9">
      <c r="B74" s="625"/>
      <c r="C74" s="626" t="str">
        <f>'Dimens areas verdes'!D59</f>
        <v>Calça especial</v>
      </c>
      <c r="D74" s="888">
        <f>'Dimens areas verdes'!E59</f>
        <v>4</v>
      </c>
      <c r="E74" s="918">
        <f t="shared" ref="E74:E81" si="11">E60</f>
        <v>342.45</v>
      </c>
      <c r="F74" s="885">
        <f>ROUND(E74*D74/12,2)</f>
        <v>114.15</v>
      </c>
      <c r="G74" s="320"/>
      <c r="H74" s="320"/>
      <c r="I74" s="320"/>
    </row>
    <row r="75" spans="2:9">
      <c r="B75" s="630"/>
      <c r="C75" s="643" t="str">
        <f>'Dimens areas verdes'!D60</f>
        <v>Camisa de brim</v>
      </c>
      <c r="D75" s="644">
        <f>'Dimens areas verdes'!E60</f>
        <v>4</v>
      </c>
      <c r="E75" s="426">
        <f t="shared" si="11"/>
        <v>32.5</v>
      </c>
      <c r="F75" s="604">
        <f t="shared" ref="F75:F84" si="12">ROUND(E75*D75/12,2)</f>
        <v>10.83</v>
      </c>
      <c r="G75" s="320"/>
      <c r="H75" s="320"/>
      <c r="I75" s="320"/>
    </row>
    <row r="76" spans="2:9">
      <c r="B76" s="633"/>
      <c r="C76" s="643" t="str">
        <f>'Dimens areas verdes'!D61</f>
        <v>Bota</v>
      </c>
      <c r="D76" s="644">
        <f>'Dimens areas verdes'!E61</f>
        <v>3</v>
      </c>
      <c r="E76" s="426">
        <f t="shared" si="11"/>
        <v>39.9</v>
      </c>
      <c r="F76" s="604">
        <f t="shared" si="12"/>
        <v>9.98</v>
      </c>
      <c r="G76" s="320"/>
      <c r="H76" s="320"/>
      <c r="I76" s="320"/>
    </row>
    <row r="77" spans="2:9">
      <c r="B77" s="630"/>
      <c r="C77" s="643" t="str">
        <f>'Dimens areas verdes'!D62</f>
        <v>Capa impermeável</v>
      </c>
      <c r="D77" s="644">
        <f>'Dimens areas verdes'!E62</f>
        <v>6</v>
      </c>
      <c r="E77" s="426">
        <f t="shared" si="11"/>
        <v>10.8</v>
      </c>
      <c r="F77" s="604">
        <f t="shared" si="12"/>
        <v>5.4</v>
      </c>
      <c r="G77" s="320"/>
      <c r="H77" s="320"/>
      <c r="I77" s="320"/>
    </row>
    <row r="78" spans="2:9">
      <c r="B78" s="630"/>
      <c r="C78" s="643" t="str">
        <f>'Dimens areas verdes'!D63</f>
        <v>Cinto de segurança</v>
      </c>
      <c r="D78" s="644">
        <f>'Dimens areas verdes'!E63</f>
        <v>2</v>
      </c>
      <c r="E78" s="426">
        <f t="shared" si="11"/>
        <v>79.900000000000006</v>
      </c>
      <c r="F78" s="604">
        <f t="shared" si="12"/>
        <v>13.32</v>
      </c>
      <c r="G78" s="320"/>
      <c r="H78" s="320"/>
      <c r="I78" s="320"/>
    </row>
    <row r="79" spans="2:9">
      <c r="B79" s="630" t="str">
        <f>B29</f>
        <v>Jardineiro Motopoda</v>
      </c>
      <c r="C79" s="643" t="str">
        <f>'Dimens areas verdes'!D64</f>
        <v>Luva de vaqueta</v>
      </c>
      <c r="D79" s="644">
        <f>'Dimens areas verdes'!E64</f>
        <v>12</v>
      </c>
      <c r="E79" s="426">
        <f t="shared" si="11"/>
        <v>17.55</v>
      </c>
      <c r="F79" s="604">
        <f t="shared" si="12"/>
        <v>17.55</v>
      </c>
      <c r="G79" s="320"/>
      <c r="H79" s="320"/>
      <c r="I79" s="320"/>
    </row>
    <row r="80" spans="2:9">
      <c r="B80" s="630"/>
      <c r="C80" s="643" t="str">
        <f>'Dimens areas verdes'!D65</f>
        <v>Abafador de ruido</v>
      </c>
      <c r="D80" s="644">
        <f>'Dimens areas verdes'!E65</f>
        <v>3</v>
      </c>
      <c r="E80" s="426">
        <f t="shared" si="11"/>
        <v>15</v>
      </c>
      <c r="F80" s="604">
        <f t="shared" si="12"/>
        <v>3.75</v>
      </c>
      <c r="G80" s="320"/>
      <c r="H80" s="320"/>
      <c r="I80" s="320"/>
    </row>
    <row r="81" spans="2:9">
      <c r="B81" s="630"/>
      <c r="C81" s="643" t="str">
        <f>'Dimens areas verdes'!D66</f>
        <v>Capacete c/ aba frontal</v>
      </c>
      <c r="D81" s="644">
        <f>'Dimens areas verdes'!E66</f>
        <v>3</v>
      </c>
      <c r="E81" s="426">
        <f t="shared" si="11"/>
        <v>13.42</v>
      </c>
      <c r="F81" s="604">
        <f t="shared" si="12"/>
        <v>3.36</v>
      </c>
      <c r="G81" s="320"/>
      <c r="H81" s="320"/>
      <c r="I81" s="320"/>
    </row>
    <row r="82" spans="2:9">
      <c r="B82" s="630"/>
      <c r="C82" s="643" t="str">
        <f>'Dimens areas verdes'!D67</f>
        <v>Colete refletivo</v>
      </c>
      <c r="D82" s="644">
        <f>'Dimens areas verdes'!E67</f>
        <v>2</v>
      </c>
      <c r="E82" s="426">
        <f t="shared" ref="E82:E84" si="13">E69</f>
        <v>13.4</v>
      </c>
      <c r="F82" s="604">
        <f t="shared" si="12"/>
        <v>2.23</v>
      </c>
      <c r="G82" s="320"/>
      <c r="H82" s="320"/>
      <c r="I82" s="320"/>
    </row>
    <row r="83" spans="2:9">
      <c r="B83" s="630"/>
      <c r="C83" s="643" t="str">
        <f>'Dimens areas verdes'!D68</f>
        <v>Boné</v>
      </c>
      <c r="D83" s="644">
        <f>'Dimens areas verdes'!E68</f>
        <v>2</v>
      </c>
      <c r="E83" s="426">
        <f t="shared" si="13"/>
        <v>6</v>
      </c>
      <c r="F83" s="604">
        <f t="shared" si="12"/>
        <v>1</v>
      </c>
      <c r="G83" s="320"/>
      <c r="H83" s="320"/>
      <c r="I83" s="320"/>
    </row>
    <row r="84" spans="2:9" ht="13.5" thickBot="1">
      <c r="B84" s="634"/>
      <c r="C84" s="645" t="str">
        <f>'Dimens areas verdes'!D69</f>
        <v>Macacão apicultor</v>
      </c>
      <c r="D84" s="936">
        <f>'Dimens areas verdes'!E69</f>
        <v>1</v>
      </c>
      <c r="E84" s="622">
        <f t="shared" si="13"/>
        <v>150</v>
      </c>
      <c r="F84" s="610">
        <f t="shared" si="12"/>
        <v>12.5</v>
      </c>
      <c r="G84" s="320"/>
      <c r="H84" s="320"/>
      <c r="I84" s="320"/>
    </row>
    <row r="85" spans="2:9" ht="13.5" thickBot="1">
      <c r="B85" s="637"/>
      <c r="C85" s="325"/>
      <c r="D85" s="638"/>
      <c r="E85" s="639"/>
      <c r="F85" s="640">
        <f>SUM(F74:F84)</f>
        <v>194.07000000000002</v>
      </c>
      <c r="G85" s="320"/>
      <c r="H85" s="320"/>
      <c r="I85" s="320"/>
    </row>
    <row r="86" spans="2:9" ht="13.5" thickBot="1">
      <c r="B86" s="637"/>
      <c r="C86" s="325"/>
      <c r="D86" s="638"/>
      <c r="E86" s="639"/>
      <c r="F86" s="641"/>
      <c r="G86" s="320"/>
      <c r="H86" s="320"/>
      <c r="I86" s="320"/>
    </row>
    <row r="87" spans="2:9">
      <c r="B87" s="625"/>
      <c r="C87" s="626" t="str">
        <f>'Dimens areas verdes'!D27</f>
        <v>Calça de brim</v>
      </c>
      <c r="D87" s="642">
        <f>'Dimens areas verdes'!E27</f>
        <v>3</v>
      </c>
      <c r="E87" s="628">
        <f>E38</f>
        <v>29.8</v>
      </c>
      <c r="F87" s="629">
        <f>ROUND(E87*D87/12,2)</f>
        <v>7.45</v>
      </c>
      <c r="G87" s="320"/>
      <c r="H87" s="320"/>
      <c r="I87" s="320"/>
    </row>
    <row r="88" spans="2:9">
      <c r="B88" s="630"/>
      <c r="C88" s="643" t="str">
        <f>'Dimens areas verdes'!D28</f>
        <v>Camisa de brim</v>
      </c>
      <c r="D88" s="644">
        <f>'Dimens areas verdes'!E28</f>
        <v>3</v>
      </c>
      <c r="E88" s="426">
        <f>E39</f>
        <v>32.5</v>
      </c>
      <c r="F88" s="604">
        <f>ROUND(E88*D88/12,2)</f>
        <v>8.1300000000000008</v>
      </c>
      <c r="G88" s="320"/>
      <c r="H88" s="320"/>
      <c r="I88" s="320"/>
    </row>
    <row r="89" spans="2:9">
      <c r="B89" s="633" t="str">
        <f>B30</f>
        <v>Tecnico agricola</v>
      </c>
      <c r="C89" s="643" t="str">
        <f>'Dimens areas verdes'!D29</f>
        <v>Calçado de proteção</v>
      </c>
      <c r="D89" s="644">
        <f>'Dimens areas verdes'!E29</f>
        <v>2</v>
      </c>
      <c r="E89" s="426">
        <f>E40</f>
        <v>33.166666666666664</v>
      </c>
      <c r="F89" s="604">
        <f>ROUND(E89*D89/12,2)</f>
        <v>5.53</v>
      </c>
      <c r="G89" s="320"/>
      <c r="H89" s="320"/>
      <c r="I89" s="320"/>
    </row>
    <row r="90" spans="2:9">
      <c r="B90" s="630"/>
      <c r="C90" s="643" t="str">
        <f>'Dimens areas verdes'!D30</f>
        <v>Capa impermeável</v>
      </c>
      <c r="D90" s="644">
        <f>'Dimens areas verdes'!E30</f>
        <v>3</v>
      </c>
      <c r="E90" s="426">
        <f>E41</f>
        <v>10.8</v>
      </c>
      <c r="F90" s="604">
        <f>ROUND(E90*D90/12,2)</f>
        <v>2.7</v>
      </c>
      <c r="G90" s="320"/>
      <c r="H90" s="320"/>
      <c r="I90" s="320"/>
    </row>
    <row r="91" spans="2:9" ht="13.5" thickBot="1">
      <c r="B91" s="634"/>
      <c r="C91" s="645" t="str">
        <f>'Dimens areas verdes'!D31</f>
        <v>Boné</v>
      </c>
      <c r="D91" s="646">
        <f>'Dimens areas verdes'!E31</f>
        <v>2</v>
      </c>
      <c r="E91" s="622">
        <f>E42</f>
        <v>6</v>
      </c>
      <c r="F91" s="610">
        <f>ROUND(E91*D91/12,2)</f>
        <v>1</v>
      </c>
      <c r="G91" s="320"/>
      <c r="H91" s="320"/>
      <c r="I91" s="320"/>
    </row>
    <row r="92" spans="2:9" ht="13.5" thickBot="1">
      <c r="B92" s="357"/>
      <c r="C92" s="325"/>
      <c r="D92" s="647"/>
      <c r="E92" s="648"/>
      <c r="F92" s="649">
        <f>SUM(F87:F91)</f>
        <v>24.810000000000002</v>
      </c>
      <c r="G92" s="320"/>
      <c r="H92" s="320"/>
      <c r="I92" s="320"/>
    </row>
    <row r="93" spans="2:9" ht="13.5" thickBot="1">
      <c r="B93" s="637"/>
      <c r="C93" s="637"/>
      <c r="D93" s="638"/>
      <c r="E93" s="639"/>
      <c r="F93" s="650"/>
      <c r="G93" s="320"/>
      <c r="H93" s="320"/>
      <c r="I93" s="320"/>
    </row>
    <row r="94" spans="2:9">
      <c r="B94" s="651"/>
      <c r="C94" s="626" t="str">
        <f t="shared" ref="C94:D98" si="14">C87</f>
        <v>Calça de brim</v>
      </c>
      <c r="D94" s="642">
        <f t="shared" si="14"/>
        <v>3</v>
      </c>
      <c r="E94" s="628">
        <f>E38</f>
        <v>29.8</v>
      </c>
      <c r="F94" s="629">
        <f>ROUND(E94*D94/12,2)</f>
        <v>7.45</v>
      </c>
      <c r="G94" s="320"/>
      <c r="H94" s="320"/>
      <c r="I94" s="320"/>
    </row>
    <row r="95" spans="2:9">
      <c r="B95" s="652"/>
      <c r="C95" s="643" t="str">
        <f t="shared" si="14"/>
        <v>Camisa de brim</v>
      </c>
      <c r="D95" s="644">
        <f t="shared" si="14"/>
        <v>3</v>
      </c>
      <c r="E95" s="426">
        <f>E39</f>
        <v>32.5</v>
      </c>
      <c r="F95" s="604">
        <f>ROUND(E95*D95/12,2)</f>
        <v>8.1300000000000008</v>
      </c>
      <c r="G95" s="320"/>
      <c r="H95" s="320"/>
      <c r="I95" s="320"/>
    </row>
    <row r="96" spans="2:9">
      <c r="B96" s="653" t="str">
        <f>B31</f>
        <v>Motorista</v>
      </c>
      <c r="C96" s="643" t="str">
        <f t="shared" si="14"/>
        <v>Calçado de proteção</v>
      </c>
      <c r="D96" s="644">
        <f t="shared" si="14"/>
        <v>2</v>
      </c>
      <c r="E96" s="426">
        <f>E40</f>
        <v>33.166666666666664</v>
      </c>
      <c r="F96" s="604">
        <f>ROUND(E96*D96/12,2)</f>
        <v>5.53</v>
      </c>
      <c r="G96" s="320"/>
      <c r="H96" s="320"/>
      <c r="I96" s="320"/>
    </row>
    <row r="97" spans="2:9">
      <c r="B97" s="652"/>
      <c r="C97" s="643" t="str">
        <f t="shared" si="14"/>
        <v>Capa impermeável</v>
      </c>
      <c r="D97" s="644">
        <f t="shared" si="14"/>
        <v>3</v>
      </c>
      <c r="E97" s="426">
        <f>E41</f>
        <v>10.8</v>
      </c>
      <c r="F97" s="604">
        <f>ROUND(E97*D97/12,2)</f>
        <v>2.7</v>
      </c>
      <c r="G97" s="320"/>
      <c r="H97" s="320"/>
      <c r="I97" s="320"/>
    </row>
    <row r="98" spans="2:9" ht="13.5" thickBot="1">
      <c r="B98" s="654"/>
      <c r="C98" s="645" t="str">
        <f t="shared" si="14"/>
        <v>Boné</v>
      </c>
      <c r="D98" s="646">
        <f t="shared" si="14"/>
        <v>2</v>
      </c>
      <c r="E98" s="622">
        <f>E42</f>
        <v>6</v>
      </c>
      <c r="F98" s="610">
        <f>ROUND(E98*D98/12,2)</f>
        <v>1</v>
      </c>
      <c r="G98" s="320"/>
      <c r="H98" s="320"/>
      <c r="I98" s="320"/>
    </row>
    <row r="99" spans="2:9" ht="13.5" thickBot="1">
      <c r="B99" s="637"/>
      <c r="C99" s="637"/>
      <c r="D99" s="638"/>
      <c r="E99" s="639"/>
      <c r="F99" s="655">
        <f>SUM(F94:F98)</f>
        <v>24.810000000000002</v>
      </c>
      <c r="G99" s="320"/>
      <c r="H99" s="320"/>
      <c r="I99" s="320"/>
    </row>
    <row r="100" spans="2:9" ht="13.5" thickBot="1">
      <c r="B100" s="320"/>
      <c r="C100" s="320"/>
      <c r="D100" s="320"/>
      <c r="E100" s="320"/>
      <c r="F100" s="320"/>
      <c r="G100" s="320"/>
      <c r="H100" s="320"/>
      <c r="I100" s="320"/>
    </row>
    <row r="101" spans="2:9">
      <c r="B101" s="651"/>
      <c r="C101" s="887" t="str">
        <f>C94</f>
        <v>Calça de brim</v>
      </c>
      <c r="D101" s="888">
        <f>D94</f>
        <v>3</v>
      </c>
      <c r="E101" s="918">
        <f>E94</f>
        <v>29.8</v>
      </c>
      <c r="F101" s="629">
        <f>ROUND(E101*D101/12,2)</f>
        <v>7.45</v>
      </c>
      <c r="G101" s="320"/>
      <c r="H101" s="320"/>
      <c r="I101" s="320"/>
    </row>
    <row r="102" spans="2:9">
      <c r="B102" s="652"/>
      <c r="C102" s="643" t="str">
        <f t="shared" ref="C102:E102" si="15">C95</f>
        <v>Camisa de brim</v>
      </c>
      <c r="D102" s="644">
        <f t="shared" si="15"/>
        <v>3</v>
      </c>
      <c r="E102" s="426">
        <f t="shared" si="15"/>
        <v>32.5</v>
      </c>
      <c r="F102" s="604">
        <f>ROUND(E102*D102/12,2)</f>
        <v>8.1300000000000008</v>
      </c>
      <c r="G102" s="320"/>
      <c r="H102" s="320"/>
      <c r="I102" s="320"/>
    </row>
    <row r="103" spans="2:9">
      <c r="B103" s="653" t="str">
        <f>B32</f>
        <v>Engenheiro Agrônomo</v>
      </c>
      <c r="C103" s="643" t="str">
        <f t="shared" ref="C103:E103" si="16">C96</f>
        <v>Calçado de proteção</v>
      </c>
      <c r="D103" s="644">
        <f t="shared" si="16"/>
        <v>2</v>
      </c>
      <c r="E103" s="426">
        <f t="shared" si="16"/>
        <v>33.166666666666664</v>
      </c>
      <c r="F103" s="604">
        <f>ROUND(E103*D103/12,2)</f>
        <v>5.53</v>
      </c>
      <c r="G103" s="320"/>
      <c r="H103" s="320"/>
      <c r="I103" s="320"/>
    </row>
    <row r="104" spans="2:9">
      <c r="B104" s="652"/>
      <c r="C104" s="643" t="str">
        <f t="shared" ref="C104:E104" si="17">C97</f>
        <v>Capa impermeável</v>
      </c>
      <c r="D104" s="644">
        <f t="shared" si="17"/>
        <v>3</v>
      </c>
      <c r="E104" s="426">
        <f t="shared" si="17"/>
        <v>10.8</v>
      </c>
      <c r="F104" s="604">
        <f>ROUND(E104*D104/12,2)</f>
        <v>2.7</v>
      </c>
      <c r="G104" s="320"/>
      <c r="H104" s="320"/>
      <c r="I104" s="320"/>
    </row>
    <row r="105" spans="2:9" ht="13.5" thickBot="1">
      <c r="B105" s="654"/>
      <c r="C105" s="635" t="str">
        <f t="shared" ref="C105:E105" si="18">C98</f>
        <v>Boné</v>
      </c>
      <c r="D105" s="889">
        <f t="shared" si="18"/>
        <v>2</v>
      </c>
      <c r="E105" s="883">
        <f t="shared" si="18"/>
        <v>6</v>
      </c>
      <c r="F105" s="610">
        <f>ROUND(E105*D105/12,2)</f>
        <v>1</v>
      </c>
      <c r="G105" s="320"/>
      <c r="H105" s="320"/>
      <c r="I105" s="320"/>
    </row>
    <row r="106" spans="2:9" ht="13.5" thickBot="1">
      <c r="B106" s="637"/>
      <c r="C106" s="637"/>
      <c r="D106" s="638"/>
      <c r="E106" s="639"/>
      <c r="F106" s="655">
        <f>SUM(F101:F105)</f>
        <v>24.810000000000002</v>
      </c>
      <c r="G106" s="320"/>
      <c r="H106" s="320"/>
      <c r="I106" s="320"/>
    </row>
    <row r="107" spans="2:9">
      <c r="B107" s="320"/>
      <c r="C107" s="320"/>
      <c r="D107" s="320"/>
      <c r="E107" s="320"/>
      <c r="F107" s="320"/>
      <c r="G107" s="320"/>
      <c r="H107" s="320"/>
      <c r="I107" s="320"/>
    </row>
    <row r="108" spans="2:9">
      <c r="B108" s="320"/>
      <c r="C108" s="320"/>
      <c r="D108" s="320"/>
      <c r="E108" s="320"/>
      <c r="F108" s="320"/>
      <c r="G108" s="320"/>
      <c r="H108" s="320"/>
      <c r="I108" s="320"/>
    </row>
    <row r="109" spans="2:9">
      <c r="B109" s="320"/>
      <c r="C109" s="320"/>
      <c r="D109" s="320"/>
      <c r="E109" s="320"/>
      <c r="F109" s="320"/>
      <c r="G109" s="320"/>
      <c r="H109" s="320"/>
      <c r="I109" s="320"/>
    </row>
    <row r="110" spans="2:9" ht="13.5" thickBot="1">
      <c r="B110" s="335" t="s">
        <v>115</v>
      </c>
      <c r="C110" s="320"/>
      <c r="D110" s="320"/>
      <c r="E110" s="320"/>
      <c r="F110" s="320"/>
      <c r="G110" s="320"/>
      <c r="H110" s="320"/>
      <c r="I110" s="320"/>
    </row>
    <row r="111" spans="2:9" ht="13.5" thickBot="1">
      <c r="B111" s="615" t="s">
        <v>28</v>
      </c>
      <c r="C111" s="616" t="s">
        <v>33</v>
      </c>
      <c r="D111" s="616" t="s">
        <v>34</v>
      </c>
      <c r="E111" s="617" t="s">
        <v>26</v>
      </c>
      <c r="F111" s="320"/>
      <c r="G111" s="320"/>
      <c r="H111" s="320"/>
      <c r="I111" s="320"/>
    </row>
    <row r="112" spans="2:9">
      <c r="B112" s="599" t="str">
        <f t="shared" ref="B112:C118" si="19">B26</f>
        <v xml:space="preserve">Jardineiro </v>
      </c>
      <c r="C112" s="214">
        <f t="shared" si="19"/>
        <v>25</v>
      </c>
      <c r="D112" s="297">
        <f>F45</f>
        <v>55.23</v>
      </c>
      <c r="E112" s="656">
        <f t="shared" ref="E112:E118" si="20">ROUND(D112*C112,2)</f>
        <v>1380.75</v>
      </c>
      <c r="F112" s="320"/>
      <c r="G112" s="320"/>
      <c r="H112" s="320"/>
      <c r="I112" s="320"/>
    </row>
    <row r="113" spans="2:247">
      <c r="B113" s="602" t="str">
        <f t="shared" si="19"/>
        <v>Jardineiro Arborista</v>
      </c>
      <c r="C113" s="194">
        <f t="shared" si="19"/>
        <v>5</v>
      </c>
      <c r="D113" s="426">
        <f>F58</f>
        <v>194.07000000000002</v>
      </c>
      <c r="E113" s="604">
        <f t="shared" si="20"/>
        <v>970.35</v>
      </c>
      <c r="F113" s="320"/>
      <c r="G113" s="320"/>
      <c r="H113" s="320"/>
      <c r="I113" s="320"/>
    </row>
    <row r="114" spans="2:247">
      <c r="B114" s="602" t="str">
        <f t="shared" si="19"/>
        <v>Jardineiro Motosserra</v>
      </c>
      <c r="C114" s="194">
        <f t="shared" si="19"/>
        <v>5</v>
      </c>
      <c r="D114" s="426">
        <f>F72</f>
        <v>199.07000000000002</v>
      </c>
      <c r="E114" s="604">
        <f t="shared" si="20"/>
        <v>995.35</v>
      </c>
      <c r="F114" s="320"/>
      <c r="G114" s="320"/>
      <c r="H114" s="320"/>
      <c r="I114" s="320"/>
    </row>
    <row r="115" spans="2:247">
      <c r="B115" s="605" t="str">
        <f t="shared" si="19"/>
        <v>Jardineiro Motopoda</v>
      </c>
      <c r="C115" s="202">
        <f t="shared" si="19"/>
        <v>5</v>
      </c>
      <c r="D115" s="299">
        <f>F85</f>
        <v>194.07000000000002</v>
      </c>
      <c r="E115" s="604">
        <f t="shared" si="20"/>
        <v>970.35</v>
      </c>
      <c r="F115" s="320"/>
      <c r="G115" s="320"/>
      <c r="H115" s="320"/>
      <c r="I115" s="320"/>
    </row>
    <row r="116" spans="2:247">
      <c r="B116" s="605" t="str">
        <f t="shared" si="19"/>
        <v>Tecnico agricola</v>
      </c>
      <c r="C116" s="202">
        <f t="shared" si="19"/>
        <v>5</v>
      </c>
      <c r="D116" s="299">
        <f>F92</f>
        <v>24.810000000000002</v>
      </c>
      <c r="E116" s="604">
        <f t="shared" si="20"/>
        <v>124.05</v>
      </c>
      <c r="F116" s="320"/>
      <c r="G116" s="320"/>
      <c r="H116" s="320"/>
      <c r="I116" s="320"/>
    </row>
    <row r="117" spans="2:247">
      <c r="B117" s="605" t="str">
        <f t="shared" si="19"/>
        <v>Motorista</v>
      </c>
      <c r="C117" s="202">
        <f t="shared" si="19"/>
        <v>5</v>
      </c>
      <c r="D117" s="299">
        <f>F99</f>
        <v>24.810000000000002</v>
      </c>
      <c r="E117" s="604">
        <f t="shared" si="20"/>
        <v>124.05</v>
      </c>
      <c r="F117" s="320"/>
      <c r="G117" s="320"/>
      <c r="H117" s="320"/>
      <c r="I117" s="320"/>
    </row>
    <row r="118" spans="2:247" ht="15.75" customHeight="1" thickBot="1">
      <c r="B118" s="608" t="str">
        <f t="shared" si="19"/>
        <v>Engenheiro Agrônomo</v>
      </c>
      <c r="C118" s="1105">
        <f t="shared" si="19"/>
        <v>0.1</v>
      </c>
      <c r="D118" s="659">
        <f>F106</f>
        <v>24.810000000000002</v>
      </c>
      <c r="E118" s="604">
        <f t="shared" si="20"/>
        <v>2.48</v>
      </c>
      <c r="F118" s="320"/>
      <c r="G118" s="320"/>
      <c r="H118" s="320"/>
      <c r="I118" s="320"/>
    </row>
    <row r="119" spans="2:247" ht="15.75" customHeight="1" thickBot="1">
      <c r="B119" s="357"/>
      <c r="C119" s="624"/>
      <c r="D119" s="660"/>
      <c r="E119" s="661">
        <f>SUM(E112:E118)</f>
        <v>4567.38</v>
      </c>
      <c r="F119" s="320"/>
      <c r="G119" s="320"/>
      <c r="H119" s="320"/>
      <c r="I119" s="320"/>
    </row>
    <row r="120" spans="2:247">
      <c r="B120" s="320"/>
      <c r="C120" s="320"/>
      <c r="D120" s="320"/>
      <c r="E120" s="320"/>
      <c r="F120" s="320"/>
      <c r="G120" s="320"/>
      <c r="H120" s="320"/>
      <c r="I120" s="320"/>
    </row>
    <row r="121" spans="2:247" ht="13.5" thickBot="1">
      <c r="B121" s="335" t="s">
        <v>1607</v>
      </c>
      <c r="C121" s="320"/>
      <c r="D121" s="320"/>
      <c r="E121" s="320"/>
      <c r="F121" s="320"/>
      <c r="G121" s="320"/>
      <c r="H121" s="320"/>
      <c r="I121" s="320"/>
    </row>
    <row r="122" spans="2:247" s="153" customFormat="1" ht="13.5" thickBot="1">
      <c r="B122" s="615" t="s">
        <v>28</v>
      </c>
      <c r="C122" s="616" t="s">
        <v>102</v>
      </c>
      <c r="D122" s="616" t="s">
        <v>103</v>
      </c>
      <c r="E122" s="616" t="s">
        <v>114</v>
      </c>
      <c r="F122" s="616" t="s">
        <v>32</v>
      </c>
      <c r="G122" s="617" t="s">
        <v>26</v>
      </c>
      <c r="H122" s="320"/>
      <c r="I122" s="181"/>
    </row>
    <row r="123" spans="2:247" s="153" customFormat="1">
      <c r="B123" s="595" t="str">
        <f>'Dimens areas verdes'!C804</f>
        <v>podão</v>
      </c>
      <c r="C123" s="915">
        <f>'Dimens areas verdes'!$D$768</f>
        <v>5</v>
      </c>
      <c r="D123" s="300">
        <v>1</v>
      </c>
      <c r="E123" s="919">
        <f>'Dimens areas verdes'!D804</f>
        <v>0.25</v>
      </c>
      <c r="F123" s="628">
        <f>Banco!D74</f>
        <v>26.9</v>
      </c>
      <c r="G123" s="629">
        <f t="shared" ref="G123:G134" si="21">ROUND(C123*D123*E123*F123,2)</f>
        <v>33.630000000000003</v>
      </c>
      <c r="H123" s="320"/>
      <c r="I123" s="356"/>
      <c r="L123" s="177"/>
      <c r="M123" s="176"/>
      <c r="N123" s="166"/>
      <c r="O123" s="175"/>
      <c r="T123" s="177"/>
      <c r="U123" s="176"/>
      <c r="V123" s="166"/>
      <c r="W123" s="175"/>
      <c r="AB123" s="177"/>
      <c r="AC123" s="176"/>
      <c r="AD123" s="166"/>
      <c r="AE123" s="175"/>
      <c r="AJ123" s="177"/>
      <c r="AK123" s="176"/>
      <c r="AL123" s="166"/>
      <c r="AM123" s="175"/>
      <c r="AR123" s="177"/>
      <c r="AS123" s="176"/>
      <c r="AT123" s="166"/>
      <c r="AU123" s="175"/>
      <c r="AZ123" s="177"/>
      <c r="BA123" s="176"/>
      <c r="BB123" s="166"/>
      <c r="BC123" s="175"/>
      <c r="BH123" s="177"/>
      <c r="BI123" s="176"/>
      <c r="BJ123" s="166"/>
      <c r="BK123" s="175"/>
      <c r="BP123" s="177"/>
      <c r="BQ123" s="176"/>
      <c r="BR123" s="166"/>
      <c r="BS123" s="175"/>
      <c r="BX123" s="177"/>
      <c r="BY123" s="176"/>
      <c r="BZ123" s="166"/>
      <c r="CA123" s="175"/>
      <c r="CF123" s="177"/>
      <c r="CG123" s="176"/>
      <c r="CH123" s="166"/>
      <c r="CI123" s="175"/>
      <c r="CN123" s="177"/>
      <c r="CO123" s="176"/>
      <c r="CP123" s="166"/>
      <c r="CQ123" s="175"/>
      <c r="CV123" s="177"/>
      <c r="CW123" s="176"/>
      <c r="CX123" s="166"/>
      <c r="CY123" s="175"/>
      <c r="DD123" s="177"/>
      <c r="DE123" s="176"/>
      <c r="DF123" s="166"/>
      <c r="DG123" s="175"/>
      <c r="DL123" s="177"/>
      <c r="DM123" s="176"/>
      <c r="DN123" s="166"/>
      <c r="DO123" s="175"/>
      <c r="DT123" s="177"/>
      <c r="DU123" s="176"/>
      <c r="DV123" s="166"/>
      <c r="DW123" s="175"/>
      <c r="EB123" s="177"/>
      <c r="EC123" s="176"/>
      <c r="ED123" s="166"/>
      <c r="EE123" s="175"/>
      <c r="EJ123" s="177"/>
      <c r="EK123" s="176"/>
      <c r="EL123" s="166"/>
      <c r="EM123" s="175"/>
      <c r="ER123" s="177"/>
      <c r="ES123" s="176"/>
      <c r="ET123" s="166"/>
      <c r="EU123" s="175"/>
      <c r="EZ123" s="177"/>
      <c r="FA123" s="176"/>
      <c r="FB123" s="166"/>
      <c r="FC123" s="175"/>
      <c r="FH123" s="177"/>
      <c r="FI123" s="176"/>
      <c r="FJ123" s="166"/>
      <c r="FK123" s="175"/>
      <c r="FP123" s="177"/>
      <c r="FQ123" s="176"/>
      <c r="FR123" s="166"/>
      <c r="FS123" s="175"/>
      <c r="FX123" s="177"/>
      <c r="FY123" s="176"/>
      <c r="FZ123" s="166"/>
      <c r="GA123" s="175"/>
      <c r="GF123" s="177"/>
      <c r="GG123" s="176"/>
      <c r="GH123" s="166"/>
      <c r="GI123" s="175"/>
      <c r="GN123" s="177"/>
      <c r="GO123" s="176"/>
      <c r="GP123" s="166"/>
      <c r="GQ123" s="175"/>
      <c r="GV123" s="177"/>
      <c r="GW123" s="176"/>
      <c r="GX123" s="166"/>
      <c r="GY123" s="175"/>
      <c r="HD123" s="177"/>
      <c r="HE123" s="176"/>
      <c r="HF123" s="166"/>
      <c r="HG123" s="175"/>
      <c r="HL123" s="177"/>
      <c r="HM123" s="176"/>
      <c r="HN123" s="166"/>
      <c r="HO123" s="175"/>
      <c r="HT123" s="177"/>
      <c r="HU123" s="176"/>
      <c r="HV123" s="166"/>
      <c r="HW123" s="175"/>
      <c r="IB123" s="177"/>
      <c r="IC123" s="176"/>
      <c r="ID123" s="166"/>
      <c r="IE123" s="175"/>
      <c r="IJ123" s="177"/>
      <c r="IK123" s="176"/>
      <c r="IL123" s="166"/>
      <c r="IM123" s="175"/>
    </row>
    <row r="124" spans="2:247" s="153" customFormat="1">
      <c r="B124" s="599" t="str">
        <f>'Dimens areas verdes'!C805</f>
        <v>tesoura de vara com haste de 5 m</v>
      </c>
      <c r="C124" s="662">
        <f>'Dimens areas verdes'!$D$768</f>
        <v>5</v>
      </c>
      <c r="D124" s="215">
        <v>1</v>
      </c>
      <c r="E124" s="618">
        <f>'Dimens areas verdes'!D805</f>
        <v>0.16666666666666666</v>
      </c>
      <c r="F124" s="297">
        <f>Banco!D90</f>
        <v>271.32</v>
      </c>
      <c r="G124" s="656">
        <f t="shared" si="21"/>
        <v>226.1</v>
      </c>
      <c r="H124" s="320"/>
      <c r="I124" s="356"/>
      <c r="L124" s="177"/>
      <c r="M124" s="176"/>
      <c r="N124" s="166"/>
      <c r="O124" s="175"/>
      <c r="T124" s="177"/>
      <c r="U124" s="176"/>
      <c r="V124" s="166"/>
      <c r="W124" s="175"/>
      <c r="AB124" s="177"/>
      <c r="AC124" s="176"/>
      <c r="AD124" s="166"/>
      <c r="AE124" s="175"/>
      <c r="AJ124" s="177"/>
      <c r="AK124" s="176"/>
      <c r="AL124" s="166"/>
      <c r="AM124" s="175"/>
      <c r="AR124" s="177"/>
      <c r="AS124" s="176"/>
      <c r="AT124" s="166"/>
      <c r="AU124" s="175"/>
      <c r="AZ124" s="177"/>
      <c r="BA124" s="176"/>
      <c r="BB124" s="166"/>
      <c r="BC124" s="175"/>
      <c r="BH124" s="177"/>
      <c r="BI124" s="176"/>
      <c r="BJ124" s="166"/>
      <c r="BK124" s="175"/>
      <c r="BP124" s="177"/>
      <c r="BQ124" s="176"/>
      <c r="BR124" s="166"/>
      <c r="BS124" s="175"/>
      <c r="BX124" s="177"/>
      <c r="BY124" s="176"/>
      <c r="BZ124" s="166"/>
      <c r="CA124" s="175"/>
      <c r="CF124" s="177"/>
      <c r="CG124" s="176"/>
      <c r="CH124" s="166"/>
      <c r="CI124" s="175"/>
      <c r="CN124" s="177"/>
      <c r="CO124" s="176"/>
      <c r="CP124" s="166"/>
      <c r="CQ124" s="175"/>
      <c r="CV124" s="177"/>
      <c r="CW124" s="176"/>
      <c r="CX124" s="166"/>
      <c r="CY124" s="175"/>
      <c r="DD124" s="177"/>
      <c r="DE124" s="176"/>
      <c r="DF124" s="166"/>
      <c r="DG124" s="175"/>
      <c r="DL124" s="177"/>
      <c r="DM124" s="176"/>
      <c r="DN124" s="166"/>
      <c r="DO124" s="175"/>
      <c r="DT124" s="177"/>
      <c r="DU124" s="176"/>
      <c r="DV124" s="166"/>
      <c r="DW124" s="175"/>
      <c r="EB124" s="177"/>
      <c r="EC124" s="176"/>
      <c r="ED124" s="166"/>
      <c r="EE124" s="175"/>
      <c r="EJ124" s="177"/>
      <c r="EK124" s="176"/>
      <c r="EL124" s="166"/>
      <c r="EM124" s="175"/>
      <c r="ER124" s="177"/>
      <c r="ES124" s="176"/>
      <c r="ET124" s="166"/>
      <c r="EU124" s="175"/>
      <c r="EZ124" s="177"/>
      <c r="FA124" s="176"/>
      <c r="FB124" s="166"/>
      <c r="FC124" s="175"/>
      <c r="FH124" s="177"/>
      <c r="FI124" s="176"/>
      <c r="FJ124" s="166"/>
      <c r="FK124" s="175"/>
      <c r="FP124" s="177"/>
      <c r="FQ124" s="176"/>
      <c r="FR124" s="166"/>
      <c r="FS124" s="175"/>
      <c r="FX124" s="177"/>
      <c r="FY124" s="176"/>
      <c r="FZ124" s="166"/>
      <c r="GA124" s="175"/>
      <c r="GF124" s="177"/>
      <c r="GG124" s="176"/>
      <c r="GH124" s="166"/>
      <c r="GI124" s="175"/>
      <c r="GN124" s="177"/>
      <c r="GO124" s="176"/>
      <c r="GP124" s="166"/>
      <c r="GQ124" s="175"/>
      <c r="GV124" s="177"/>
      <c r="GW124" s="176"/>
      <c r="GX124" s="166"/>
      <c r="GY124" s="175"/>
      <c r="HD124" s="177"/>
      <c r="HE124" s="176"/>
      <c r="HF124" s="166"/>
      <c r="HG124" s="175"/>
      <c r="HL124" s="177"/>
      <c r="HM124" s="176"/>
      <c r="HN124" s="166"/>
      <c r="HO124" s="175"/>
      <c r="HT124" s="177"/>
      <c r="HU124" s="176"/>
      <c r="HV124" s="166"/>
      <c r="HW124" s="175"/>
      <c r="IB124" s="177"/>
      <c r="IC124" s="176"/>
      <c r="ID124" s="166"/>
      <c r="IE124" s="175"/>
      <c r="IJ124" s="177"/>
      <c r="IK124" s="176"/>
      <c r="IL124" s="166"/>
      <c r="IM124" s="175"/>
    </row>
    <row r="125" spans="2:247" s="153" customFormat="1">
      <c r="B125" s="599" t="str">
        <f>'Dimens areas verdes'!C806</f>
        <v>corda 20 m</v>
      </c>
      <c r="C125" s="662">
        <f>'Dimens areas verdes'!$D$768</f>
        <v>5</v>
      </c>
      <c r="D125" s="215">
        <v>1</v>
      </c>
      <c r="E125" s="618">
        <f>'Dimens areas verdes'!D806</f>
        <v>0.16666666666666666</v>
      </c>
      <c r="F125" s="297">
        <f>Banco!D33</f>
        <v>84.9</v>
      </c>
      <c r="G125" s="656">
        <f t="shared" si="21"/>
        <v>70.75</v>
      </c>
      <c r="H125" s="320"/>
      <c r="I125" s="356"/>
      <c r="L125" s="177"/>
      <c r="M125" s="176"/>
      <c r="N125" s="166"/>
      <c r="O125" s="175"/>
      <c r="T125" s="177"/>
      <c r="U125" s="176"/>
      <c r="V125" s="166"/>
      <c r="W125" s="175"/>
      <c r="AB125" s="177"/>
      <c r="AC125" s="176"/>
      <c r="AD125" s="166"/>
      <c r="AE125" s="175"/>
      <c r="AJ125" s="177"/>
      <c r="AK125" s="176"/>
      <c r="AL125" s="166"/>
      <c r="AM125" s="175"/>
      <c r="AR125" s="177"/>
      <c r="AS125" s="176"/>
      <c r="AT125" s="166"/>
      <c r="AU125" s="175"/>
      <c r="AZ125" s="177"/>
      <c r="BA125" s="176"/>
      <c r="BB125" s="166"/>
      <c r="BC125" s="175"/>
      <c r="BH125" s="177"/>
      <c r="BI125" s="176"/>
      <c r="BJ125" s="166"/>
      <c r="BK125" s="175"/>
      <c r="BP125" s="177"/>
      <c r="BQ125" s="176"/>
      <c r="BR125" s="166"/>
      <c r="BS125" s="175"/>
      <c r="BX125" s="177"/>
      <c r="BY125" s="176"/>
      <c r="BZ125" s="166"/>
      <c r="CA125" s="175"/>
      <c r="CF125" s="177"/>
      <c r="CG125" s="176"/>
      <c r="CH125" s="166"/>
      <c r="CI125" s="175"/>
      <c r="CN125" s="177"/>
      <c r="CO125" s="176"/>
      <c r="CP125" s="166"/>
      <c r="CQ125" s="175"/>
      <c r="CV125" s="177"/>
      <c r="CW125" s="176"/>
      <c r="CX125" s="166"/>
      <c r="CY125" s="175"/>
      <c r="DD125" s="177"/>
      <c r="DE125" s="176"/>
      <c r="DF125" s="166"/>
      <c r="DG125" s="175"/>
      <c r="DL125" s="177"/>
      <c r="DM125" s="176"/>
      <c r="DN125" s="166"/>
      <c r="DO125" s="175"/>
      <c r="DT125" s="177"/>
      <c r="DU125" s="176"/>
      <c r="DV125" s="166"/>
      <c r="DW125" s="175"/>
      <c r="EB125" s="177"/>
      <c r="EC125" s="176"/>
      <c r="ED125" s="166"/>
      <c r="EE125" s="175"/>
      <c r="EJ125" s="177"/>
      <c r="EK125" s="176"/>
      <c r="EL125" s="166"/>
      <c r="EM125" s="175"/>
      <c r="ER125" s="177"/>
      <c r="ES125" s="176"/>
      <c r="ET125" s="166"/>
      <c r="EU125" s="175"/>
      <c r="EZ125" s="177"/>
      <c r="FA125" s="176"/>
      <c r="FB125" s="166"/>
      <c r="FC125" s="175"/>
      <c r="FH125" s="177"/>
      <c r="FI125" s="176"/>
      <c r="FJ125" s="166"/>
      <c r="FK125" s="175"/>
      <c r="FP125" s="177"/>
      <c r="FQ125" s="176"/>
      <c r="FR125" s="166"/>
      <c r="FS125" s="175"/>
      <c r="FX125" s="177"/>
      <c r="FY125" s="176"/>
      <c r="FZ125" s="166"/>
      <c r="GA125" s="175"/>
      <c r="GF125" s="177"/>
      <c r="GG125" s="176"/>
      <c r="GH125" s="166"/>
      <c r="GI125" s="175"/>
      <c r="GN125" s="177"/>
      <c r="GO125" s="176"/>
      <c r="GP125" s="166"/>
      <c r="GQ125" s="175"/>
      <c r="GV125" s="177"/>
      <c r="GW125" s="176"/>
      <c r="GX125" s="166"/>
      <c r="GY125" s="175"/>
      <c r="HD125" s="177"/>
      <c r="HE125" s="176"/>
      <c r="HF125" s="166"/>
      <c r="HG125" s="175"/>
      <c r="HL125" s="177"/>
      <c r="HM125" s="176"/>
      <c r="HN125" s="166"/>
      <c r="HO125" s="175"/>
      <c r="HT125" s="177"/>
      <c r="HU125" s="176"/>
      <c r="HV125" s="166"/>
      <c r="HW125" s="175"/>
      <c r="IB125" s="177"/>
      <c r="IC125" s="176"/>
      <c r="ID125" s="166"/>
      <c r="IE125" s="175"/>
      <c r="IJ125" s="177"/>
      <c r="IK125" s="176"/>
      <c r="IL125" s="166"/>
      <c r="IM125" s="175"/>
    </row>
    <row r="126" spans="2:247" s="153" customFormat="1">
      <c r="B126" s="599" t="str">
        <f>'Dimens areas verdes'!C807</f>
        <v>escada</v>
      </c>
      <c r="C126" s="662">
        <f>'Dimens areas verdes'!$D$768</f>
        <v>5</v>
      </c>
      <c r="D126" s="215">
        <v>1</v>
      </c>
      <c r="E126" s="618">
        <f>'Dimens areas verdes'!D807</f>
        <v>0.16666666666666666</v>
      </c>
      <c r="F126" s="297">
        <f>Banco!D39</f>
        <v>898.9</v>
      </c>
      <c r="G126" s="656">
        <f t="shared" si="21"/>
        <v>749.08</v>
      </c>
      <c r="H126" s="320"/>
      <c r="I126" s="356"/>
      <c r="L126" s="177"/>
      <c r="M126" s="176"/>
      <c r="N126" s="166"/>
      <c r="O126" s="175"/>
      <c r="T126" s="177"/>
      <c r="U126" s="176"/>
      <c r="V126" s="166"/>
      <c r="W126" s="175"/>
      <c r="AB126" s="177"/>
      <c r="AC126" s="176"/>
      <c r="AD126" s="166"/>
      <c r="AE126" s="175"/>
      <c r="AJ126" s="177"/>
      <c r="AK126" s="176"/>
      <c r="AL126" s="166"/>
      <c r="AM126" s="175"/>
      <c r="AR126" s="177"/>
      <c r="AS126" s="176"/>
      <c r="AT126" s="166"/>
      <c r="AU126" s="175"/>
      <c r="AZ126" s="177"/>
      <c r="BA126" s="176"/>
      <c r="BB126" s="166"/>
      <c r="BC126" s="175"/>
      <c r="BH126" s="177"/>
      <c r="BI126" s="176"/>
      <c r="BJ126" s="166"/>
      <c r="BK126" s="175"/>
      <c r="BP126" s="177"/>
      <c r="BQ126" s="176"/>
      <c r="BR126" s="166"/>
      <c r="BS126" s="175"/>
      <c r="BX126" s="177"/>
      <c r="BY126" s="176"/>
      <c r="BZ126" s="166"/>
      <c r="CA126" s="175"/>
      <c r="CF126" s="177"/>
      <c r="CG126" s="176"/>
      <c r="CH126" s="166"/>
      <c r="CI126" s="175"/>
      <c r="CN126" s="177"/>
      <c r="CO126" s="176"/>
      <c r="CP126" s="166"/>
      <c r="CQ126" s="175"/>
      <c r="CV126" s="177"/>
      <c r="CW126" s="176"/>
      <c r="CX126" s="166"/>
      <c r="CY126" s="175"/>
      <c r="DD126" s="177"/>
      <c r="DE126" s="176"/>
      <c r="DF126" s="166"/>
      <c r="DG126" s="175"/>
      <c r="DL126" s="177"/>
      <c r="DM126" s="176"/>
      <c r="DN126" s="166"/>
      <c r="DO126" s="175"/>
      <c r="DT126" s="177"/>
      <c r="DU126" s="176"/>
      <c r="DV126" s="166"/>
      <c r="DW126" s="175"/>
      <c r="EB126" s="177"/>
      <c r="EC126" s="176"/>
      <c r="ED126" s="166"/>
      <c r="EE126" s="175"/>
      <c r="EJ126" s="177"/>
      <c r="EK126" s="176"/>
      <c r="EL126" s="166"/>
      <c r="EM126" s="175"/>
      <c r="ER126" s="177"/>
      <c r="ES126" s="176"/>
      <c r="ET126" s="166"/>
      <c r="EU126" s="175"/>
      <c r="EZ126" s="177"/>
      <c r="FA126" s="176"/>
      <c r="FB126" s="166"/>
      <c r="FC126" s="175"/>
      <c r="FH126" s="177"/>
      <c r="FI126" s="176"/>
      <c r="FJ126" s="166"/>
      <c r="FK126" s="175"/>
      <c r="FP126" s="177"/>
      <c r="FQ126" s="176"/>
      <c r="FR126" s="166"/>
      <c r="FS126" s="175"/>
      <c r="FX126" s="177"/>
      <c r="FY126" s="176"/>
      <c r="FZ126" s="166"/>
      <c r="GA126" s="175"/>
      <c r="GF126" s="177"/>
      <c r="GG126" s="176"/>
      <c r="GH126" s="166"/>
      <c r="GI126" s="175"/>
      <c r="GN126" s="177"/>
      <c r="GO126" s="176"/>
      <c r="GP126" s="166"/>
      <c r="GQ126" s="175"/>
      <c r="GV126" s="177"/>
      <c r="GW126" s="176"/>
      <c r="GX126" s="166"/>
      <c r="GY126" s="175"/>
      <c r="HD126" s="177"/>
      <c r="HE126" s="176"/>
      <c r="HF126" s="166"/>
      <c r="HG126" s="175"/>
      <c r="HL126" s="177"/>
      <c r="HM126" s="176"/>
      <c r="HN126" s="166"/>
      <c r="HO126" s="175"/>
      <c r="HT126" s="177"/>
      <c r="HU126" s="176"/>
      <c r="HV126" s="166"/>
      <c r="HW126" s="175"/>
      <c r="IB126" s="177"/>
      <c r="IC126" s="176"/>
      <c r="ID126" s="166"/>
      <c r="IE126" s="175"/>
      <c r="IJ126" s="177"/>
      <c r="IK126" s="176"/>
      <c r="IL126" s="166"/>
      <c r="IM126" s="175"/>
    </row>
    <row r="127" spans="2:247" s="153" customFormat="1">
      <c r="B127" s="599" t="str">
        <f>'Dimens areas verdes'!C808</f>
        <v>serra curva</v>
      </c>
      <c r="C127" s="662">
        <f>'Dimens areas verdes'!$D$768</f>
        <v>5</v>
      </c>
      <c r="D127" s="215">
        <v>1</v>
      </c>
      <c r="E127" s="618">
        <f>'Dimens areas verdes'!D808</f>
        <v>0.25</v>
      </c>
      <c r="F127" s="297">
        <f>Banco!D82</f>
        <v>49.9</v>
      </c>
      <c r="G127" s="656">
        <f t="shared" si="21"/>
        <v>62.38</v>
      </c>
      <c r="H127" s="320"/>
      <c r="I127" s="356"/>
      <c r="L127" s="177"/>
      <c r="M127" s="176"/>
      <c r="N127" s="166"/>
      <c r="O127" s="175"/>
      <c r="T127" s="177"/>
      <c r="U127" s="176"/>
      <c r="V127" s="166"/>
      <c r="W127" s="175"/>
      <c r="AB127" s="177"/>
      <c r="AC127" s="176"/>
      <c r="AD127" s="166"/>
      <c r="AE127" s="175"/>
      <c r="AJ127" s="177"/>
      <c r="AK127" s="176"/>
      <c r="AL127" s="166"/>
      <c r="AM127" s="175"/>
      <c r="AR127" s="177"/>
      <c r="AS127" s="176"/>
      <c r="AT127" s="166"/>
      <c r="AU127" s="175"/>
      <c r="AZ127" s="177"/>
      <c r="BA127" s="176"/>
      <c r="BB127" s="166"/>
      <c r="BC127" s="175"/>
      <c r="BH127" s="177"/>
      <c r="BI127" s="176"/>
      <c r="BJ127" s="166"/>
      <c r="BK127" s="175"/>
      <c r="BP127" s="177"/>
      <c r="BQ127" s="176"/>
      <c r="BR127" s="166"/>
      <c r="BS127" s="175"/>
      <c r="BX127" s="177"/>
      <c r="BY127" s="176"/>
      <c r="BZ127" s="166"/>
      <c r="CA127" s="175"/>
      <c r="CF127" s="177"/>
      <c r="CG127" s="176"/>
      <c r="CH127" s="166"/>
      <c r="CI127" s="175"/>
      <c r="CN127" s="177"/>
      <c r="CO127" s="176"/>
      <c r="CP127" s="166"/>
      <c r="CQ127" s="175"/>
      <c r="CV127" s="177"/>
      <c r="CW127" s="176"/>
      <c r="CX127" s="166"/>
      <c r="CY127" s="175"/>
      <c r="DD127" s="177"/>
      <c r="DE127" s="176"/>
      <c r="DF127" s="166"/>
      <c r="DG127" s="175"/>
      <c r="DL127" s="177"/>
      <c r="DM127" s="176"/>
      <c r="DN127" s="166"/>
      <c r="DO127" s="175"/>
      <c r="DT127" s="177"/>
      <c r="DU127" s="176"/>
      <c r="DV127" s="166"/>
      <c r="DW127" s="175"/>
      <c r="EB127" s="177"/>
      <c r="EC127" s="176"/>
      <c r="ED127" s="166"/>
      <c r="EE127" s="175"/>
      <c r="EJ127" s="177"/>
      <c r="EK127" s="176"/>
      <c r="EL127" s="166"/>
      <c r="EM127" s="175"/>
      <c r="ER127" s="177"/>
      <c r="ES127" s="176"/>
      <c r="ET127" s="166"/>
      <c r="EU127" s="175"/>
      <c r="EZ127" s="177"/>
      <c r="FA127" s="176"/>
      <c r="FB127" s="166"/>
      <c r="FC127" s="175"/>
      <c r="FH127" s="177"/>
      <c r="FI127" s="176"/>
      <c r="FJ127" s="166"/>
      <c r="FK127" s="175"/>
      <c r="FP127" s="177"/>
      <c r="FQ127" s="176"/>
      <c r="FR127" s="166"/>
      <c r="FS127" s="175"/>
      <c r="FX127" s="177"/>
      <c r="FY127" s="176"/>
      <c r="FZ127" s="166"/>
      <c r="GA127" s="175"/>
      <c r="GF127" s="177"/>
      <c r="GG127" s="176"/>
      <c r="GH127" s="166"/>
      <c r="GI127" s="175"/>
      <c r="GN127" s="177"/>
      <c r="GO127" s="176"/>
      <c r="GP127" s="166"/>
      <c r="GQ127" s="175"/>
      <c r="GV127" s="177"/>
      <c r="GW127" s="176"/>
      <c r="GX127" s="166"/>
      <c r="GY127" s="175"/>
      <c r="HD127" s="177"/>
      <c r="HE127" s="176"/>
      <c r="HF127" s="166"/>
      <c r="HG127" s="175"/>
      <c r="HL127" s="177"/>
      <c r="HM127" s="176"/>
      <c r="HN127" s="166"/>
      <c r="HO127" s="175"/>
      <c r="HT127" s="177"/>
      <c r="HU127" s="176"/>
      <c r="HV127" s="166"/>
      <c r="HW127" s="175"/>
      <c r="IB127" s="177"/>
      <c r="IC127" s="176"/>
      <c r="ID127" s="166"/>
      <c r="IE127" s="175"/>
      <c r="IJ127" s="177"/>
      <c r="IK127" s="176"/>
      <c r="IL127" s="166"/>
      <c r="IM127" s="175"/>
    </row>
    <row r="128" spans="2:247" s="153" customFormat="1">
      <c r="B128" s="599" t="str">
        <f>'Dimens areas verdes'!C809</f>
        <v>pa</v>
      </c>
      <c r="C128" s="662">
        <f>'Dimens areas verdes'!$D$768</f>
        <v>5</v>
      </c>
      <c r="D128" s="215">
        <v>1</v>
      </c>
      <c r="E128" s="618">
        <f>'Dimens areas verdes'!D809</f>
        <v>0.25</v>
      </c>
      <c r="F128" s="297">
        <f>Banco!D69</f>
        <v>35.9</v>
      </c>
      <c r="G128" s="656">
        <f t="shared" si="21"/>
        <v>44.88</v>
      </c>
      <c r="H128" s="320"/>
      <c r="I128" s="356"/>
      <c r="L128" s="177"/>
      <c r="M128" s="176"/>
      <c r="N128" s="166"/>
      <c r="O128" s="175"/>
      <c r="T128" s="177"/>
      <c r="U128" s="176"/>
      <c r="V128" s="166"/>
      <c r="W128" s="175"/>
      <c r="AB128" s="177"/>
      <c r="AC128" s="176"/>
      <c r="AD128" s="166"/>
      <c r="AE128" s="175"/>
      <c r="AJ128" s="177"/>
      <c r="AK128" s="176"/>
      <c r="AL128" s="166"/>
      <c r="AM128" s="175"/>
      <c r="AR128" s="177"/>
      <c r="AS128" s="176"/>
      <c r="AT128" s="166"/>
      <c r="AU128" s="175"/>
      <c r="AZ128" s="177"/>
      <c r="BA128" s="176"/>
      <c r="BB128" s="166"/>
      <c r="BC128" s="175"/>
      <c r="BH128" s="177"/>
      <c r="BI128" s="176"/>
      <c r="BJ128" s="166"/>
      <c r="BK128" s="175"/>
      <c r="BP128" s="177"/>
      <c r="BQ128" s="176"/>
      <c r="BR128" s="166"/>
      <c r="BS128" s="175"/>
      <c r="BX128" s="177"/>
      <c r="BY128" s="176"/>
      <c r="BZ128" s="166"/>
      <c r="CA128" s="175"/>
      <c r="CF128" s="177"/>
      <c r="CG128" s="176"/>
      <c r="CH128" s="166"/>
      <c r="CI128" s="175"/>
      <c r="CN128" s="177"/>
      <c r="CO128" s="176"/>
      <c r="CP128" s="166"/>
      <c r="CQ128" s="175"/>
      <c r="CV128" s="177"/>
      <c r="CW128" s="176"/>
      <c r="CX128" s="166"/>
      <c r="CY128" s="175"/>
      <c r="DD128" s="177"/>
      <c r="DE128" s="176"/>
      <c r="DF128" s="166"/>
      <c r="DG128" s="175"/>
      <c r="DL128" s="177"/>
      <c r="DM128" s="176"/>
      <c r="DN128" s="166"/>
      <c r="DO128" s="175"/>
      <c r="DT128" s="177"/>
      <c r="DU128" s="176"/>
      <c r="DV128" s="166"/>
      <c r="DW128" s="175"/>
      <c r="EB128" s="177"/>
      <c r="EC128" s="176"/>
      <c r="ED128" s="166"/>
      <c r="EE128" s="175"/>
      <c r="EJ128" s="177"/>
      <c r="EK128" s="176"/>
      <c r="EL128" s="166"/>
      <c r="EM128" s="175"/>
      <c r="ER128" s="177"/>
      <c r="ES128" s="176"/>
      <c r="ET128" s="166"/>
      <c r="EU128" s="175"/>
      <c r="EZ128" s="177"/>
      <c r="FA128" s="176"/>
      <c r="FB128" s="166"/>
      <c r="FC128" s="175"/>
      <c r="FH128" s="177"/>
      <c r="FI128" s="176"/>
      <c r="FJ128" s="166"/>
      <c r="FK128" s="175"/>
      <c r="FP128" s="177"/>
      <c r="FQ128" s="176"/>
      <c r="FR128" s="166"/>
      <c r="FS128" s="175"/>
      <c r="FX128" s="177"/>
      <c r="FY128" s="176"/>
      <c r="FZ128" s="166"/>
      <c r="GA128" s="175"/>
      <c r="GF128" s="177"/>
      <c r="GG128" s="176"/>
      <c r="GH128" s="166"/>
      <c r="GI128" s="175"/>
      <c r="GN128" s="177"/>
      <c r="GO128" s="176"/>
      <c r="GP128" s="166"/>
      <c r="GQ128" s="175"/>
      <c r="GV128" s="177"/>
      <c r="GW128" s="176"/>
      <c r="GX128" s="166"/>
      <c r="GY128" s="175"/>
      <c r="HD128" s="177"/>
      <c r="HE128" s="176"/>
      <c r="HF128" s="166"/>
      <c r="HG128" s="175"/>
      <c r="HL128" s="177"/>
      <c r="HM128" s="176"/>
      <c r="HN128" s="166"/>
      <c r="HO128" s="175"/>
      <c r="HT128" s="177"/>
      <c r="HU128" s="176"/>
      <c r="HV128" s="166"/>
      <c r="HW128" s="175"/>
      <c r="IB128" s="177"/>
      <c r="IC128" s="176"/>
      <c r="ID128" s="166"/>
      <c r="IE128" s="175"/>
      <c r="IJ128" s="177"/>
      <c r="IK128" s="176"/>
      <c r="IL128" s="166"/>
      <c r="IM128" s="175"/>
    </row>
    <row r="129" spans="2:247" s="153" customFormat="1">
      <c r="B129" s="599" t="str">
        <f>'Dimens areas verdes'!C810</f>
        <v>vassourão</v>
      </c>
      <c r="C129" s="662">
        <f>'Dimens areas verdes'!$D$768</f>
        <v>5</v>
      </c>
      <c r="D129" s="215">
        <v>1</v>
      </c>
      <c r="E129" s="618">
        <f>'Dimens areas verdes'!D810</f>
        <v>1</v>
      </c>
      <c r="F129" s="297">
        <f>Banco!D103</f>
        <v>27.6</v>
      </c>
      <c r="G129" s="656">
        <f t="shared" si="21"/>
        <v>138</v>
      </c>
      <c r="H129" s="320"/>
      <c r="I129" s="356"/>
      <c r="L129" s="177"/>
      <c r="M129" s="176"/>
      <c r="N129" s="166"/>
      <c r="O129" s="175"/>
      <c r="T129" s="177"/>
      <c r="U129" s="176"/>
      <c r="V129" s="166"/>
      <c r="W129" s="175"/>
      <c r="AB129" s="177"/>
      <c r="AC129" s="176"/>
      <c r="AD129" s="166"/>
      <c r="AE129" s="175"/>
      <c r="AJ129" s="177"/>
      <c r="AK129" s="176"/>
      <c r="AL129" s="166"/>
      <c r="AM129" s="175"/>
      <c r="AR129" s="177"/>
      <c r="AS129" s="176"/>
      <c r="AT129" s="166"/>
      <c r="AU129" s="175"/>
      <c r="AZ129" s="177"/>
      <c r="BA129" s="176"/>
      <c r="BB129" s="166"/>
      <c r="BC129" s="175"/>
      <c r="BH129" s="177"/>
      <c r="BI129" s="176"/>
      <c r="BJ129" s="166"/>
      <c r="BK129" s="175"/>
      <c r="BP129" s="177"/>
      <c r="BQ129" s="176"/>
      <c r="BR129" s="166"/>
      <c r="BS129" s="175"/>
      <c r="BX129" s="177"/>
      <c r="BY129" s="176"/>
      <c r="BZ129" s="166"/>
      <c r="CA129" s="175"/>
      <c r="CF129" s="177"/>
      <c r="CG129" s="176"/>
      <c r="CH129" s="166"/>
      <c r="CI129" s="175"/>
      <c r="CN129" s="177"/>
      <c r="CO129" s="176"/>
      <c r="CP129" s="166"/>
      <c r="CQ129" s="175"/>
      <c r="CV129" s="177"/>
      <c r="CW129" s="176"/>
      <c r="CX129" s="166"/>
      <c r="CY129" s="175"/>
      <c r="DD129" s="177"/>
      <c r="DE129" s="176"/>
      <c r="DF129" s="166"/>
      <c r="DG129" s="175"/>
      <c r="DL129" s="177"/>
      <c r="DM129" s="176"/>
      <c r="DN129" s="166"/>
      <c r="DO129" s="175"/>
      <c r="DT129" s="177"/>
      <c r="DU129" s="176"/>
      <c r="DV129" s="166"/>
      <c r="DW129" s="175"/>
      <c r="EB129" s="177"/>
      <c r="EC129" s="176"/>
      <c r="ED129" s="166"/>
      <c r="EE129" s="175"/>
      <c r="EJ129" s="177"/>
      <c r="EK129" s="176"/>
      <c r="EL129" s="166"/>
      <c r="EM129" s="175"/>
      <c r="ER129" s="177"/>
      <c r="ES129" s="176"/>
      <c r="ET129" s="166"/>
      <c r="EU129" s="175"/>
      <c r="EZ129" s="177"/>
      <c r="FA129" s="176"/>
      <c r="FB129" s="166"/>
      <c r="FC129" s="175"/>
      <c r="FH129" s="177"/>
      <c r="FI129" s="176"/>
      <c r="FJ129" s="166"/>
      <c r="FK129" s="175"/>
      <c r="FP129" s="177"/>
      <c r="FQ129" s="176"/>
      <c r="FR129" s="166"/>
      <c r="FS129" s="175"/>
      <c r="FX129" s="177"/>
      <c r="FY129" s="176"/>
      <c r="FZ129" s="166"/>
      <c r="GA129" s="175"/>
      <c r="GF129" s="177"/>
      <c r="GG129" s="176"/>
      <c r="GH129" s="166"/>
      <c r="GI129" s="175"/>
      <c r="GN129" s="177"/>
      <c r="GO129" s="176"/>
      <c r="GP129" s="166"/>
      <c r="GQ129" s="175"/>
      <c r="GV129" s="177"/>
      <c r="GW129" s="176"/>
      <c r="GX129" s="166"/>
      <c r="GY129" s="175"/>
      <c r="HD129" s="177"/>
      <c r="HE129" s="176"/>
      <c r="HF129" s="166"/>
      <c r="HG129" s="175"/>
      <c r="HL129" s="177"/>
      <c r="HM129" s="176"/>
      <c r="HN129" s="166"/>
      <c r="HO129" s="175"/>
      <c r="HT129" s="177"/>
      <c r="HU129" s="176"/>
      <c r="HV129" s="166"/>
      <c r="HW129" s="175"/>
      <c r="IB129" s="177"/>
      <c r="IC129" s="176"/>
      <c r="ID129" s="166"/>
      <c r="IE129" s="175"/>
      <c r="IJ129" s="177"/>
      <c r="IK129" s="176"/>
      <c r="IL129" s="166"/>
      <c r="IM129" s="175"/>
    </row>
    <row r="130" spans="2:247" s="153" customFormat="1">
      <c r="B130" s="599" t="str">
        <f>'Dimens areas verdes'!C811</f>
        <v>saco plastico</v>
      </c>
      <c r="C130" s="662">
        <f>'Dimens areas verdes'!$D$768</f>
        <v>5</v>
      </c>
      <c r="D130" s="215">
        <v>1</v>
      </c>
      <c r="E130" s="618">
        <f>'Dimens areas verdes'!D811</f>
        <v>100</v>
      </c>
      <c r="F130" s="297">
        <f>Banco!D80</f>
        <v>0.28000000000000003</v>
      </c>
      <c r="G130" s="656">
        <f t="shared" si="21"/>
        <v>140</v>
      </c>
      <c r="H130" s="320"/>
      <c r="I130" s="356"/>
      <c r="L130" s="177"/>
      <c r="M130" s="176"/>
      <c r="N130" s="166"/>
      <c r="O130" s="175"/>
      <c r="T130" s="177"/>
      <c r="U130" s="176"/>
      <c r="V130" s="166"/>
      <c r="W130" s="175"/>
      <c r="AB130" s="177"/>
      <c r="AC130" s="176"/>
      <c r="AD130" s="166"/>
      <c r="AE130" s="175"/>
      <c r="AJ130" s="177"/>
      <c r="AK130" s="176"/>
      <c r="AL130" s="166"/>
      <c r="AM130" s="175"/>
      <c r="AR130" s="177"/>
      <c r="AS130" s="176"/>
      <c r="AT130" s="166"/>
      <c r="AU130" s="175"/>
      <c r="AZ130" s="177"/>
      <c r="BA130" s="176"/>
      <c r="BB130" s="166"/>
      <c r="BC130" s="175"/>
      <c r="BH130" s="177"/>
      <c r="BI130" s="176"/>
      <c r="BJ130" s="166"/>
      <c r="BK130" s="175"/>
      <c r="BP130" s="177"/>
      <c r="BQ130" s="176"/>
      <c r="BR130" s="166"/>
      <c r="BS130" s="175"/>
      <c r="BX130" s="177"/>
      <c r="BY130" s="176"/>
      <c r="BZ130" s="166"/>
      <c r="CA130" s="175"/>
      <c r="CF130" s="177"/>
      <c r="CG130" s="176"/>
      <c r="CH130" s="166"/>
      <c r="CI130" s="175"/>
      <c r="CN130" s="177"/>
      <c r="CO130" s="176"/>
      <c r="CP130" s="166"/>
      <c r="CQ130" s="175"/>
      <c r="CV130" s="177"/>
      <c r="CW130" s="176"/>
      <c r="CX130" s="166"/>
      <c r="CY130" s="175"/>
      <c r="DD130" s="177"/>
      <c r="DE130" s="176"/>
      <c r="DF130" s="166"/>
      <c r="DG130" s="175"/>
      <c r="DL130" s="177"/>
      <c r="DM130" s="176"/>
      <c r="DN130" s="166"/>
      <c r="DO130" s="175"/>
      <c r="DT130" s="177"/>
      <c r="DU130" s="176"/>
      <c r="DV130" s="166"/>
      <c r="DW130" s="175"/>
      <c r="EB130" s="177"/>
      <c r="EC130" s="176"/>
      <c r="ED130" s="166"/>
      <c r="EE130" s="175"/>
      <c r="EJ130" s="177"/>
      <c r="EK130" s="176"/>
      <c r="EL130" s="166"/>
      <c r="EM130" s="175"/>
      <c r="ER130" s="177"/>
      <c r="ES130" s="176"/>
      <c r="ET130" s="166"/>
      <c r="EU130" s="175"/>
      <c r="EZ130" s="177"/>
      <c r="FA130" s="176"/>
      <c r="FB130" s="166"/>
      <c r="FC130" s="175"/>
      <c r="FH130" s="177"/>
      <c r="FI130" s="176"/>
      <c r="FJ130" s="166"/>
      <c r="FK130" s="175"/>
      <c r="FP130" s="177"/>
      <c r="FQ130" s="176"/>
      <c r="FR130" s="166"/>
      <c r="FS130" s="175"/>
      <c r="FX130" s="177"/>
      <c r="FY130" s="176"/>
      <c r="FZ130" s="166"/>
      <c r="GA130" s="175"/>
      <c r="GF130" s="177"/>
      <c r="GG130" s="176"/>
      <c r="GH130" s="166"/>
      <c r="GI130" s="175"/>
      <c r="GN130" s="177"/>
      <c r="GO130" s="176"/>
      <c r="GP130" s="166"/>
      <c r="GQ130" s="175"/>
      <c r="GV130" s="177"/>
      <c r="GW130" s="176"/>
      <c r="GX130" s="166"/>
      <c r="GY130" s="175"/>
      <c r="HD130" s="177"/>
      <c r="HE130" s="176"/>
      <c r="HF130" s="166"/>
      <c r="HG130" s="175"/>
      <c r="HL130" s="177"/>
      <c r="HM130" s="176"/>
      <c r="HN130" s="166"/>
      <c r="HO130" s="175"/>
      <c r="HT130" s="177"/>
      <c r="HU130" s="176"/>
      <c r="HV130" s="166"/>
      <c r="HW130" s="175"/>
      <c r="IB130" s="177"/>
      <c r="IC130" s="176"/>
      <c r="ID130" s="166"/>
      <c r="IE130" s="175"/>
      <c r="IJ130" s="177"/>
      <c r="IK130" s="176"/>
      <c r="IL130" s="166"/>
      <c r="IM130" s="175"/>
    </row>
    <row r="131" spans="2:247" s="153" customFormat="1">
      <c r="B131" s="599" t="str">
        <f>'Dimens areas verdes'!C812</f>
        <v>cone de sinalização</v>
      </c>
      <c r="C131" s="662">
        <f>'Dimens areas verdes'!$D$768</f>
        <v>5</v>
      </c>
      <c r="D131" s="215">
        <v>1</v>
      </c>
      <c r="E131" s="618">
        <f>'Dimens areas verdes'!D812</f>
        <v>0.5</v>
      </c>
      <c r="F131" s="297">
        <f>Banco!D32</f>
        <v>64.900000000000006</v>
      </c>
      <c r="G131" s="656">
        <f t="shared" si="21"/>
        <v>162.25</v>
      </c>
      <c r="H131" s="320"/>
      <c r="I131" s="356"/>
      <c r="L131" s="177"/>
      <c r="M131" s="176"/>
      <c r="N131" s="166"/>
      <c r="O131" s="175"/>
      <c r="T131" s="177"/>
      <c r="U131" s="176"/>
      <c r="V131" s="166"/>
      <c r="W131" s="175"/>
      <c r="AB131" s="177"/>
      <c r="AC131" s="176"/>
      <c r="AD131" s="166"/>
      <c r="AE131" s="175"/>
      <c r="AJ131" s="177"/>
      <c r="AK131" s="176"/>
      <c r="AL131" s="166"/>
      <c r="AM131" s="175"/>
      <c r="AR131" s="177"/>
      <c r="AS131" s="176"/>
      <c r="AT131" s="166"/>
      <c r="AU131" s="175"/>
      <c r="AZ131" s="177"/>
      <c r="BA131" s="176"/>
      <c r="BB131" s="166"/>
      <c r="BC131" s="175"/>
      <c r="BH131" s="177"/>
      <c r="BI131" s="176"/>
      <c r="BJ131" s="166"/>
      <c r="BK131" s="175"/>
      <c r="BP131" s="177"/>
      <c r="BQ131" s="176"/>
      <c r="BR131" s="166"/>
      <c r="BS131" s="175"/>
      <c r="BX131" s="177"/>
      <c r="BY131" s="176"/>
      <c r="BZ131" s="166"/>
      <c r="CA131" s="175"/>
      <c r="CF131" s="177"/>
      <c r="CG131" s="176"/>
      <c r="CH131" s="166"/>
      <c r="CI131" s="175"/>
      <c r="CN131" s="177"/>
      <c r="CO131" s="176"/>
      <c r="CP131" s="166"/>
      <c r="CQ131" s="175"/>
      <c r="CV131" s="177"/>
      <c r="CW131" s="176"/>
      <c r="CX131" s="166"/>
      <c r="CY131" s="175"/>
      <c r="DD131" s="177"/>
      <c r="DE131" s="176"/>
      <c r="DF131" s="166"/>
      <c r="DG131" s="175"/>
      <c r="DL131" s="177"/>
      <c r="DM131" s="176"/>
      <c r="DN131" s="166"/>
      <c r="DO131" s="175"/>
      <c r="DT131" s="177"/>
      <c r="DU131" s="176"/>
      <c r="DV131" s="166"/>
      <c r="DW131" s="175"/>
      <c r="EB131" s="177"/>
      <c r="EC131" s="176"/>
      <c r="ED131" s="166"/>
      <c r="EE131" s="175"/>
      <c r="EJ131" s="177"/>
      <c r="EK131" s="176"/>
      <c r="EL131" s="166"/>
      <c r="EM131" s="175"/>
      <c r="ER131" s="177"/>
      <c r="ES131" s="176"/>
      <c r="ET131" s="166"/>
      <c r="EU131" s="175"/>
      <c r="EZ131" s="177"/>
      <c r="FA131" s="176"/>
      <c r="FB131" s="166"/>
      <c r="FC131" s="175"/>
      <c r="FH131" s="177"/>
      <c r="FI131" s="176"/>
      <c r="FJ131" s="166"/>
      <c r="FK131" s="175"/>
      <c r="FP131" s="177"/>
      <c r="FQ131" s="176"/>
      <c r="FR131" s="166"/>
      <c r="FS131" s="175"/>
      <c r="FX131" s="177"/>
      <c r="FY131" s="176"/>
      <c r="FZ131" s="166"/>
      <c r="GA131" s="175"/>
      <c r="GF131" s="177"/>
      <c r="GG131" s="176"/>
      <c r="GH131" s="166"/>
      <c r="GI131" s="175"/>
      <c r="GN131" s="177"/>
      <c r="GO131" s="176"/>
      <c r="GP131" s="166"/>
      <c r="GQ131" s="175"/>
      <c r="GV131" s="177"/>
      <c r="GW131" s="176"/>
      <c r="GX131" s="166"/>
      <c r="GY131" s="175"/>
      <c r="HD131" s="177"/>
      <c r="HE131" s="176"/>
      <c r="HF131" s="166"/>
      <c r="HG131" s="175"/>
      <c r="HL131" s="177"/>
      <c r="HM131" s="176"/>
      <c r="HN131" s="166"/>
      <c r="HO131" s="175"/>
      <c r="HT131" s="177"/>
      <c r="HU131" s="176"/>
      <c r="HV131" s="166"/>
      <c r="HW131" s="175"/>
      <c r="IB131" s="177"/>
      <c r="IC131" s="176"/>
      <c r="ID131" s="166"/>
      <c r="IE131" s="175"/>
      <c r="IJ131" s="177"/>
      <c r="IK131" s="176"/>
      <c r="IL131" s="166"/>
      <c r="IM131" s="175"/>
    </row>
    <row r="132" spans="2:247" s="153" customFormat="1">
      <c r="B132" s="599" t="str">
        <f>'Dimens areas verdes'!C813</f>
        <v xml:space="preserve">bandeirola </v>
      </c>
      <c r="C132" s="662">
        <f>'Dimens areas verdes'!$D$768</f>
        <v>5</v>
      </c>
      <c r="D132" s="215">
        <v>1</v>
      </c>
      <c r="E132" s="618">
        <f>'Dimens areas verdes'!D813</f>
        <v>0.25</v>
      </c>
      <c r="F132" s="297">
        <f>Banco!D16</f>
        <v>12</v>
      </c>
      <c r="G132" s="656">
        <f t="shared" si="21"/>
        <v>15</v>
      </c>
      <c r="H132" s="320"/>
      <c r="I132" s="356"/>
      <c r="L132" s="177"/>
      <c r="M132" s="176"/>
      <c r="N132" s="166"/>
      <c r="O132" s="175"/>
      <c r="T132" s="177"/>
      <c r="U132" s="176"/>
      <c r="V132" s="166"/>
      <c r="W132" s="175"/>
      <c r="AB132" s="177"/>
      <c r="AC132" s="176"/>
      <c r="AD132" s="166"/>
      <c r="AE132" s="175"/>
      <c r="AJ132" s="177"/>
      <c r="AK132" s="176"/>
      <c r="AL132" s="166"/>
      <c r="AM132" s="175"/>
      <c r="AR132" s="177"/>
      <c r="AS132" s="176"/>
      <c r="AT132" s="166"/>
      <c r="AU132" s="175"/>
      <c r="AZ132" s="177"/>
      <c r="BA132" s="176"/>
      <c r="BB132" s="166"/>
      <c r="BC132" s="175"/>
      <c r="BH132" s="177"/>
      <c r="BI132" s="176"/>
      <c r="BJ132" s="166"/>
      <c r="BK132" s="175"/>
      <c r="BP132" s="177"/>
      <c r="BQ132" s="176"/>
      <c r="BR132" s="166"/>
      <c r="BS132" s="175"/>
      <c r="BX132" s="177"/>
      <c r="BY132" s="176"/>
      <c r="BZ132" s="166"/>
      <c r="CA132" s="175"/>
      <c r="CF132" s="177"/>
      <c r="CG132" s="176"/>
      <c r="CH132" s="166"/>
      <c r="CI132" s="175"/>
      <c r="CN132" s="177"/>
      <c r="CO132" s="176"/>
      <c r="CP132" s="166"/>
      <c r="CQ132" s="175"/>
      <c r="CV132" s="177"/>
      <c r="CW132" s="176"/>
      <c r="CX132" s="166"/>
      <c r="CY132" s="175"/>
      <c r="DD132" s="177"/>
      <c r="DE132" s="176"/>
      <c r="DF132" s="166"/>
      <c r="DG132" s="175"/>
      <c r="DL132" s="177"/>
      <c r="DM132" s="176"/>
      <c r="DN132" s="166"/>
      <c r="DO132" s="175"/>
      <c r="DT132" s="177"/>
      <c r="DU132" s="176"/>
      <c r="DV132" s="166"/>
      <c r="DW132" s="175"/>
      <c r="EB132" s="177"/>
      <c r="EC132" s="176"/>
      <c r="ED132" s="166"/>
      <c r="EE132" s="175"/>
      <c r="EJ132" s="177"/>
      <c r="EK132" s="176"/>
      <c r="EL132" s="166"/>
      <c r="EM132" s="175"/>
      <c r="ER132" s="177"/>
      <c r="ES132" s="176"/>
      <c r="ET132" s="166"/>
      <c r="EU132" s="175"/>
      <c r="EZ132" s="177"/>
      <c r="FA132" s="176"/>
      <c r="FB132" s="166"/>
      <c r="FC132" s="175"/>
      <c r="FH132" s="177"/>
      <c r="FI132" s="176"/>
      <c r="FJ132" s="166"/>
      <c r="FK132" s="175"/>
      <c r="FP132" s="177"/>
      <c r="FQ132" s="176"/>
      <c r="FR132" s="166"/>
      <c r="FS132" s="175"/>
      <c r="FX132" s="177"/>
      <c r="FY132" s="176"/>
      <c r="FZ132" s="166"/>
      <c r="GA132" s="175"/>
      <c r="GF132" s="177"/>
      <c r="GG132" s="176"/>
      <c r="GH132" s="166"/>
      <c r="GI132" s="175"/>
      <c r="GN132" s="177"/>
      <c r="GO132" s="176"/>
      <c r="GP132" s="166"/>
      <c r="GQ132" s="175"/>
      <c r="GV132" s="177"/>
      <c r="GW132" s="176"/>
      <c r="GX132" s="166"/>
      <c r="GY132" s="175"/>
      <c r="HD132" s="177"/>
      <c r="HE132" s="176"/>
      <c r="HF132" s="166"/>
      <c r="HG132" s="175"/>
      <c r="HL132" s="177"/>
      <c r="HM132" s="176"/>
      <c r="HN132" s="166"/>
      <c r="HO132" s="175"/>
      <c r="HT132" s="177"/>
      <c r="HU132" s="176"/>
      <c r="HV132" s="166"/>
      <c r="HW132" s="175"/>
      <c r="IB132" s="177"/>
      <c r="IC132" s="176"/>
      <c r="ID132" s="166"/>
      <c r="IE132" s="175"/>
      <c r="IJ132" s="177"/>
      <c r="IK132" s="176"/>
      <c r="IL132" s="166"/>
      <c r="IM132" s="175"/>
    </row>
    <row r="133" spans="2:247" s="153" customFormat="1">
      <c r="B133" s="599" t="str">
        <f>'Dimens areas verdes'!C814</f>
        <v>cavalete sinalização</v>
      </c>
      <c r="C133" s="662">
        <f>'Dimens areas verdes'!$D$768</f>
        <v>5</v>
      </c>
      <c r="D133" s="215">
        <v>1</v>
      </c>
      <c r="E133" s="618">
        <f>'Dimens areas verdes'!D814</f>
        <v>0.33333333333333331</v>
      </c>
      <c r="F133" s="302">
        <f>Banco!D26</f>
        <v>62.9</v>
      </c>
      <c r="G133" s="656">
        <f t="shared" si="21"/>
        <v>104.83</v>
      </c>
      <c r="H133" s="320"/>
      <c r="I133" s="356"/>
      <c r="L133" s="177"/>
      <c r="M133" s="176"/>
      <c r="N133" s="166"/>
      <c r="O133" s="175"/>
      <c r="T133" s="177"/>
      <c r="U133" s="176"/>
      <c r="V133" s="166"/>
      <c r="W133" s="175"/>
      <c r="AB133" s="177"/>
      <c r="AC133" s="176"/>
      <c r="AD133" s="166"/>
      <c r="AE133" s="175"/>
      <c r="AJ133" s="177"/>
      <c r="AK133" s="176"/>
      <c r="AL133" s="166"/>
      <c r="AM133" s="175"/>
      <c r="AR133" s="177"/>
      <c r="AS133" s="176"/>
      <c r="AT133" s="166"/>
      <c r="AU133" s="175"/>
      <c r="AZ133" s="177"/>
      <c r="BA133" s="176"/>
      <c r="BB133" s="166"/>
      <c r="BC133" s="175"/>
      <c r="BH133" s="177"/>
      <c r="BI133" s="176"/>
      <c r="BJ133" s="166"/>
      <c r="BK133" s="175"/>
      <c r="BP133" s="177"/>
      <c r="BQ133" s="176"/>
      <c r="BR133" s="166"/>
      <c r="BS133" s="175"/>
      <c r="BX133" s="177"/>
      <c r="BY133" s="176"/>
      <c r="BZ133" s="166"/>
      <c r="CA133" s="175"/>
      <c r="CF133" s="177"/>
      <c r="CG133" s="176"/>
      <c r="CH133" s="166"/>
      <c r="CI133" s="175"/>
      <c r="CN133" s="177"/>
      <c r="CO133" s="176"/>
      <c r="CP133" s="166"/>
      <c r="CQ133" s="175"/>
      <c r="CV133" s="177"/>
      <c r="CW133" s="176"/>
      <c r="CX133" s="166"/>
      <c r="CY133" s="175"/>
      <c r="DD133" s="177"/>
      <c r="DE133" s="176"/>
      <c r="DF133" s="166"/>
      <c r="DG133" s="175"/>
      <c r="DL133" s="177"/>
      <c r="DM133" s="176"/>
      <c r="DN133" s="166"/>
      <c r="DO133" s="175"/>
      <c r="DT133" s="177"/>
      <c r="DU133" s="176"/>
      <c r="DV133" s="166"/>
      <c r="DW133" s="175"/>
      <c r="EB133" s="177"/>
      <c r="EC133" s="176"/>
      <c r="ED133" s="166"/>
      <c r="EE133" s="175"/>
      <c r="EJ133" s="177"/>
      <c r="EK133" s="176"/>
      <c r="EL133" s="166"/>
      <c r="EM133" s="175"/>
      <c r="ER133" s="177"/>
      <c r="ES133" s="176"/>
      <c r="ET133" s="166"/>
      <c r="EU133" s="175"/>
      <c r="EZ133" s="177"/>
      <c r="FA133" s="176"/>
      <c r="FB133" s="166"/>
      <c r="FC133" s="175"/>
      <c r="FH133" s="177"/>
      <c r="FI133" s="176"/>
      <c r="FJ133" s="166"/>
      <c r="FK133" s="175"/>
      <c r="FP133" s="177"/>
      <c r="FQ133" s="176"/>
      <c r="FR133" s="166"/>
      <c r="FS133" s="175"/>
      <c r="FX133" s="177"/>
      <c r="FY133" s="176"/>
      <c r="FZ133" s="166"/>
      <c r="GA133" s="175"/>
      <c r="GF133" s="177"/>
      <c r="GG133" s="176"/>
      <c r="GH133" s="166"/>
      <c r="GI133" s="175"/>
      <c r="GN133" s="177"/>
      <c r="GO133" s="176"/>
      <c r="GP133" s="166"/>
      <c r="GQ133" s="175"/>
      <c r="GV133" s="177"/>
      <c r="GW133" s="176"/>
      <c r="GX133" s="166"/>
      <c r="GY133" s="175"/>
      <c r="HD133" s="177"/>
      <c r="HE133" s="176"/>
      <c r="HF133" s="166"/>
      <c r="HG133" s="175"/>
      <c r="HL133" s="177"/>
      <c r="HM133" s="176"/>
      <c r="HN133" s="166"/>
      <c r="HO133" s="175"/>
      <c r="HT133" s="177"/>
      <c r="HU133" s="176"/>
      <c r="HV133" s="166"/>
      <c r="HW133" s="175"/>
      <c r="IB133" s="177"/>
      <c r="IC133" s="176"/>
      <c r="ID133" s="166"/>
      <c r="IE133" s="175"/>
      <c r="IJ133" s="177"/>
      <c r="IK133" s="176"/>
      <c r="IL133" s="166"/>
      <c r="IM133" s="175"/>
    </row>
    <row r="134" spans="2:247" s="153" customFormat="1">
      <c r="B134" s="599" t="str">
        <f>'Dimens areas verdes'!C815</f>
        <v>placa refletiva</v>
      </c>
      <c r="C134" s="662">
        <f>'Dimens areas verdes'!$D$768</f>
        <v>5</v>
      </c>
      <c r="D134" s="215">
        <v>1</v>
      </c>
      <c r="E134" s="618">
        <f>'Dimens areas verdes'!D815</f>
        <v>0.33333333333333331</v>
      </c>
      <c r="F134" s="426">
        <f>Banco!D73</f>
        <v>45</v>
      </c>
      <c r="G134" s="656">
        <f t="shared" si="21"/>
        <v>75</v>
      </c>
      <c r="H134" s="320"/>
      <c r="I134" s="356"/>
      <c r="L134" s="177"/>
      <c r="M134" s="176"/>
      <c r="N134" s="166"/>
      <c r="O134" s="175"/>
      <c r="T134" s="177"/>
      <c r="U134" s="176"/>
      <c r="V134" s="166"/>
      <c r="W134" s="175"/>
      <c r="AB134" s="177"/>
      <c r="AC134" s="176"/>
      <c r="AD134" s="166"/>
      <c r="AE134" s="175"/>
      <c r="AJ134" s="177"/>
      <c r="AK134" s="176"/>
      <c r="AL134" s="166"/>
      <c r="AM134" s="175"/>
      <c r="AR134" s="177"/>
      <c r="AS134" s="176"/>
      <c r="AT134" s="166"/>
      <c r="AU134" s="175"/>
      <c r="AZ134" s="177"/>
      <c r="BA134" s="176"/>
      <c r="BB134" s="166"/>
      <c r="BC134" s="175"/>
      <c r="BH134" s="177"/>
      <c r="BI134" s="176"/>
      <c r="BJ134" s="166"/>
      <c r="BK134" s="175"/>
      <c r="BP134" s="177"/>
      <c r="BQ134" s="176"/>
      <c r="BR134" s="166"/>
      <c r="BS134" s="175"/>
      <c r="BX134" s="177"/>
      <c r="BY134" s="176"/>
      <c r="BZ134" s="166"/>
      <c r="CA134" s="175"/>
      <c r="CF134" s="177"/>
      <c r="CG134" s="176"/>
      <c r="CH134" s="166"/>
      <c r="CI134" s="175"/>
      <c r="CN134" s="177"/>
      <c r="CO134" s="176"/>
      <c r="CP134" s="166"/>
      <c r="CQ134" s="175"/>
      <c r="CV134" s="177"/>
      <c r="CW134" s="176"/>
      <c r="CX134" s="166"/>
      <c r="CY134" s="175"/>
      <c r="DD134" s="177"/>
      <c r="DE134" s="176"/>
      <c r="DF134" s="166"/>
      <c r="DG134" s="175"/>
      <c r="DL134" s="177"/>
      <c r="DM134" s="176"/>
      <c r="DN134" s="166"/>
      <c r="DO134" s="175"/>
      <c r="DT134" s="177"/>
      <c r="DU134" s="176"/>
      <c r="DV134" s="166"/>
      <c r="DW134" s="175"/>
      <c r="EB134" s="177"/>
      <c r="EC134" s="176"/>
      <c r="ED134" s="166"/>
      <c r="EE134" s="175"/>
      <c r="EJ134" s="177"/>
      <c r="EK134" s="176"/>
      <c r="EL134" s="166"/>
      <c r="EM134" s="175"/>
      <c r="ER134" s="177"/>
      <c r="ES134" s="176"/>
      <c r="ET134" s="166"/>
      <c r="EU134" s="175"/>
      <c r="EZ134" s="177"/>
      <c r="FA134" s="176"/>
      <c r="FB134" s="166"/>
      <c r="FC134" s="175"/>
      <c r="FH134" s="177"/>
      <c r="FI134" s="176"/>
      <c r="FJ134" s="166"/>
      <c r="FK134" s="175"/>
      <c r="FP134" s="177"/>
      <c r="FQ134" s="176"/>
      <c r="FR134" s="166"/>
      <c r="FS134" s="175"/>
      <c r="FX134" s="177"/>
      <c r="FY134" s="176"/>
      <c r="FZ134" s="166"/>
      <c r="GA134" s="175"/>
      <c r="GF134" s="177"/>
      <c r="GG134" s="176"/>
      <c r="GH134" s="166"/>
      <c r="GI134" s="175"/>
      <c r="GN134" s="177"/>
      <c r="GO134" s="176"/>
      <c r="GP134" s="166"/>
      <c r="GQ134" s="175"/>
      <c r="GV134" s="177"/>
      <c r="GW134" s="176"/>
      <c r="GX134" s="166"/>
      <c r="GY134" s="175"/>
      <c r="HD134" s="177"/>
      <c r="HE134" s="176"/>
      <c r="HF134" s="166"/>
      <c r="HG134" s="175"/>
      <c r="HL134" s="177"/>
      <c r="HM134" s="176"/>
      <c r="HN134" s="166"/>
      <c r="HO134" s="175"/>
      <c r="HT134" s="177"/>
      <c r="HU134" s="176"/>
      <c r="HV134" s="166"/>
      <c r="HW134" s="175"/>
      <c r="IB134" s="177"/>
      <c r="IC134" s="176"/>
      <c r="ID134" s="166"/>
      <c r="IE134" s="175"/>
      <c r="IJ134" s="177"/>
      <c r="IK134" s="176"/>
      <c r="IL134" s="166"/>
      <c r="IM134" s="175"/>
    </row>
    <row r="135" spans="2:247" s="153" customFormat="1" ht="13.5" thickBot="1">
      <c r="B135" s="673"/>
      <c r="C135" s="621"/>
      <c r="D135" s="664"/>
      <c r="E135" s="609"/>
      <c r="F135" s="622"/>
      <c r="G135" s="610"/>
      <c r="H135" s="320"/>
      <c r="I135" s="356"/>
      <c r="L135" s="177"/>
      <c r="M135" s="176"/>
      <c r="N135" s="166"/>
      <c r="O135" s="175"/>
      <c r="T135" s="177"/>
      <c r="U135" s="176"/>
      <c r="V135" s="166"/>
      <c r="W135" s="175"/>
      <c r="AB135" s="177"/>
      <c r="AC135" s="176"/>
      <c r="AD135" s="166"/>
      <c r="AE135" s="175"/>
      <c r="AJ135" s="177"/>
      <c r="AK135" s="176"/>
      <c r="AL135" s="166"/>
      <c r="AM135" s="175"/>
      <c r="AR135" s="177"/>
      <c r="AS135" s="176"/>
      <c r="AT135" s="166"/>
      <c r="AU135" s="175"/>
      <c r="AZ135" s="177"/>
      <c r="BA135" s="176"/>
      <c r="BB135" s="166"/>
      <c r="BC135" s="175"/>
      <c r="BH135" s="177"/>
      <c r="BI135" s="176"/>
      <c r="BJ135" s="166"/>
      <c r="BK135" s="175"/>
      <c r="BP135" s="177"/>
      <c r="BQ135" s="176"/>
      <c r="BR135" s="166"/>
      <c r="BS135" s="175"/>
      <c r="BX135" s="177"/>
      <c r="BY135" s="176"/>
      <c r="BZ135" s="166"/>
      <c r="CA135" s="175"/>
      <c r="CF135" s="177"/>
      <c r="CG135" s="176"/>
      <c r="CH135" s="166"/>
      <c r="CI135" s="175"/>
      <c r="CN135" s="177"/>
      <c r="CO135" s="176"/>
      <c r="CP135" s="166"/>
      <c r="CQ135" s="175"/>
      <c r="CV135" s="177"/>
      <c r="CW135" s="176"/>
      <c r="CX135" s="166"/>
      <c r="CY135" s="175"/>
      <c r="DD135" s="177"/>
      <c r="DE135" s="176"/>
      <c r="DF135" s="166"/>
      <c r="DG135" s="175"/>
      <c r="DL135" s="177"/>
      <c r="DM135" s="176"/>
      <c r="DN135" s="166"/>
      <c r="DO135" s="175"/>
      <c r="DT135" s="177"/>
      <c r="DU135" s="176"/>
      <c r="DV135" s="166"/>
      <c r="DW135" s="175"/>
      <c r="EB135" s="177"/>
      <c r="EC135" s="176"/>
      <c r="ED135" s="166"/>
      <c r="EE135" s="175"/>
      <c r="EJ135" s="177"/>
      <c r="EK135" s="176"/>
      <c r="EL135" s="166"/>
      <c r="EM135" s="175"/>
      <c r="ER135" s="177"/>
      <c r="ES135" s="176"/>
      <c r="ET135" s="166"/>
      <c r="EU135" s="175"/>
      <c r="EZ135" s="177"/>
      <c r="FA135" s="176"/>
      <c r="FB135" s="166"/>
      <c r="FC135" s="175"/>
      <c r="FH135" s="177"/>
      <c r="FI135" s="176"/>
      <c r="FJ135" s="166"/>
      <c r="FK135" s="175"/>
      <c r="FP135" s="177"/>
      <c r="FQ135" s="176"/>
      <c r="FR135" s="166"/>
      <c r="FS135" s="175"/>
      <c r="FX135" s="177"/>
      <c r="FY135" s="176"/>
      <c r="FZ135" s="166"/>
      <c r="GA135" s="175"/>
      <c r="GF135" s="177"/>
      <c r="GG135" s="176"/>
      <c r="GH135" s="166"/>
      <c r="GI135" s="175"/>
      <c r="GN135" s="177"/>
      <c r="GO135" s="176"/>
      <c r="GP135" s="166"/>
      <c r="GQ135" s="175"/>
      <c r="GV135" s="177"/>
      <c r="GW135" s="176"/>
      <c r="GX135" s="166"/>
      <c r="GY135" s="175"/>
      <c r="HD135" s="177"/>
      <c r="HE135" s="176"/>
      <c r="HF135" s="166"/>
      <c r="HG135" s="175"/>
      <c r="HL135" s="177"/>
      <c r="HM135" s="176"/>
      <c r="HN135" s="166"/>
      <c r="HO135" s="175"/>
      <c r="HT135" s="177"/>
      <c r="HU135" s="176"/>
      <c r="HV135" s="166"/>
      <c r="HW135" s="175"/>
      <c r="IB135" s="177"/>
      <c r="IC135" s="176"/>
      <c r="ID135" s="166"/>
      <c r="IE135" s="175"/>
      <c r="IJ135" s="177"/>
      <c r="IK135" s="176"/>
      <c r="IL135" s="166"/>
      <c r="IM135" s="175"/>
    </row>
    <row r="136" spans="2:247" s="153" customFormat="1" ht="19.5" customHeight="1" thickBot="1">
      <c r="B136" s="637"/>
      <c r="C136" s="637"/>
      <c r="D136" s="639"/>
      <c r="E136" s="650"/>
      <c r="F136" s="665"/>
      <c r="G136" s="649">
        <f>SUM(G123:G135)</f>
        <v>1821.9</v>
      </c>
      <c r="H136" s="320"/>
      <c r="I136" s="356"/>
      <c r="K136" s="172"/>
      <c r="L136" s="172"/>
      <c r="M136" s="171"/>
      <c r="N136" s="171"/>
      <c r="O136" s="170"/>
      <c r="S136" s="172"/>
      <c r="T136" s="172"/>
      <c r="U136" s="171"/>
      <c r="V136" s="171"/>
      <c r="W136" s="170"/>
      <c r="AA136" s="172"/>
      <c r="AB136" s="172"/>
      <c r="AC136" s="171"/>
      <c r="AD136" s="171"/>
      <c r="AE136" s="170"/>
      <c r="AI136" s="172"/>
      <c r="AJ136" s="172"/>
      <c r="AK136" s="171"/>
      <c r="AL136" s="171"/>
      <c r="AM136" s="170"/>
      <c r="AQ136" s="172"/>
      <c r="AR136" s="172"/>
      <c r="AS136" s="171"/>
      <c r="AT136" s="171"/>
      <c r="AU136" s="170"/>
      <c r="AY136" s="172"/>
      <c r="AZ136" s="172"/>
      <c r="BA136" s="171"/>
      <c r="BB136" s="171"/>
      <c r="BC136" s="170"/>
      <c r="BG136" s="172"/>
      <c r="BH136" s="172"/>
      <c r="BI136" s="171"/>
      <c r="BJ136" s="171"/>
      <c r="BK136" s="170"/>
      <c r="BO136" s="172"/>
      <c r="BP136" s="172"/>
      <c r="BQ136" s="171"/>
      <c r="BR136" s="171"/>
      <c r="BS136" s="170"/>
      <c r="BW136" s="172"/>
      <c r="BX136" s="172"/>
      <c r="BY136" s="171"/>
      <c r="BZ136" s="171"/>
      <c r="CA136" s="170"/>
      <c r="CE136" s="172"/>
      <c r="CF136" s="172"/>
      <c r="CG136" s="171"/>
      <c r="CH136" s="171"/>
      <c r="CI136" s="170"/>
      <c r="CM136" s="172"/>
      <c r="CN136" s="172"/>
      <c r="CO136" s="171"/>
      <c r="CP136" s="171"/>
      <c r="CQ136" s="170"/>
      <c r="CU136" s="172"/>
      <c r="CV136" s="172"/>
      <c r="CW136" s="171"/>
      <c r="CX136" s="171"/>
      <c r="CY136" s="170"/>
      <c r="DC136" s="172"/>
      <c r="DD136" s="172"/>
      <c r="DE136" s="171"/>
      <c r="DF136" s="171"/>
      <c r="DG136" s="170"/>
      <c r="DK136" s="172"/>
      <c r="DL136" s="172"/>
      <c r="DM136" s="171"/>
      <c r="DN136" s="171"/>
      <c r="DO136" s="170"/>
      <c r="DS136" s="172"/>
      <c r="DT136" s="172"/>
      <c r="DU136" s="171"/>
      <c r="DV136" s="171"/>
      <c r="DW136" s="170"/>
      <c r="EA136" s="172"/>
      <c r="EB136" s="172"/>
      <c r="EC136" s="171"/>
      <c r="ED136" s="171"/>
      <c r="EE136" s="170"/>
      <c r="EI136" s="172"/>
      <c r="EJ136" s="172"/>
      <c r="EK136" s="171"/>
      <c r="EL136" s="171"/>
      <c r="EM136" s="170"/>
      <c r="EQ136" s="172"/>
      <c r="ER136" s="172"/>
      <c r="ES136" s="171"/>
      <c r="ET136" s="171"/>
      <c r="EU136" s="170"/>
      <c r="EY136" s="172"/>
      <c r="EZ136" s="172"/>
      <c r="FA136" s="171"/>
      <c r="FB136" s="171"/>
      <c r="FC136" s="170"/>
      <c r="FG136" s="172"/>
      <c r="FH136" s="172"/>
      <c r="FI136" s="171"/>
      <c r="FJ136" s="171"/>
      <c r="FK136" s="170"/>
      <c r="FO136" s="172"/>
      <c r="FP136" s="172"/>
      <c r="FQ136" s="171"/>
      <c r="FR136" s="171"/>
      <c r="FS136" s="170"/>
      <c r="FW136" s="172"/>
      <c r="FX136" s="172"/>
      <c r="FY136" s="171"/>
      <c r="FZ136" s="171"/>
      <c r="GA136" s="170"/>
      <c r="GE136" s="172"/>
      <c r="GF136" s="172"/>
      <c r="GG136" s="171"/>
      <c r="GH136" s="171"/>
      <c r="GI136" s="170"/>
      <c r="GM136" s="172"/>
      <c r="GN136" s="172"/>
      <c r="GO136" s="171"/>
      <c r="GP136" s="171"/>
      <c r="GQ136" s="170"/>
      <c r="GU136" s="172"/>
      <c r="GV136" s="172"/>
      <c r="GW136" s="171"/>
      <c r="GX136" s="171"/>
      <c r="GY136" s="170"/>
      <c r="HC136" s="172"/>
      <c r="HD136" s="172"/>
      <c r="HE136" s="171"/>
      <c r="HF136" s="171"/>
      <c r="HG136" s="170"/>
      <c r="HK136" s="172"/>
      <c r="HL136" s="172"/>
      <c r="HM136" s="171"/>
      <c r="HN136" s="171"/>
      <c r="HO136" s="170"/>
      <c r="HS136" s="172"/>
      <c r="HT136" s="172"/>
      <c r="HU136" s="171"/>
      <c r="HV136" s="171"/>
      <c r="HW136" s="170"/>
      <c r="IA136" s="172"/>
      <c r="IB136" s="172"/>
      <c r="IC136" s="171"/>
      <c r="ID136" s="171"/>
      <c r="IE136" s="170"/>
      <c r="II136" s="172"/>
      <c r="IJ136" s="172"/>
      <c r="IK136" s="171"/>
      <c r="IL136" s="171"/>
      <c r="IM136" s="170"/>
    </row>
    <row r="137" spans="2:247">
      <c r="B137" s="335" t="s">
        <v>35</v>
      </c>
      <c r="C137" s="320"/>
      <c r="D137" s="320"/>
      <c r="E137" s="320"/>
      <c r="F137" s="320"/>
      <c r="G137" s="320"/>
      <c r="H137" s="320"/>
      <c r="I137" s="320"/>
    </row>
    <row r="138" spans="2:247">
      <c r="B138" s="335" t="s">
        <v>981</v>
      </c>
      <c r="C138" s="320"/>
      <c r="D138" s="320"/>
      <c r="E138" s="415"/>
      <c r="F138" s="356"/>
      <c r="G138" s="666"/>
      <c r="H138" s="320"/>
      <c r="I138" s="320"/>
    </row>
    <row r="139" spans="2:247" ht="13.5" thickBot="1">
      <c r="B139" s="335"/>
      <c r="C139" s="320"/>
      <c r="D139" s="320"/>
      <c r="E139" s="415"/>
      <c r="F139" s="356"/>
      <c r="G139" s="666"/>
      <c r="H139" s="320"/>
      <c r="I139" s="320"/>
    </row>
    <row r="140" spans="2:247">
      <c r="B140" s="335"/>
      <c r="C140" s="320"/>
      <c r="D140" s="320"/>
      <c r="E140" s="667" t="s">
        <v>36</v>
      </c>
      <c r="F140" s="668"/>
      <c r="G140" s="197">
        <f>'Dimens areas verdes'!D786</f>
        <v>5670.4623287671238</v>
      </c>
      <c r="H140" s="320"/>
      <c r="I140" s="320"/>
    </row>
    <row r="141" spans="2:247" ht="13.5" thickBot="1">
      <c r="B141" s="357" t="s">
        <v>38</v>
      </c>
      <c r="C141" s="320"/>
      <c r="D141" s="320"/>
      <c r="E141" s="669" t="s">
        <v>37</v>
      </c>
      <c r="F141" s="356"/>
      <c r="G141" s="278">
        <f>'Dimens areas verdes'!D783</f>
        <v>5</v>
      </c>
      <c r="H141" s="320"/>
      <c r="I141" s="320"/>
    </row>
    <row r="142" spans="2:247" ht="13.5" thickBot="1">
      <c r="B142" s="670"/>
      <c r="C142" s="722" t="s">
        <v>39</v>
      </c>
      <c r="D142" s="671" t="s">
        <v>40</v>
      </c>
      <c r="E142" s="671" t="s">
        <v>41</v>
      </c>
      <c r="F142" s="672" t="s">
        <v>26</v>
      </c>
      <c r="G142" s="356"/>
      <c r="H142" s="320"/>
      <c r="I142" s="320"/>
    </row>
    <row r="143" spans="2:247" ht="20.100000000000001" customHeight="1" thickBot="1">
      <c r="B143" s="673" t="s">
        <v>104</v>
      </c>
      <c r="C143" s="674">
        <f>G140</f>
        <v>5670.4623287671238</v>
      </c>
      <c r="D143" s="609">
        <f>Banco!D67</f>
        <v>4.2300000000000004</v>
      </c>
      <c r="E143" s="704">
        <f>Banco!D218</f>
        <v>3.5</v>
      </c>
      <c r="F143" s="427">
        <f>(C143/E143)*D143</f>
        <v>6853.1587573385532</v>
      </c>
      <c r="G143" s="356"/>
      <c r="H143" s="320"/>
      <c r="I143" s="320"/>
    </row>
    <row r="144" spans="2:247">
      <c r="B144" s="320"/>
      <c r="C144" s="320"/>
      <c r="D144" s="320"/>
      <c r="E144" s="320"/>
      <c r="F144" s="320"/>
      <c r="G144" s="320"/>
      <c r="H144" s="320"/>
      <c r="I144" s="320"/>
    </row>
    <row r="145" spans="2:9" ht="13.5" thickBot="1">
      <c r="B145" s="383" t="s">
        <v>42</v>
      </c>
      <c r="C145" s="320"/>
      <c r="D145" s="320"/>
      <c r="E145" s="320"/>
      <c r="F145" s="320"/>
      <c r="G145" s="320"/>
      <c r="H145" s="320"/>
      <c r="I145" s="320"/>
    </row>
    <row r="146" spans="2:9" ht="13.5" thickBot="1">
      <c r="B146" s="595" t="s">
        <v>393</v>
      </c>
      <c r="C146" s="676"/>
      <c r="D146" s="677"/>
      <c r="E146" s="677">
        <f>Banco!D229</f>
        <v>0.1</v>
      </c>
      <c r="F146" s="672" t="s">
        <v>26</v>
      </c>
      <c r="G146" s="320"/>
      <c r="H146" s="320"/>
      <c r="I146" s="320"/>
    </row>
    <row r="147" spans="2:9" ht="13.5" thickBot="1">
      <c r="B147" s="608" t="s">
        <v>105</v>
      </c>
      <c r="C147" s="678"/>
      <c r="D147" s="678"/>
      <c r="E147" s="679"/>
      <c r="F147" s="427">
        <f>F143*E146</f>
        <v>685.31587573385536</v>
      </c>
      <c r="G147" s="320"/>
      <c r="H147" s="320"/>
      <c r="I147" s="320"/>
    </row>
    <row r="148" spans="2:9">
      <c r="B148" s="357"/>
      <c r="C148" s="356"/>
      <c r="D148" s="356"/>
      <c r="E148" s="356"/>
      <c r="F148" s="403"/>
      <c r="G148" s="320"/>
      <c r="H148" s="320"/>
      <c r="I148" s="320"/>
    </row>
    <row r="149" spans="2:9" ht="13.5" thickBot="1">
      <c r="B149" s="357" t="s">
        <v>44</v>
      </c>
      <c r="C149" s="320"/>
      <c r="D149" s="320"/>
      <c r="E149" s="320"/>
      <c r="F149" s="320"/>
      <c r="G149" s="320"/>
      <c r="H149" s="320"/>
      <c r="I149" s="320"/>
    </row>
    <row r="150" spans="2:9">
      <c r="B150" s="625"/>
      <c r="C150" s="680" t="s">
        <v>45</v>
      </c>
      <c r="D150" s="627" t="s">
        <v>32</v>
      </c>
      <c r="E150" s="681" t="s">
        <v>26</v>
      </c>
      <c r="F150" s="320"/>
      <c r="G150" s="320"/>
      <c r="H150" s="383"/>
      <c r="I150" s="320"/>
    </row>
    <row r="151" spans="2:9" ht="13.5" thickBot="1">
      <c r="B151" s="673" t="s">
        <v>109</v>
      </c>
      <c r="C151" s="682">
        <f>G141*'Dimens areas verdes'!D121</f>
        <v>40</v>
      </c>
      <c r="D151" s="683">
        <f>Banco!D185</f>
        <v>35</v>
      </c>
      <c r="E151" s="675">
        <f>C151*D151</f>
        <v>1400</v>
      </c>
      <c r="F151" s="320"/>
      <c r="G151" s="320"/>
      <c r="H151" s="320"/>
      <c r="I151" s="320"/>
    </row>
    <row r="152" spans="2:9">
      <c r="B152" s="320"/>
      <c r="C152" s="320"/>
      <c r="D152" s="320"/>
      <c r="E152" s="320"/>
      <c r="F152" s="320"/>
      <c r="G152" s="320"/>
      <c r="H152" s="320"/>
      <c r="I152" s="320"/>
    </row>
    <row r="153" spans="2:9" ht="13.5" thickBot="1">
      <c r="B153" s="383" t="s">
        <v>46</v>
      </c>
      <c r="C153" s="335"/>
      <c r="D153" s="335"/>
      <c r="E153" s="335"/>
      <c r="F153" s="320"/>
      <c r="G153" s="320"/>
      <c r="H153" s="383"/>
      <c r="I153" s="320"/>
    </row>
    <row r="154" spans="2:9" ht="13.5" thickBot="1">
      <c r="B154" s="684" t="s">
        <v>28</v>
      </c>
      <c r="C154" s="685" t="s">
        <v>50</v>
      </c>
      <c r="D154" s="685" t="s">
        <v>32</v>
      </c>
      <c r="E154" s="617" t="s">
        <v>76</v>
      </c>
      <c r="F154" s="320"/>
      <c r="G154" s="320"/>
      <c r="H154" s="320"/>
      <c r="I154" s="320"/>
    </row>
    <row r="155" spans="2:9">
      <c r="B155" s="599" t="s">
        <v>47</v>
      </c>
      <c r="C155" s="213">
        <v>6</v>
      </c>
      <c r="D155" s="297">
        <f>Banco!D105</f>
        <v>2567</v>
      </c>
      <c r="E155" s="687">
        <f>D155*C155</f>
        <v>15402</v>
      </c>
      <c r="F155" s="356"/>
      <c r="G155" s="320"/>
      <c r="H155" s="320"/>
      <c r="I155" s="320"/>
    </row>
    <row r="156" spans="2:9">
      <c r="B156" s="602" t="s">
        <v>49</v>
      </c>
      <c r="C156" s="180">
        <v>12</v>
      </c>
      <c r="D156" s="686">
        <f>Banco!D106</f>
        <v>460</v>
      </c>
      <c r="E156" s="688">
        <f>D156*C156</f>
        <v>5520</v>
      </c>
      <c r="F156" s="320"/>
      <c r="G156" s="320"/>
      <c r="H156" s="320"/>
      <c r="I156" s="320"/>
    </row>
    <row r="157" spans="2:9" ht="13.5" thickBot="1">
      <c r="B157" s="689" t="s">
        <v>106</v>
      </c>
      <c r="C157" s="690"/>
      <c r="D157" s="690"/>
      <c r="E157" s="691">
        <f>SUM(E155:E156)</f>
        <v>20922</v>
      </c>
      <c r="F157" s="320"/>
      <c r="G157" s="320"/>
      <c r="H157" s="320"/>
      <c r="I157" s="320"/>
    </row>
    <row r="158" spans="2:9" ht="13.5" thickBot="1">
      <c r="B158" s="320"/>
      <c r="C158" s="320"/>
      <c r="D158" s="320"/>
      <c r="E158" s="320"/>
      <c r="F158" s="320"/>
      <c r="G158" s="320"/>
      <c r="H158" s="320"/>
      <c r="I158" s="320"/>
    </row>
    <row r="159" spans="2:9" ht="13.5" thickBot="1">
      <c r="B159" s="437" t="s">
        <v>108</v>
      </c>
      <c r="C159" s="438"/>
      <c r="D159" s="438"/>
      <c r="E159" s="692">
        <f>Banco!D249</f>
        <v>80000</v>
      </c>
      <c r="F159" s="320"/>
      <c r="G159" s="320"/>
      <c r="H159" s="320"/>
      <c r="I159" s="320"/>
    </row>
    <row r="160" spans="2:9" ht="13.5" thickBot="1">
      <c r="B160" s="357"/>
      <c r="C160" s="356"/>
      <c r="D160" s="356"/>
      <c r="E160" s="395"/>
      <c r="F160" s="320"/>
      <c r="G160" s="320"/>
      <c r="H160" s="320"/>
      <c r="I160" s="320"/>
    </row>
    <row r="161" spans="2:9" ht="13.5" thickBot="1">
      <c r="B161" s="320"/>
      <c r="C161" s="320"/>
      <c r="D161" s="320"/>
      <c r="E161" s="693" t="s">
        <v>26</v>
      </c>
      <c r="F161" s="320"/>
      <c r="G161" s="320"/>
      <c r="H161" s="320"/>
      <c r="I161" s="320"/>
    </row>
    <row r="162" spans="2:9" ht="13.5" thickBot="1">
      <c r="B162" s="437" t="s">
        <v>107</v>
      </c>
      <c r="C162" s="438"/>
      <c r="D162" s="438"/>
      <c r="E162" s="427">
        <f>(E157*C143)/E159</f>
        <v>1482.9676605308221</v>
      </c>
      <c r="F162" s="320"/>
      <c r="G162" s="320"/>
      <c r="H162" s="320"/>
      <c r="I162" s="320"/>
    </row>
    <row r="163" spans="2:9">
      <c r="B163" s="320"/>
      <c r="C163" s="320"/>
      <c r="D163" s="320"/>
      <c r="E163" s="320"/>
      <c r="F163" s="320"/>
      <c r="G163" s="320"/>
      <c r="H163" s="320"/>
      <c r="I163" s="320"/>
    </row>
    <row r="164" spans="2:9">
      <c r="B164" s="357" t="s">
        <v>51</v>
      </c>
      <c r="C164" s="320"/>
      <c r="D164" s="320"/>
      <c r="E164" s="320"/>
      <c r="F164" s="320"/>
      <c r="G164" s="320"/>
      <c r="H164" s="320"/>
      <c r="I164" s="320"/>
    </row>
    <row r="165" spans="2:9" ht="13.5" thickBot="1">
      <c r="B165" s="357"/>
      <c r="C165" s="320"/>
      <c r="D165" s="320"/>
      <c r="E165" s="320"/>
      <c r="F165" s="320"/>
      <c r="G165" s="320"/>
      <c r="H165" s="320"/>
      <c r="I165" s="320"/>
    </row>
    <row r="166" spans="2:9">
      <c r="B166" s="1374" t="s">
        <v>396</v>
      </c>
      <c r="C166" s="1375"/>
      <c r="D166" s="1375"/>
      <c r="E166" s="694">
        <f>Banco!D233</f>
        <v>0.3</v>
      </c>
      <c r="F166" s="320"/>
      <c r="G166" s="320"/>
      <c r="H166" s="320"/>
      <c r="I166" s="320"/>
    </row>
    <row r="167" spans="2:9" ht="13.5" thickBot="1">
      <c r="B167" s="1376" t="s">
        <v>635</v>
      </c>
      <c r="C167" s="1377"/>
      <c r="D167" s="1377"/>
      <c r="E167" s="695">
        <f>Banco!D234</f>
        <v>0.2</v>
      </c>
      <c r="F167" s="320"/>
      <c r="G167" s="320"/>
      <c r="H167" s="320"/>
      <c r="I167" s="320"/>
    </row>
    <row r="168" spans="2:9">
      <c r="B168" s="320"/>
      <c r="C168" s="320"/>
      <c r="D168" s="320"/>
      <c r="E168" s="320"/>
      <c r="F168" s="320"/>
      <c r="G168" s="320"/>
      <c r="H168" s="320"/>
      <c r="I168" s="320"/>
    </row>
    <row r="169" spans="2:9">
      <c r="B169" s="357" t="s">
        <v>407</v>
      </c>
      <c r="C169" s="320"/>
      <c r="D169" s="320"/>
      <c r="E169" s="320"/>
      <c r="F169" s="320"/>
      <c r="G169" s="320"/>
      <c r="H169" s="320"/>
      <c r="I169" s="320"/>
    </row>
    <row r="170" spans="2:9" ht="13.5" thickBot="1">
      <c r="B170" s="357"/>
      <c r="C170" s="320"/>
      <c r="D170" s="320"/>
      <c r="E170" s="320"/>
      <c r="F170" s="320"/>
      <c r="G170" s="320"/>
      <c r="H170" s="320"/>
      <c r="I170" s="320"/>
    </row>
    <row r="171" spans="2:9" ht="13.5" thickBot="1">
      <c r="B171" s="696"/>
      <c r="C171" s="627" t="s">
        <v>43</v>
      </c>
      <c r="D171" s="627" t="s">
        <v>81</v>
      </c>
      <c r="E171" s="627" t="s">
        <v>80</v>
      </c>
      <c r="F171" s="482" t="s">
        <v>1328</v>
      </c>
      <c r="G171" s="672" t="s">
        <v>26</v>
      </c>
      <c r="H171" s="320"/>
      <c r="I171" s="320"/>
    </row>
    <row r="172" spans="2:9" ht="13.5" thickBot="1">
      <c r="B172" s="634" t="s">
        <v>1123</v>
      </c>
      <c r="C172" s="621">
        <f>G141</f>
        <v>5</v>
      </c>
      <c r="D172" s="697">
        <f>Banco!D159</f>
        <v>313951</v>
      </c>
      <c r="E172" s="698">
        <f>D172*E166</f>
        <v>94185.3</v>
      </c>
      <c r="F172" s="699">
        <f>Banco!D280</f>
        <v>30</v>
      </c>
      <c r="G172" s="427">
        <f>C172*E172/F172</f>
        <v>15697.55</v>
      </c>
      <c r="H172" s="320"/>
      <c r="I172" s="320"/>
    </row>
    <row r="173" spans="2:9">
      <c r="B173" s="357"/>
      <c r="C173" s="356"/>
      <c r="D173" s="700"/>
      <c r="E173" s="700"/>
      <c r="F173" s="356"/>
      <c r="G173" s="403"/>
      <c r="H173" s="320"/>
      <c r="I173" s="320"/>
    </row>
    <row r="174" spans="2:9" ht="13.5" thickBot="1">
      <c r="B174" s="357" t="s">
        <v>636</v>
      </c>
      <c r="C174" s="320"/>
      <c r="D174" s="320"/>
      <c r="E174" s="320"/>
      <c r="F174" s="320"/>
      <c r="G174" s="320"/>
      <c r="H174" s="320"/>
      <c r="I174" s="320"/>
    </row>
    <row r="175" spans="2:9" ht="13.5" thickBot="1">
      <c r="B175" s="696"/>
      <c r="C175" s="627" t="s">
        <v>43</v>
      </c>
      <c r="D175" s="627" t="s">
        <v>81</v>
      </c>
      <c r="E175" s="627" t="s">
        <v>80</v>
      </c>
      <c r="F175" s="482" t="s">
        <v>1328</v>
      </c>
      <c r="G175" s="672" t="s">
        <v>26</v>
      </c>
      <c r="H175" s="320"/>
      <c r="I175" s="320"/>
    </row>
    <row r="176" spans="2:9" ht="13.5" thickBot="1">
      <c r="B176" s="634" t="s">
        <v>1124</v>
      </c>
      <c r="C176" s="621">
        <f>C172</f>
        <v>5</v>
      </c>
      <c r="D176" s="697">
        <f>Banco!D146+Banco!D148</f>
        <v>33583.333333333336</v>
      </c>
      <c r="E176" s="698">
        <f>D176*E167</f>
        <v>6716.6666666666679</v>
      </c>
      <c r="F176" s="699">
        <f>F172</f>
        <v>30</v>
      </c>
      <c r="G176" s="427">
        <f>C176*E176/F176</f>
        <v>1119.4444444444448</v>
      </c>
      <c r="H176" s="320"/>
      <c r="I176" s="320"/>
    </row>
    <row r="177" spans="2:9">
      <c r="B177" s="357"/>
      <c r="C177" s="356"/>
      <c r="D177" s="700"/>
      <c r="E177" s="700"/>
      <c r="F177" s="356"/>
      <c r="G177" s="403"/>
      <c r="H177" s="320"/>
      <c r="I177" s="320"/>
    </row>
    <row r="178" spans="2:9">
      <c r="B178" s="357" t="s">
        <v>53</v>
      </c>
      <c r="C178" s="320"/>
      <c r="D178" s="320"/>
      <c r="E178" s="320"/>
      <c r="F178" s="320"/>
      <c r="G178" s="320"/>
      <c r="H178" s="320"/>
      <c r="I178" s="320"/>
    </row>
    <row r="179" spans="2:9" ht="13.5" thickBot="1">
      <c r="B179" s="357"/>
      <c r="C179" s="320"/>
      <c r="D179" s="320"/>
      <c r="E179" s="320"/>
      <c r="F179" s="320"/>
      <c r="G179" s="320"/>
      <c r="H179" s="320"/>
      <c r="I179" s="320"/>
    </row>
    <row r="180" spans="2:9">
      <c r="B180" s="1374" t="s">
        <v>396</v>
      </c>
      <c r="C180" s="1375"/>
      <c r="D180" s="1375"/>
      <c r="E180" s="694">
        <f>1-Banco!F160</f>
        <v>0.48</v>
      </c>
      <c r="F180" s="320"/>
      <c r="G180" s="320"/>
      <c r="H180" s="320"/>
      <c r="I180" s="320"/>
    </row>
    <row r="181" spans="2:9" ht="13.5" thickBot="1">
      <c r="B181" s="1376" t="s">
        <v>635</v>
      </c>
      <c r="C181" s="1377"/>
      <c r="D181" s="1377"/>
      <c r="E181" s="695">
        <f>1-Banco!F146</f>
        <v>0.35</v>
      </c>
      <c r="F181" s="320"/>
      <c r="G181" s="320"/>
      <c r="H181" s="320"/>
      <c r="I181" s="320"/>
    </row>
    <row r="182" spans="2:9">
      <c r="B182" s="357"/>
      <c r="C182" s="320"/>
      <c r="D182" s="320"/>
      <c r="E182" s="320"/>
      <c r="F182" s="320"/>
      <c r="G182" s="320"/>
      <c r="H182" s="320"/>
      <c r="I182" s="320"/>
    </row>
    <row r="183" spans="2:9" ht="13.5" thickBot="1">
      <c r="B183" s="357" t="s">
        <v>408</v>
      </c>
      <c r="C183" s="320"/>
      <c r="D183" s="320"/>
      <c r="E183" s="320"/>
      <c r="F183" s="320"/>
      <c r="G183" s="320"/>
      <c r="H183" s="320"/>
      <c r="I183" s="320"/>
    </row>
    <row r="184" spans="2:9" ht="13.5" thickBot="1">
      <c r="B184" s="696"/>
      <c r="C184" s="627" t="s">
        <v>43</v>
      </c>
      <c r="D184" s="627" t="s">
        <v>81</v>
      </c>
      <c r="E184" s="627" t="s">
        <v>1036</v>
      </c>
      <c r="F184" s="482" t="s">
        <v>1328</v>
      </c>
      <c r="G184" s="672" t="s">
        <v>26</v>
      </c>
      <c r="H184" s="320"/>
      <c r="I184" s="320"/>
    </row>
    <row r="185" spans="2:9" ht="13.5" thickBot="1">
      <c r="B185" s="634" t="s">
        <v>1126</v>
      </c>
      <c r="C185" s="701">
        <f>G141</f>
        <v>5</v>
      </c>
      <c r="D185" s="697">
        <f>D172</f>
        <v>313951</v>
      </c>
      <c r="E185" s="698">
        <f>D185*E180</f>
        <v>150696.47999999998</v>
      </c>
      <c r="F185" s="699">
        <f>F172</f>
        <v>30</v>
      </c>
      <c r="G185" s="427">
        <f>C185*E185/F185</f>
        <v>25116.079999999998</v>
      </c>
      <c r="H185" s="320"/>
      <c r="I185" s="320"/>
    </row>
    <row r="186" spans="2:9">
      <c r="B186" s="357"/>
      <c r="C186" s="356"/>
      <c r="D186" s="700"/>
      <c r="E186" s="700"/>
      <c r="F186" s="356"/>
      <c r="G186" s="403"/>
      <c r="H186" s="320"/>
      <c r="I186" s="320"/>
    </row>
    <row r="187" spans="2:9" ht="13.5" thickBot="1">
      <c r="B187" s="357" t="s">
        <v>637</v>
      </c>
      <c r="C187" s="320"/>
      <c r="D187" s="320"/>
      <c r="E187" s="320"/>
      <c r="F187" s="320"/>
      <c r="G187" s="320"/>
      <c r="H187" s="320"/>
      <c r="I187" s="320"/>
    </row>
    <row r="188" spans="2:9" ht="13.5" thickBot="1">
      <c r="B188" s="696"/>
      <c r="C188" s="627" t="s">
        <v>43</v>
      </c>
      <c r="D188" s="627" t="s">
        <v>81</v>
      </c>
      <c r="E188" s="627" t="s">
        <v>1036</v>
      </c>
      <c r="F188" s="482" t="s">
        <v>1328</v>
      </c>
      <c r="G188" s="672" t="s">
        <v>26</v>
      </c>
      <c r="H188" s="320"/>
      <c r="I188" s="320"/>
    </row>
    <row r="189" spans="2:9" ht="13.5" thickBot="1">
      <c r="B189" s="634" t="s">
        <v>1127</v>
      </c>
      <c r="C189" s="621">
        <f>C185</f>
        <v>5</v>
      </c>
      <c r="D189" s="697">
        <f>D176</f>
        <v>33583.333333333336</v>
      </c>
      <c r="E189" s="698">
        <f>D189*E181</f>
        <v>11754.166666666666</v>
      </c>
      <c r="F189" s="699">
        <f>F185</f>
        <v>30</v>
      </c>
      <c r="G189" s="427">
        <f>C189*E189/F189</f>
        <v>1959.0277777777776</v>
      </c>
      <c r="H189" s="320"/>
      <c r="I189" s="320"/>
    </row>
    <row r="190" spans="2:9">
      <c r="B190" s="357"/>
      <c r="C190" s="320"/>
      <c r="D190" s="320"/>
      <c r="E190" s="320"/>
      <c r="F190" s="320"/>
      <c r="G190" s="320"/>
      <c r="H190" s="320"/>
      <c r="I190" s="320"/>
    </row>
    <row r="191" spans="2:9" ht="13.5" thickBot="1">
      <c r="B191" s="383" t="s">
        <v>84</v>
      </c>
      <c r="C191" s="320"/>
      <c r="D191" s="320"/>
      <c r="E191" s="320"/>
      <c r="F191" s="320"/>
      <c r="G191" s="320"/>
      <c r="H191" s="320"/>
      <c r="I191" s="320"/>
    </row>
    <row r="192" spans="2:9" ht="13.5" thickBot="1">
      <c r="B192" s="615" t="s">
        <v>28</v>
      </c>
      <c r="C192" s="617" t="s">
        <v>79</v>
      </c>
      <c r="D192" s="320"/>
      <c r="E192" s="320"/>
      <c r="F192" s="320"/>
      <c r="G192" s="320"/>
      <c r="H192" s="320"/>
      <c r="I192" s="320"/>
    </row>
    <row r="193" spans="2:9">
      <c r="B193" s="599" t="s">
        <v>54</v>
      </c>
      <c r="C193" s="687">
        <f>D172*Banco!D269</f>
        <v>3139.51</v>
      </c>
      <c r="D193" s="320"/>
      <c r="E193" s="320"/>
      <c r="F193" s="320"/>
      <c r="G193" s="320"/>
      <c r="H193" s="320"/>
      <c r="I193" s="320"/>
    </row>
    <row r="194" spans="2:9">
      <c r="B194" s="602" t="s">
        <v>55</v>
      </c>
      <c r="C194" s="688">
        <f>Banco!D267</f>
        <v>5.78</v>
      </c>
      <c r="D194" s="320"/>
      <c r="E194" s="320"/>
      <c r="F194" s="320"/>
      <c r="G194" s="320"/>
      <c r="H194" s="320"/>
      <c r="I194" s="320"/>
    </row>
    <row r="195" spans="2:9" ht="13.5" thickBot="1">
      <c r="B195" s="602" t="s">
        <v>56</v>
      </c>
      <c r="C195" s="688">
        <f>D185*Banco!D272</f>
        <v>4709.2649999999994</v>
      </c>
      <c r="D195" s="320"/>
      <c r="E195" s="320"/>
      <c r="F195" s="320"/>
      <c r="G195" s="320"/>
      <c r="H195" s="320"/>
      <c r="I195" s="320"/>
    </row>
    <row r="196" spans="2:9" ht="13.5" thickBot="1">
      <c r="B196" s="602" t="s">
        <v>85</v>
      </c>
      <c r="C196" s="688">
        <f>SUM(C193:C195)</f>
        <v>7854.5550000000003</v>
      </c>
      <c r="D196" s="693" t="s">
        <v>26</v>
      </c>
      <c r="E196" s="320"/>
      <c r="F196" s="320"/>
      <c r="G196" s="320"/>
      <c r="H196" s="320"/>
      <c r="I196" s="320"/>
    </row>
    <row r="197" spans="2:9" ht="13.5" thickBot="1">
      <c r="B197" s="608" t="s">
        <v>86</v>
      </c>
      <c r="C197" s="702">
        <f>C196/12</f>
        <v>654.54624999999999</v>
      </c>
      <c r="D197" s="703">
        <f>G141*C197</f>
        <v>3272.7312499999998</v>
      </c>
      <c r="E197" s="320"/>
      <c r="F197" s="320"/>
      <c r="G197" s="320"/>
      <c r="H197" s="320"/>
      <c r="I197" s="320"/>
    </row>
    <row r="198" spans="2:9">
      <c r="B198" s="320"/>
      <c r="C198" s="320"/>
      <c r="D198" s="320"/>
      <c r="E198" s="320"/>
      <c r="F198" s="320"/>
      <c r="G198" s="181"/>
      <c r="H198" s="320"/>
      <c r="I198" s="320"/>
    </row>
    <row r="199" spans="2:9" ht="13.5" thickBot="1">
      <c r="B199" s="357" t="s">
        <v>440</v>
      </c>
      <c r="C199" s="320"/>
      <c r="D199" s="320"/>
      <c r="E199" s="415"/>
      <c r="F199" s="356"/>
      <c r="G199" s="181"/>
      <c r="H199" s="320"/>
      <c r="I199" s="320"/>
    </row>
    <row r="200" spans="2:9" ht="13.5" thickBot="1">
      <c r="B200" s="670"/>
      <c r="C200" s="722" t="s">
        <v>442</v>
      </c>
      <c r="D200" s="627" t="s">
        <v>81</v>
      </c>
      <c r="E200" s="672" t="s">
        <v>26</v>
      </c>
      <c r="F200" s="382"/>
      <c r="G200" s="181"/>
      <c r="H200" s="320"/>
      <c r="I200" s="320"/>
    </row>
    <row r="201" spans="2:9" ht="13.5" thickBot="1">
      <c r="B201" s="673" t="s">
        <v>441</v>
      </c>
      <c r="C201" s="727">
        <f>G141</f>
        <v>5</v>
      </c>
      <c r="D201" s="704">
        <f>Banco!D274</f>
        <v>160</v>
      </c>
      <c r="E201" s="661">
        <f>C201*D201</f>
        <v>800</v>
      </c>
      <c r="F201" s="401"/>
      <c r="G201" s="181"/>
      <c r="H201" s="320"/>
      <c r="I201" s="320"/>
    </row>
    <row r="202" spans="2:9" ht="13.5" thickBot="1">
      <c r="B202" s="320"/>
      <c r="C202" s="320"/>
      <c r="D202" s="320"/>
      <c r="E202" s="320"/>
      <c r="F202" s="320"/>
      <c r="G202" s="181"/>
      <c r="H202" s="320"/>
      <c r="I202" s="320"/>
    </row>
    <row r="203" spans="2:9" ht="13.5" thickBot="1">
      <c r="B203" s="320"/>
      <c r="C203" s="320"/>
      <c r="D203" s="320"/>
      <c r="E203" s="320"/>
      <c r="F203" s="320"/>
      <c r="G203" s="693" t="s">
        <v>26</v>
      </c>
      <c r="H203" s="320"/>
      <c r="I203" s="320"/>
    </row>
    <row r="204" spans="2:9" ht="13.5" thickBot="1">
      <c r="B204" s="1371" t="s">
        <v>983</v>
      </c>
      <c r="C204" s="1372"/>
      <c r="D204" s="1372"/>
      <c r="E204" s="1372"/>
      <c r="F204" s="1372"/>
      <c r="G204" s="427">
        <f>D197+G189+G185+G176+G172+E162+E151+F147+F143+E201</f>
        <v>58386.275765825449</v>
      </c>
      <c r="H204" s="725"/>
      <c r="I204" s="320"/>
    </row>
    <row r="205" spans="2:9">
      <c r="B205" s="705"/>
      <c r="C205" s="705"/>
      <c r="D205" s="705"/>
      <c r="E205" s="705"/>
      <c r="F205" s="705"/>
      <c r="G205" s="401"/>
      <c r="H205" s="725"/>
      <c r="I205" s="320"/>
    </row>
    <row r="206" spans="2:9">
      <c r="B206" s="705"/>
      <c r="C206" s="705"/>
      <c r="D206" s="705"/>
      <c r="E206" s="705"/>
      <c r="F206" s="705"/>
      <c r="G206" s="401"/>
      <c r="H206" s="725"/>
      <c r="I206" s="320"/>
    </row>
    <row r="207" spans="2:9" ht="13.5" thickBot="1">
      <c r="B207" s="335" t="s">
        <v>861</v>
      </c>
      <c r="C207" s="320"/>
      <c r="D207" s="320"/>
      <c r="E207" s="415"/>
      <c r="F207" s="356"/>
      <c r="G207" s="666"/>
      <c r="H207" s="725"/>
      <c r="I207" s="320"/>
    </row>
    <row r="208" spans="2:9" ht="13.5" thickBot="1">
      <c r="B208" s="745"/>
      <c r="C208" s="319"/>
      <c r="D208" s="319"/>
      <c r="E208" s="803" t="s">
        <v>825</v>
      </c>
      <c r="F208" s="804"/>
      <c r="G208" s="196">
        <f>'Dimens areas verdes'!D790</f>
        <v>810.33333333333326</v>
      </c>
      <c r="H208" s="725"/>
      <c r="I208" s="320"/>
    </row>
    <row r="209" spans="2:9" ht="13.5" thickBot="1">
      <c r="B209" s="805" t="s">
        <v>82</v>
      </c>
      <c r="C209" s="319"/>
      <c r="D209" s="319"/>
      <c r="E209" s="856" t="s">
        <v>1704</v>
      </c>
      <c r="F209" s="807"/>
      <c r="G209" s="293">
        <f>'Dimens areas verdes'!D788</f>
        <v>5</v>
      </c>
      <c r="H209" s="725"/>
      <c r="I209" s="320"/>
    </row>
    <row r="210" spans="2:9" ht="13.5" thickBot="1">
      <c r="B210" s="808"/>
      <c r="C210" s="871" t="s">
        <v>448</v>
      </c>
      <c r="D210" s="809" t="s">
        <v>40</v>
      </c>
      <c r="E210" s="809" t="s">
        <v>1587</v>
      </c>
      <c r="F210" s="810" t="s">
        <v>26</v>
      </c>
      <c r="G210" s="807"/>
      <c r="H210" s="725"/>
      <c r="I210" s="320"/>
    </row>
    <row r="211" spans="2:9" ht="13.5" thickBot="1">
      <c r="B211" s="811" t="s">
        <v>110</v>
      </c>
      <c r="C211" s="812">
        <f>G208</f>
        <v>810.33333333333326</v>
      </c>
      <c r="D211" s="740">
        <f>Banco!D47</f>
        <v>5.49</v>
      </c>
      <c r="E211" s="813">
        <f>Banco!D226</f>
        <v>1.5405</v>
      </c>
      <c r="F211" s="814">
        <f>C211*D211*E211</f>
        <v>6853.2685649999994</v>
      </c>
      <c r="G211" s="807"/>
      <c r="H211" s="725"/>
      <c r="I211" s="320"/>
    </row>
    <row r="212" spans="2:9">
      <c r="B212" s="319"/>
      <c r="C212" s="319"/>
      <c r="D212" s="319"/>
      <c r="E212" s="319"/>
      <c r="F212" s="319"/>
      <c r="G212" s="319"/>
      <c r="H212" s="725"/>
      <c r="I212" s="320"/>
    </row>
    <row r="213" spans="2:9" ht="13.5" thickBot="1">
      <c r="B213" s="829" t="s">
        <v>83</v>
      </c>
      <c r="C213" s="319"/>
      <c r="D213" s="319"/>
      <c r="E213" s="319"/>
      <c r="F213" s="319"/>
      <c r="G213" s="319"/>
      <c r="H213" s="725"/>
      <c r="I213" s="320"/>
    </row>
    <row r="214" spans="2:9" ht="13.5" thickBot="1">
      <c r="B214" s="815" t="s">
        <v>1588</v>
      </c>
      <c r="C214" s="1073" t="s">
        <v>1589</v>
      </c>
      <c r="D214" s="809" t="s">
        <v>40</v>
      </c>
      <c r="E214" s="1074" t="s">
        <v>1590</v>
      </c>
      <c r="F214" s="810" t="s">
        <v>26</v>
      </c>
      <c r="G214" s="319"/>
      <c r="H214" s="725"/>
      <c r="I214" s="320"/>
    </row>
    <row r="215" spans="2:9" ht="13.5" thickBot="1">
      <c r="B215" s="818" t="s">
        <v>105</v>
      </c>
      <c r="C215" s="753">
        <f>C211*E211</f>
        <v>1248.3184999999999</v>
      </c>
      <c r="D215" s="753">
        <f>Banco!D68</f>
        <v>28</v>
      </c>
      <c r="E215" s="1075">
        <f>Banco!D231</f>
        <v>0.03</v>
      </c>
      <c r="F215" s="814">
        <f>C215*D215*E215</f>
        <v>1048.58754</v>
      </c>
      <c r="G215" s="319"/>
      <c r="H215" s="725"/>
      <c r="I215" s="320"/>
    </row>
    <row r="216" spans="2:9">
      <c r="B216" s="335"/>
      <c r="C216" s="320"/>
      <c r="D216" s="320"/>
      <c r="E216" s="415"/>
      <c r="F216" s="356"/>
      <c r="G216" s="666"/>
      <c r="H216" s="725"/>
      <c r="I216" s="320"/>
    </row>
    <row r="217" spans="2:9">
      <c r="B217" s="357" t="s">
        <v>1644</v>
      </c>
      <c r="C217" s="320"/>
      <c r="D217" s="320"/>
      <c r="E217" s="320"/>
      <c r="F217" s="320"/>
      <c r="G217" s="320"/>
      <c r="H217" s="725"/>
      <c r="I217" s="320"/>
    </row>
    <row r="218" spans="2:9" ht="13.5" thickBot="1">
      <c r="B218" s="357"/>
      <c r="C218" s="320"/>
      <c r="D218" s="320"/>
      <c r="E218" s="320"/>
      <c r="F218" s="320"/>
      <c r="G218" s="320"/>
      <c r="H218" s="725"/>
      <c r="I218" s="320"/>
    </row>
    <row r="219" spans="2:9" ht="13.5" thickBot="1">
      <c r="B219" s="1369" t="s">
        <v>771</v>
      </c>
      <c r="C219" s="1370"/>
      <c r="D219" s="1370"/>
      <c r="E219" s="708">
        <f>Banco!D237</f>
        <v>0.25</v>
      </c>
      <c r="F219" s="320"/>
      <c r="G219" s="320"/>
      <c r="H219" s="725"/>
      <c r="I219" s="320"/>
    </row>
    <row r="220" spans="2:9">
      <c r="B220" s="320"/>
      <c r="C220" s="320"/>
      <c r="D220" s="320"/>
      <c r="E220" s="320"/>
      <c r="F220" s="320"/>
      <c r="G220" s="320"/>
      <c r="H220" s="725"/>
      <c r="I220" s="320"/>
    </row>
    <row r="221" spans="2:9" ht="13.5" thickBot="1">
      <c r="B221" s="357" t="s">
        <v>1705</v>
      </c>
      <c r="C221" s="320"/>
      <c r="D221" s="320"/>
      <c r="E221" s="320"/>
      <c r="F221" s="320"/>
      <c r="G221" s="320"/>
      <c r="H221" s="725"/>
      <c r="I221" s="320"/>
    </row>
    <row r="222" spans="2:9" ht="13.5" thickBot="1">
      <c r="B222" s="696"/>
      <c r="C222" s="627" t="s">
        <v>43</v>
      </c>
      <c r="D222" s="627" t="s">
        <v>81</v>
      </c>
      <c r="E222" s="627" t="s">
        <v>80</v>
      </c>
      <c r="F222" s="482" t="s">
        <v>1328</v>
      </c>
      <c r="G222" s="672" t="s">
        <v>26</v>
      </c>
      <c r="H222" s="725"/>
      <c r="I222" s="320"/>
    </row>
    <row r="223" spans="2:9" ht="13.5" thickBot="1">
      <c r="B223" s="634" t="s">
        <v>1132</v>
      </c>
      <c r="C223" s="960">
        <f>G209</f>
        <v>5</v>
      </c>
      <c r="D223" s="697">
        <f>Banco!D172</f>
        <v>3045</v>
      </c>
      <c r="E223" s="698">
        <f>D223*E219</f>
        <v>761.25</v>
      </c>
      <c r="F223" s="699">
        <f>Banco!D280</f>
        <v>30</v>
      </c>
      <c r="G223" s="427">
        <f>C223*E223/F223</f>
        <v>126.875</v>
      </c>
      <c r="H223" s="725"/>
      <c r="I223" s="320"/>
    </row>
    <row r="224" spans="2:9">
      <c r="B224" s="357"/>
      <c r="C224" s="356"/>
      <c r="D224" s="700"/>
      <c r="E224" s="700"/>
      <c r="F224" s="356"/>
      <c r="G224" s="403"/>
      <c r="H224" s="725"/>
      <c r="I224" s="320"/>
    </row>
    <row r="225" spans="2:9">
      <c r="B225" s="357" t="s">
        <v>1646</v>
      </c>
      <c r="C225" s="320"/>
      <c r="D225" s="320"/>
      <c r="E225" s="320"/>
      <c r="F225" s="320"/>
      <c r="G225" s="320"/>
      <c r="H225" s="725"/>
      <c r="I225" s="320"/>
    </row>
    <row r="226" spans="2:9" ht="13.5" thickBot="1">
      <c r="B226" s="357"/>
      <c r="C226" s="320"/>
      <c r="D226" s="320"/>
      <c r="E226" s="320"/>
      <c r="F226" s="320"/>
      <c r="G226" s="320"/>
      <c r="H226" s="725"/>
      <c r="I226" s="320"/>
    </row>
    <row r="227" spans="2:9" ht="13.5" thickBot="1">
      <c r="B227" s="1369" t="s">
        <v>771</v>
      </c>
      <c r="C227" s="1370"/>
      <c r="D227" s="1370"/>
      <c r="E227" s="708">
        <f>1-Banco!F172</f>
        <v>0.75</v>
      </c>
      <c r="F227" s="320"/>
      <c r="G227" s="320"/>
      <c r="H227" s="725"/>
      <c r="I227" s="320"/>
    </row>
    <row r="228" spans="2:9">
      <c r="B228" s="357"/>
      <c r="C228" s="320"/>
      <c r="D228" s="320"/>
      <c r="E228" s="320"/>
      <c r="F228" s="320"/>
      <c r="G228" s="320"/>
      <c r="H228" s="725"/>
      <c r="I228" s="320"/>
    </row>
    <row r="229" spans="2:9" ht="13.5" thickBot="1">
      <c r="B229" s="357" t="s">
        <v>1706</v>
      </c>
      <c r="C229" s="320"/>
      <c r="D229" s="320"/>
      <c r="E229" s="320"/>
      <c r="F229" s="320"/>
      <c r="G229" s="320"/>
      <c r="H229" s="725"/>
      <c r="I229" s="320"/>
    </row>
    <row r="230" spans="2:9" ht="13.5" thickBot="1">
      <c r="B230" s="696"/>
      <c r="C230" s="627" t="s">
        <v>43</v>
      </c>
      <c r="D230" s="627" t="s">
        <v>81</v>
      </c>
      <c r="E230" s="627" t="s">
        <v>1036</v>
      </c>
      <c r="F230" s="482" t="s">
        <v>1328</v>
      </c>
      <c r="G230" s="672" t="s">
        <v>26</v>
      </c>
      <c r="H230" s="725"/>
      <c r="I230" s="320"/>
    </row>
    <row r="231" spans="2:9" ht="13.5" thickBot="1">
      <c r="B231" s="634" t="s">
        <v>1153</v>
      </c>
      <c r="C231" s="726">
        <f>C223</f>
        <v>5</v>
      </c>
      <c r="D231" s="697">
        <f>D223</f>
        <v>3045</v>
      </c>
      <c r="E231" s="698">
        <f>D231*E227</f>
        <v>2283.75</v>
      </c>
      <c r="F231" s="699">
        <f>F223</f>
        <v>30</v>
      </c>
      <c r="G231" s="427">
        <f>C231*E231/F231</f>
        <v>380.625</v>
      </c>
      <c r="H231" s="725"/>
      <c r="I231" s="320"/>
    </row>
    <row r="232" spans="2:9">
      <c r="B232" s="357"/>
      <c r="C232" s="356"/>
      <c r="D232" s="700"/>
      <c r="E232" s="700"/>
      <c r="F232" s="356"/>
      <c r="G232" s="403"/>
      <c r="H232" s="725"/>
      <c r="I232" s="320"/>
    </row>
    <row r="233" spans="2:9" ht="13.5" thickBot="1">
      <c r="B233" s="357"/>
      <c r="C233" s="700"/>
      <c r="D233" s="852"/>
      <c r="E233" s="320"/>
      <c r="F233" s="320"/>
      <c r="G233" s="320"/>
      <c r="H233" s="725"/>
      <c r="I233" s="320"/>
    </row>
    <row r="234" spans="2:9" ht="13.5" thickBot="1">
      <c r="B234" s="320"/>
      <c r="C234" s="320"/>
      <c r="D234" s="320"/>
      <c r="E234" s="320"/>
      <c r="F234" s="320"/>
      <c r="G234" s="693" t="s">
        <v>26</v>
      </c>
      <c r="H234" s="725"/>
      <c r="I234" s="320"/>
    </row>
    <row r="235" spans="2:9" ht="13.5" thickBot="1">
      <c r="B235" s="1371" t="s">
        <v>1707</v>
      </c>
      <c r="C235" s="1372"/>
      <c r="D235" s="1372"/>
      <c r="E235" s="1372"/>
      <c r="F235" s="1373"/>
      <c r="G235" s="710">
        <f>F211+F215+G223+G231</f>
        <v>8409.3561049999989</v>
      </c>
      <c r="H235" s="725"/>
      <c r="I235" s="320"/>
    </row>
    <row r="236" spans="2:9">
      <c r="B236" s="357"/>
      <c r="C236" s="356"/>
      <c r="D236" s="356"/>
      <c r="E236" s="395"/>
      <c r="F236" s="320"/>
      <c r="G236" s="320"/>
      <c r="H236" s="725"/>
      <c r="I236" s="320"/>
    </row>
    <row r="237" spans="2:9" ht="13.5" thickBot="1">
      <c r="B237" s="335" t="s">
        <v>864</v>
      </c>
      <c r="C237" s="320"/>
      <c r="D237" s="320"/>
      <c r="E237" s="415"/>
      <c r="F237" s="356"/>
      <c r="G237" s="666"/>
      <c r="H237" s="725"/>
      <c r="I237" s="320"/>
    </row>
    <row r="238" spans="2:9" ht="13.5" thickBot="1">
      <c r="B238" s="745"/>
      <c r="C238" s="319"/>
      <c r="D238" s="319"/>
      <c r="E238" s="803" t="s">
        <v>825</v>
      </c>
      <c r="F238" s="804"/>
      <c r="G238" s="196">
        <f>'Dimens areas verdes'!D794</f>
        <v>810.33333333333326</v>
      </c>
      <c r="H238" s="725"/>
      <c r="I238" s="320"/>
    </row>
    <row r="239" spans="2:9" ht="13.5" thickBot="1">
      <c r="B239" s="805" t="s">
        <v>831</v>
      </c>
      <c r="C239" s="319"/>
      <c r="D239" s="319"/>
      <c r="E239" s="856" t="s">
        <v>863</v>
      </c>
      <c r="F239" s="807"/>
      <c r="G239" s="293">
        <f>'Dimens areas verdes'!D792</f>
        <v>5</v>
      </c>
      <c r="H239" s="725"/>
      <c r="I239" s="320"/>
    </row>
    <row r="240" spans="2:9" ht="13.5" thickBot="1">
      <c r="B240" s="808"/>
      <c r="C240" s="871" t="s">
        <v>448</v>
      </c>
      <c r="D240" s="809" t="s">
        <v>40</v>
      </c>
      <c r="E240" s="809" t="s">
        <v>1587</v>
      </c>
      <c r="F240" s="810" t="s">
        <v>26</v>
      </c>
      <c r="G240" s="807"/>
      <c r="H240" s="725"/>
      <c r="I240" s="320"/>
    </row>
    <row r="241" spans="2:9" ht="13.5" thickBot="1">
      <c r="B241" s="811" t="s">
        <v>110</v>
      </c>
      <c r="C241" s="812">
        <f>G238</f>
        <v>810.33333333333326</v>
      </c>
      <c r="D241" s="740">
        <f>Banco!D47</f>
        <v>5.49</v>
      </c>
      <c r="E241" s="813">
        <f>Banco!D226</f>
        <v>1.5405</v>
      </c>
      <c r="F241" s="814">
        <f>C241*D241*E241</f>
        <v>6853.2685649999994</v>
      </c>
      <c r="G241" s="807"/>
      <c r="H241" s="725"/>
      <c r="I241" s="320"/>
    </row>
    <row r="242" spans="2:9">
      <c r="B242" s="319"/>
      <c r="C242" s="319"/>
      <c r="D242" s="319"/>
      <c r="E242" s="319"/>
      <c r="F242" s="319"/>
      <c r="G242" s="319"/>
      <c r="H242" s="725"/>
      <c r="I242" s="320"/>
    </row>
    <row r="243" spans="2:9" ht="13.5" thickBot="1">
      <c r="B243" s="829" t="s">
        <v>832</v>
      </c>
      <c r="C243" s="319"/>
      <c r="D243" s="319"/>
      <c r="E243" s="319"/>
      <c r="F243" s="319"/>
      <c r="G243" s="319"/>
      <c r="H243" s="725"/>
      <c r="I243" s="320"/>
    </row>
    <row r="244" spans="2:9" ht="13.5" thickBot="1">
      <c r="B244" s="815" t="s">
        <v>1588</v>
      </c>
      <c r="C244" s="1073" t="s">
        <v>1589</v>
      </c>
      <c r="D244" s="809" t="s">
        <v>40</v>
      </c>
      <c r="E244" s="1074" t="s">
        <v>1590</v>
      </c>
      <c r="F244" s="810" t="s">
        <v>26</v>
      </c>
      <c r="G244" s="319"/>
      <c r="H244" s="725"/>
      <c r="I244" s="320"/>
    </row>
    <row r="245" spans="2:9" ht="13.5" thickBot="1">
      <c r="B245" s="818" t="s">
        <v>105</v>
      </c>
      <c r="C245" s="753">
        <f>C241*E241</f>
        <v>1248.3184999999999</v>
      </c>
      <c r="D245" s="753">
        <f>Banco!D68</f>
        <v>28</v>
      </c>
      <c r="E245" s="1075">
        <f>Banco!D231</f>
        <v>0.03</v>
      </c>
      <c r="F245" s="814">
        <f>C245*D245*E245</f>
        <v>1048.58754</v>
      </c>
      <c r="G245" s="319"/>
      <c r="H245" s="725"/>
      <c r="I245" s="320"/>
    </row>
    <row r="246" spans="2:9">
      <c r="B246" s="335"/>
      <c r="C246" s="320"/>
      <c r="D246" s="320"/>
      <c r="E246" s="415"/>
      <c r="F246" s="356"/>
      <c r="G246" s="666"/>
      <c r="H246" s="725"/>
      <c r="I246" s="320"/>
    </row>
    <row r="247" spans="2:9">
      <c r="B247" s="357" t="s">
        <v>1591</v>
      </c>
      <c r="C247" s="320"/>
      <c r="D247" s="320"/>
      <c r="E247" s="320"/>
      <c r="F247" s="320"/>
      <c r="G247" s="320"/>
      <c r="H247" s="725"/>
      <c r="I247" s="320"/>
    </row>
    <row r="248" spans="2:9" ht="13.5" thickBot="1">
      <c r="B248" s="357"/>
      <c r="C248" s="320"/>
      <c r="D248" s="320"/>
      <c r="E248" s="320"/>
      <c r="F248" s="320"/>
      <c r="G248" s="320"/>
      <c r="H248" s="725"/>
      <c r="I248" s="320"/>
    </row>
    <row r="249" spans="2:9" ht="13.5" thickBot="1">
      <c r="B249" s="1369" t="s">
        <v>777</v>
      </c>
      <c r="C249" s="1370"/>
      <c r="D249" s="1370"/>
      <c r="E249" s="708">
        <f>Banco!D237</f>
        <v>0.25</v>
      </c>
      <c r="F249" s="320"/>
      <c r="G249" s="320"/>
      <c r="H249" s="725"/>
      <c r="I249" s="320"/>
    </row>
    <row r="250" spans="2:9">
      <c r="B250" s="320"/>
      <c r="C250" s="320"/>
      <c r="D250" s="320"/>
      <c r="E250" s="320"/>
      <c r="F250" s="320"/>
      <c r="G250" s="320"/>
      <c r="H250" s="725"/>
      <c r="I250" s="320"/>
    </row>
    <row r="251" spans="2:9" ht="13.5" thickBot="1">
      <c r="B251" s="357" t="s">
        <v>1708</v>
      </c>
      <c r="C251" s="320"/>
      <c r="D251" s="320"/>
      <c r="E251" s="320"/>
      <c r="F251" s="320"/>
      <c r="G251" s="320"/>
      <c r="H251" s="725"/>
      <c r="I251" s="320"/>
    </row>
    <row r="252" spans="2:9" ht="13.5" thickBot="1">
      <c r="B252" s="696"/>
      <c r="C252" s="627" t="s">
        <v>43</v>
      </c>
      <c r="D252" s="627" t="s">
        <v>81</v>
      </c>
      <c r="E252" s="627" t="s">
        <v>80</v>
      </c>
      <c r="F252" s="482" t="s">
        <v>1328</v>
      </c>
      <c r="G252" s="672" t="s">
        <v>26</v>
      </c>
      <c r="H252" s="725"/>
      <c r="I252" s="320"/>
    </row>
    <row r="253" spans="2:9" ht="13.5" thickBot="1">
      <c r="B253" s="634" t="s">
        <v>1134</v>
      </c>
      <c r="C253" s="960">
        <f>G239</f>
        <v>5</v>
      </c>
      <c r="D253" s="697">
        <f>Banco!D171</f>
        <v>2249.9</v>
      </c>
      <c r="E253" s="698">
        <f>D253*E249</f>
        <v>562.47500000000002</v>
      </c>
      <c r="F253" s="699">
        <f>Banco!D280</f>
        <v>30</v>
      </c>
      <c r="G253" s="427">
        <f>C253*E253/F253</f>
        <v>93.745833333333337</v>
      </c>
      <c r="H253" s="725"/>
      <c r="I253" s="320"/>
    </row>
    <row r="254" spans="2:9">
      <c r="B254" s="357"/>
      <c r="C254" s="356"/>
      <c r="D254" s="700"/>
      <c r="E254" s="700"/>
      <c r="F254" s="356"/>
      <c r="G254" s="403"/>
      <c r="H254" s="725"/>
      <c r="I254" s="320"/>
    </row>
    <row r="255" spans="2:9">
      <c r="B255" s="357" t="s">
        <v>1592</v>
      </c>
      <c r="C255" s="320"/>
      <c r="D255" s="320"/>
      <c r="E255" s="320"/>
      <c r="F255" s="320"/>
      <c r="G255" s="320"/>
      <c r="H255" s="725"/>
      <c r="I255" s="320"/>
    </row>
    <row r="256" spans="2:9" ht="13.5" thickBot="1">
      <c r="B256" s="357"/>
      <c r="C256" s="320"/>
      <c r="D256" s="320"/>
      <c r="E256" s="320"/>
      <c r="F256" s="320"/>
      <c r="G256" s="320"/>
      <c r="H256" s="725"/>
      <c r="I256" s="320"/>
    </row>
    <row r="257" spans="2:9" ht="13.5" thickBot="1">
      <c r="B257" s="1369" t="s">
        <v>777</v>
      </c>
      <c r="C257" s="1370"/>
      <c r="D257" s="1370"/>
      <c r="E257" s="708">
        <f>1-Banco!F171</f>
        <v>0.75</v>
      </c>
      <c r="F257" s="320"/>
      <c r="G257" s="320"/>
      <c r="H257" s="725"/>
      <c r="I257" s="320"/>
    </row>
    <row r="258" spans="2:9">
      <c r="B258" s="357"/>
      <c r="C258" s="320"/>
      <c r="D258" s="320"/>
      <c r="E258" s="320"/>
      <c r="F258" s="320"/>
      <c r="G258" s="320"/>
      <c r="H258" s="725"/>
      <c r="I258" s="320"/>
    </row>
    <row r="259" spans="2:9" ht="13.5" thickBot="1">
      <c r="B259" s="357" t="s">
        <v>1709</v>
      </c>
      <c r="C259" s="320"/>
      <c r="D259" s="320"/>
      <c r="E259" s="320"/>
      <c r="F259" s="320"/>
      <c r="G259" s="320"/>
      <c r="H259" s="725"/>
      <c r="I259" s="320"/>
    </row>
    <row r="260" spans="2:9" ht="13.5" thickBot="1">
      <c r="B260" s="696"/>
      <c r="C260" s="627" t="s">
        <v>43</v>
      </c>
      <c r="D260" s="627" t="s">
        <v>81</v>
      </c>
      <c r="E260" s="627" t="s">
        <v>1036</v>
      </c>
      <c r="F260" s="482" t="s">
        <v>1328</v>
      </c>
      <c r="G260" s="672" t="s">
        <v>26</v>
      </c>
      <c r="H260" s="725"/>
      <c r="I260" s="320"/>
    </row>
    <row r="261" spans="2:9" ht="13.5" thickBot="1">
      <c r="B261" s="634" t="s">
        <v>1135</v>
      </c>
      <c r="C261" s="726">
        <f>C253</f>
        <v>5</v>
      </c>
      <c r="D261" s="697">
        <f>D253</f>
        <v>2249.9</v>
      </c>
      <c r="E261" s="698">
        <f>D261*E257</f>
        <v>1687.4250000000002</v>
      </c>
      <c r="F261" s="699">
        <f>F253</f>
        <v>30</v>
      </c>
      <c r="G261" s="427">
        <f>C261*E261/F261</f>
        <v>281.23750000000001</v>
      </c>
      <c r="H261" s="725"/>
      <c r="I261" s="320"/>
    </row>
    <row r="262" spans="2:9" ht="13.5" thickBot="1">
      <c r="B262" s="357"/>
      <c r="C262" s="356"/>
      <c r="D262" s="700"/>
      <c r="E262" s="700"/>
      <c r="F262" s="356"/>
      <c r="G262" s="403"/>
      <c r="H262" s="725"/>
      <c r="I262" s="320"/>
    </row>
    <row r="263" spans="2:9" ht="13.5" thickBot="1">
      <c r="B263" s="320"/>
      <c r="C263" s="320"/>
      <c r="D263" s="320"/>
      <c r="E263" s="320"/>
      <c r="F263" s="320"/>
      <c r="G263" s="693" t="s">
        <v>26</v>
      </c>
      <c r="H263" s="725"/>
      <c r="I263" s="320"/>
    </row>
    <row r="264" spans="2:9" ht="13.5" thickBot="1">
      <c r="B264" s="1371" t="s">
        <v>1710</v>
      </c>
      <c r="C264" s="1372"/>
      <c r="D264" s="1372"/>
      <c r="E264" s="1372"/>
      <c r="F264" s="1373"/>
      <c r="G264" s="710">
        <f>F241+F245+G253+G261</f>
        <v>8276.8394383333325</v>
      </c>
      <c r="H264" s="725"/>
      <c r="I264" s="320"/>
    </row>
    <row r="265" spans="2:9">
      <c r="B265" s="320"/>
      <c r="C265" s="320"/>
      <c r="D265" s="320"/>
      <c r="E265" s="320"/>
      <c r="F265" s="320"/>
      <c r="G265" s="181"/>
      <c r="H265" s="725"/>
      <c r="I265" s="320"/>
    </row>
    <row r="266" spans="2:9" ht="13.5" thickBot="1">
      <c r="B266" s="335" t="s">
        <v>865</v>
      </c>
      <c r="C266" s="320"/>
      <c r="D266" s="320"/>
      <c r="E266" s="415"/>
      <c r="F266" s="356"/>
      <c r="G266" s="666"/>
      <c r="H266" s="725"/>
      <c r="I266" s="320"/>
    </row>
    <row r="267" spans="2:9" ht="13.5" thickBot="1">
      <c r="B267" s="335"/>
      <c r="C267" s="320"/>
      <c r="D267" s="320"/>
      <c r="E267" s="706" t="s">
        <v>646</v>
      </c>
      <c r="F267" s="438"/>
      <c r="G267" s="707">
        <f>'Dimens areas verdes'!D796</f>
        <v>5</v>
      </c>
      <c r="H267" s="320"/>
      <c r="I267" s="320"/>
    </row>
    <row r="268" spans="2:9">
      <c r="B268" s="357" t="s">
        <v>676</v>
      </c>
      <c r="C268" s="320"/>
      <c r="D268" s="320"/>
      <c r="E268" s="320"/>
      <c r="F268" s="320"/>
      <c r="G268" s="320"/>
      <c r="H268" s="320"/>
      <c r="I268" s="320"/>
    </row>
    <row r="269" spans="2:9" ht="13.5" thickBot="1">
      <c r="B269" s="357"/>
      <c r="C269" s="320"/>
      <c r="D269" s="320"/>
      <c r="E269" s="320"/>
      <c r="F269" s="320"/>
      <c r="G269" s="320"/>
      <c r="H269" s="320"/>
      <c r="I269" s="320"/>
    </row>
    <row r="270" spans="2:9" ht="13.5" thickBot="1">
      <c r="B270" s="1369" t="s">
        <v>640</v>
      </c>
      <c r="C270" s="1370"/>
      <c r="D270" s="1370"/>
      <c r="E270" s="708">
        <f>Banco!D238</f>
        <v>0.25</v>
      </c>
      <c r="F270" s="320"/>
      <c r="G270" s="320"/>
      <c r="H270" s="320"/>
      <c r="I270" s="320"/>
    </row>
    <row r="271" spans="2:9">
      <c r="B271" s="320"/>
      <c r="C271" s="320"/>
      <c r="D271" s="320"/>
      <c r="E271" s="320"/>
      <c r="F271" s="320"/>
      <c r="G271" s="320"/>
      <c r="H271" s="320"/>
      <c r="I271" s="320"/>
    </row>
    <row r="272" spans="2:9" ht="13.5" thickBot="1">
      <c r="B272" s="357" t="s">
        <v>866</v>
      </c>
      <c r="C272" s="320"/>
      <c r="D272" s="320"/>
      <c r="E272" s="320"/>
      <c r="F272" s="320"/>
      <c r="G272" s="320"/>
      <c r="H272" s="320"/>
      <c r="I272" s="320"/>
    </row>
    <row r="273" spans="2:9" ht="13.5" thickBot="1">
      <c r="B273" s="696"/>
      <c r="C273" s="627" t="s">
        <v>43</v>
      </c>
      <c r="D273" s="627" t="s">
        <v>81</v>
      </c>
      <c r="E273" s="627" t="s">
        <v>80</v>
      </c>
      <c r="F273" s="482" t="s">
        <v>1328</v>
      </c>
      <c r="G273" s="672" t="s">
        <v>26</v>
      </c>
      <c r="H273" s="320"/>
      <c r="I273" s="320"/>
    </row>
    <row r="274" spans="2:9" ht="13.5" thickBot="1">
      <c r="B274" s="634" t="s">
        <v>1130</v>
      </c>
      <c r="C274" s="960">
        <f>G267</f>
        <v>5</v>
      </c>
      <c r="D274" s="697">
        <f>Banco!D142+Banco!D180</f>
        <v>4867</v>
      </c>
      <c r="E274" s="698">
        <f>D274*E270</f>
        <v>1216.75</v>
      </c>
      <c r="F274" s="699">
        <f>Banco!D280</f>
        <v>30</v>
      </c>
      <c r="G274" s="427">
        <f>C274*E274/F274</f>
        <v>202.79166666666666</v>
      </c>
      <c r="H274" s="320"/>
      <c r="I274" s="320"/>
    </row>
    <row r="275" spans="2:9">
      <c r="B275" s="357"/>
      <c r="C275" s="356"/>
      <c r="D275" s="700"/>
      <c r="E275" s="700"/>
      <c r="F275" s="356"/>
      <c r="G275" s="403"/>
      <c r="H275" s="320"/>
      <c r="I275" s="320"/>
    </row>
    <row r="276" spans="2:9">
      <c r="B276" s="357" t="s">
        <v>677</v>
      </c>
      <c r="C276" s="320"/>
      <c r="D276" s="320"/>
      <c r="E276" s="320"/>
      <c r="F276" s="320"/>
      <c r="G276" s="320"/>
      <c r="H276" s="320"/>
      <c r="I276" s="320"/>
    </row>
    <row r="277" spans="2:9" ht="13.5" thickBot="1">
      <c r="B277" s="357"/>
      <c r="C277" s="320"/>
      <c r="D277" s="320"/>
      <c r="E277" s="320"/>
      <c r="F277" s="320"/>
      <c r="G277" s="320"/>
      <c r="H277" s="320"/>
      <c r="I277" s="320"/>
    </row>
    <row r="278" spans="2:9" ht="13.5" thickBot="1">
      <c r="B278" s="1369" t="s">
        <v>640</v>
      </c>
      <c r="C278" s="1370"/>
      <c r="D278" s="1370"/>
      <c r="E278" s="708">
        <f>1-Banco!F142</f>
        <v>0.5</v>
      </c>
      <c r="F278" s="320"/>
      <c r="G278" s="320"/>
      <c r="H278" s="320"/>
      <c r="I278" s="320"/>
    </row>
    <row r="279" spans="2:9">
      <c r="B279" s="357"/>
      <c r="C279" s="320"/>
      <c r="D279" s="320"/>
      <c r="E279" s="320"/>
      <c r="F279" s="320"/>
      <c r="G279" s="320"/>
      <c r="H279" s="320"/>
      <c r="I279" s="320"/>
    </row>
    <row r="280" spans="2:9" ht="13.5" thickBot="1">
      <c r="B280" s="357" t="s">
        <v>867</v>
      </c>
      <c r="C280" s="320"/>
      <c r="D280" s="320"/>
      <c r="E280" s="320"/>
      <c r="F280" s="320"/>
      <c r="G280" s="320"/>
      <c r="H280" s="320"/>
      <c r="I280" s="320"/>
    </row>
    <row r="281" spans="2:9" ht="13.5" thickBot="1">
      <c r="B281" s="696"/>
      <c r="C281" s="627" t="s">
        <v>43</v>
      </c>
      <c r="D281" s="627" t="s">
        <v>81</v>
      </c>
      <c r="E281" s="627" t="s">
        <v>1036</v>
      </c>
      <c r="F281" s="482" t="s">
        <v>1328</v>
      </c>
      <c r="G281" s="672" t="s">
        <v>26</v>
      </c>
      <c r="H281" s="320"/>
      <c r="I281" s="320"/>
    </row>
    <row r="282" spans="2:9" ht="13.5" thickBot="1">
      <c r="B282" s="634" t="s">
        <v>1131</v>
      </c>
      <c r="C282" s="726">
        <f>G267</f>
        <v>5</v>
      </c>
      <c r="D282" s="697">
        <f>D274</f>
        <v>4867</v>
      </c>
      <c r="E282" s="698">
        <f>D282*E278</f>
        <v>2433.5</v>
      </c>
      <c r="F282" s="699">
        <f>F274</f>
        <v>30</v>
      </c>
      <c r="G282" s="427">
        <f>C282*E282/F282</f>
        <v>405.58333333333331</v>
      </c>
      <c r="H282" s="320"/>
      <c r="I282" s="320"/>
    </row>
    <row r="283" spans="2:9" ht="13.5" thickBot="1">
      <c r="B283" s="357"/>
      <c r="C283" s="356"/>
      <c r="D283" s="700"/>
      <c r="E283" s="700"/>
      <c r="F283" s="356"/>
      <c r="G283" s="403"/>
      <c r="H283" s="320"/>
      <c r="I283" s="320"/>
    </row>
    <row r="284" spans="2:9" ht="13.5" thickBot="1">
      <c r="B284" s="320"/>
      <c r="C284" s="320"/>
      <c r="D284" s="320"/>
      <c r="E284" s="320"/>
      <c r="F284" s="320"/>
      <c r="G284" s="693" t="s">
        <v>26</v>
      </c>
      <c r="H284" s="320"/>
      <c r="I284" s="320"/>
    </row>
    <row r="285" spans="2:9" ht="13.5" thickBot="1">
      <c r="B285" s="1371" t="s">
        <v>868</v>
      </c>
      <c r="C285" s="1372"/>
      <c r="D285" s="1372"/>
      <c r="E285" s="1372"/>
      <c r="F285" s="1373"/>
      <c r="G285" s="710">
        <f>G274+G282</f>
        <v>608.375</v>
      </c>
      <c r="H285" s="320"/>
      <c r="I285" s="320"/>
    </row>
    <row r="286" spans="2:9">
      <c r="B286" s="357"/>
      <c r="C286" s="356"/>
      <c r="D286" s="356"/>
      <c r="E286" s="356"/>
      <c r="F286" s="356"/>
      <c r="G286" s="648"/>
      <c r="H286" s="320"/>
      <c r="I286" s="320"/>
    </row>
    <row r="287" spans="2:9">
      <c r="B287" s="357"/>
      <c r="C287" s="356"/>
      <c r="D287" s="356"/>
      <c r="E287" s="356"/>
      <c r="F287" s="356"/>
      <c r="G287" s="648"/>
      <c r="H287" s="320"/>
      <c r="I287" s="320"/>
    </row>
    <row r="288" spans="2:9" ht="13.5" thickBot="1">
      <c r="B288" s="335" t="s">
        <v>1807</v>
      </c>
      <c r="C288" s="320"/>
      <c r="D288" s="320"/>
      <c r="E288" s="320"/>
      <c r="F288" s="320"/>
      <c r="G288" s="166"/>
      <c r="H288" s="320"/>
      <c r="I288" s="320"/>
    </row>
    <row r="289" spans="2:9">
      <c r="B289" s="335"/>
      <c r="C289" s="320"/>
      <c r="D289" s="320"/>
      <c r="E289" s="353" t="s">
        <v>1014</v>
      </c>
      <c r="F289" s="1251">
        <f>'Dimens areas verdes'!D798</f>
        <v>0.1</v>
      </c>
      <c r="G289" s="166"/>
      <c r="H289" s="320"/>
      <c r="I289" s="320"/>
    </row>
    <row r="290" spans="2:9" ht="13.5" thickBot="1">
      <c r="B290" s="357" t="s">
        <v>831</v>
      </c>
      <c r="C290" s="320"/>
      <c r="D290" s="320"/>
      <c r="E290" s="358" t="s">
        <v>1015</v>
      </c>
      <c r="F290" s="369">
        <f>'Dimens areas verdes'!D801</f>
        <v>151.20000000000002</v>
      </c>
      <c r="G290" s="166"/>
      <c r="H290" s="320"/>
      <c r="I290" s="320"/>
    </row>
    <row r="291" spans="2:9">
      <c r="B291" s="362" t="s">
        <v>1016</v>
      </c>
      <c r="C291" s="363" t="s">
        <v>1017</v>
      </c>
      <c r="D291" s="364" t="s">
        <v>1018</v>
      </c>
      <c r="E291" s="364" t="s">
        <v>1019</v>
      </c>
      <c r="F291" s="365" t="s">
        <v>26</v>
      </c>
      <c r="G291" s="166"/>
      <c r="H291" s="320"/>
      <c r="I291" s="320"/>
    </row>
    <row r="292" spans="2:9" ht="13.5" thickBot="1">
      <c r="B292" s="366" t="s">
        <v>110</v>
      </c>
      <c r="C292" s="367">
        <f>F290</f>
        <v>151.20000000000002</v>
      </c>
      <c r="D292" s="368">
        <f>Banco!D47</f>
        <v>5.49</v>
      </c>
      <c r="E292" s="369">
        <f>Banco!D217</f>
        <v>6</v>
      </c>
      <c r="F292" s="370">
        <f>C292*D292/E292</f>
        <v>138.34800000000001</v>
      </c>
      <c r="G292" s="166"/>
      <c r="H292" s="320"/>
      <c r="I292" s="320"/>
    </row>
    <row r="293" spans="2:9">
      <c r="B293" s="320"/>
      <c r="C293" s="320"/>
      <c r="D293" s="320"/>
      <c r="E293" s="320"/>
      <c r="F293" s="320"/>
      <c r="G293" s="166"/>
      <c r="H293" s="320"/>
      <c r="I293" s="320"/>
    </row>
    <row r="294" spans="2:9" ht="13.5" thickBot="1">
      <c r="B294" s="357" t="s">
        <v>832</v>
      </c>
      <c r="C294" s="320"/>
      <c r="D294" s="320"/>
      <c r="E294" s="320"/>
      <c r="F294" s="320"/>
      <c r="G294" s="166"/>
      <c r="H294" s="320"/>
      <c r="I294" s="320"/>
    </row>
    <row r="295" spans="2:9">
      <c r="B295" s="371" t="s">
        <v>1020</v>
      </c>
      <c r="C295" s="372"/>
      <c r="D295" s="373"/>
      <c r="E295" s="374">
        <f>Banco!D230</f>
        <v>0.08</v>
      </c>
      <c r="F295" s="375" t="s">
        <v>26</v>
      </c>
      <c r="G295" s="166"/>
      <c r="H295" s="320"/>
      <c r="I295" s="320"/>
    </row>
    <row r="296" spans="2:9" ht="13.5" thickBot="1">
      <c r="B296" s="377" t="s">
        <v>105</v>
      </c>
      <c r="C296" s="378"/>
      <c r="D296" s="378"/>
      <c r="E296" s="378"/>
      <c r="F296" s="342">
        <f>F292*E295</f>
        <v>11.067840000000002</v>
      </c>
      <c r="G296" s="166"/>
      <c r="H296" s="320"/>
      <c r="I296" s="320"/>
    </row>
    <row r="297" spans="2:9">
      <c r="B297" s="357"/>
      <c r="C297" s="356"/>
      <c r="D297" s="356"/>
      <c r="E297" s="356"/>
      <c r="F297" s="356"/>
      <c r="G297" s="166"/>
      <c r="H297" s="320"/>
      <c r="I297" s="320"/>
    </row>
    <row r="298" spans="2:9" ht="13.5" thickBot="1">
      <c r="B298" s="357" t="s">
        <v>833</v>
      </c>
      <c r="C298" s="320"/>
      <c r="D298" s="320"/>
      <c r="E298" s="320"/>
      <c r="F298" s="356"/>
      <c r="G298" s="166"/>
      <c r="H298" s="320"/>
      <c r="I298" s="320"/>
    </row>
    <row r="299" spans="2:9">
      <c r="B299" s="362" t="s">
        <v>1021</v>
      </c>
      <c r="C299" s="379" t="s">
        <v>45</v>
      </c>
      <c r="D299" s="337" t="s">
        <v>32</v>
      </c>
      <c r="E299" s="338" t="s">
        <v>26</v>
      </c>
      <c r="F299" s="320"/>
      <c r="G299" s="166"/>
      <c r="H299" s="320"/>
      <c r="I299" s="320"/>
    </row>
    <row r="300" spans="2:9" ht="13.5" thickBot="1">
      <c r="B300" s="366" t="s">
        <v>109</v>
      </c>
      <c r="C300" s="1252">
        <f>F289*'Dimens areas verdes'!D123</f>
        <v>0.4</v>
      </c>
      <c r="D300" s="381">
        <f>Banco!D185</f>
        <v>35</v>
      </c>
      <c r="E300" s="342">
        <f>C300*D300</f>
        <v>14</v>
      </c>
      <c r="F300" s="382"/>
      <c r="G300" s="166"/>
      <c r="H300" s="320"/>
      <c r="I300" s="320"/>
    </row>
    <row r="301" spans="2:9">
      <c r="B301" s="357"/>
      <c r="C301" s="356"/>
      <c r="D301" s="356"/>
      <c r="E301" s="356"/>
      <c r="F301" s="356"/>
      <c r="G301" s="166"/>
      <c r="H301" s="320"/>
      <c r="I301" s="320"/>
    </row>
    <row r="302" spans="2:9" ht="13.5" thickBot="1">
      <c r="B302" s="383" t="s">
        <v>834</v>
      </c>
      <c r="C302" s="335"/>
      <c r="D302" s="335"/>
      <c r="E302" s="335"/>
      <c r="F302" s="320"/>
      <c r="G302" s="166"/>
      <c r="H302" s="320"/>
      <c r="I302" s="320"/>
    </row>
    <row r="303" spans="2:9">
      <c r="B303" s="336" t="s">
        <v>28</v>
      </c>
      <c r="C303" s="337" t="s">
        <v>50</v>
      </c>
      <c r="D303" s="337" t="s">
        <v>32</v>
      </c>
      <c r="E303" s="338" t="s">
        <v>76</v>
      </c>
      <c r="F303" s="320"/>
      <c r="G303" s="166"/>
      <c r="H303" s="320"/>
      <c r="I303" s="320"/>
    </row>
    <row r="304" spans="2:9">
      <c r="B304" s="334" t="s">
        <v>47</v>
      </c>
      <c r="C304" s="384">
        <v>4</v>
      </c>
      <c r="D304" s="385">
        <f>Banco!D110</f>
        <v>482.9</v>
      </c>
      <c r="E304" s="386">
        <f>D304*C304</f>
        <v>1931.6</v>
      </c>
      <c r="F304" s="356"/>
      <c r="G304" s="166"/>
      <c r="H304" s="320"/>
      <c r="I304" s="320"/>
    </row>
    <row r="305" spans="2:9" ht="13.5" thickBot="1">
      <c r="B305" s="389" t="s">
        <v>106</v>
      </c>
      <c r="C305" s="390"/>
      <c r="D305" s="390"/>
      <c r="E305" s="391">
        <f>SUM(E304:E304)</f>
        <v>1931.6</v>
      </c>
      <c r="F305" s="320"/>
      <c r="G305" s="166"/>
      <c r="H305" s="320"/>
      <c r="I305" s="320"/>
    </row>
    <row r="306" spans="2:9" ht="13.5" thickBot="1">
      <c r="B306" s="320"/>
      <c r="C306" s="320"/>
      <c r="D306" s="320"/>
      <c r="E306" s="320"/>
      <c r="F306" s="320"/>
      <c r="G306" s="166"/>
      <c r="H306" s="320"/>
      <c r="I306" s="320"/>
    </row>
    <row r="307" spans="2:9" ht="13.5" thickBot="1">
      <c r="B307" s="392" t="s">
        <v>108</v>
      </c>
      <c r="C307" s="393"/>
      <c r="D307" s="393"/>
      <c r="E307" s="394">
        <f>Banco!D250</f>
        <v>50000</v>
      </c>
      <c r="F307" s="320"/>
      <c r="G307" s="166"/>
      <c r="H307" s="320"/>
      <c r="I307" s="320"/>
    </row>
    <row r="308" spans="2:9" ht="13.5" thickBot="1">
      <c r="B308" s="357"/>
      <c r="C308" s="356"/>
      <c r="D308" s="356"/>
      <c r="E308" s="395"/>
      <c r="F308" s="320"/>
      <c r="G308" s="166"/>
      <c r="H308" s="320"/>
      <c r="I308" s="320"/>
    </row>
    <row r="309" spans="2:9" ht="13.5" thickBot="1">
      <c r="B309" s="320"/>
      <c r="C309" s="320"/>
      <c r="D309" s="320"/>
      <c r="E309" s="396" t="s">
        <v>26</v>
      </c>
      <c r="F309" s="320"/>
      <c r="G309" s="166"/>
      <c r="H309" s="320"/>
      <c r="I309" s="320"/>
    </row>
    <row r="310" spans="2:9" ht="13.5" thickBot="1">
      <c r="B310" s="392" t="s">
        <v>107</v>
      </c>
      <c r="C310" s="393"/>
      <c r="D310" s="393"/>
      <c r="E310" s="342">
        <f>(E305*C292)/E307</f>
        <v>5.8411584000000012</v>
      </c>
      <c r="F310" s="320"/>
      <c r="G310" s="166"/>
      <c r="H310" s="320"/>
      <c r="I310" s="320"/>
    </row>
    <row r="311" spans="2:9">
      <c r="B311" s="320"/>
      <c r="C311" s="320"/>
      <c r="D311" s="320"/>
      <c r="E311" s="320"/>
      <c r="F311" s="320"/>
      <c r="G311" s="166"/>
      <c r="H311" s="320"/>
      <c r="I311" s="320"/>
    </row>
    <row r="312" spans="2:9">
      <c r="B312" s="357" t="s">
        <v>51</v>
      </c>
      <c r="C312" s="320"/>
      <c r="D312" s="320"/>
      <c r="E312" s="320"/>
      <c r="F312" s="320"/>
      <c r="G312" s="320"/>
      <c r="H312" s="320"/>
      <c r="I312" s="320"/>
    </row>
    <row r="313" spans="2:9" ht="13.5" thickBot="1">
      <c r="B313" s="320"/>
      <c r="C313" s="320"/>
      <c r="D313" s="320"/>
      <c r="E313" s="320"/>
      <c r="F313" s="320"/>
      <c r="G313" s="320"/>
      <c r="H313" s="320"/>
      <c r="I313" s="320"/>
    </row>
    <row r="314" spans="2:9" ht="13.5" thickBot="1">
      <c r="B314" s="1358" t="s">
        <v>1022</v>
      </c>
      <c r="C314" s="1358"/>
      <c r="D314" s="1358"/>
      <c r="E314" s="397">
        <f>Banco!D235</f>
        <v>0.25</v>
      </c>
      <c r="F314" s="320"/>
      <c r="G314" s="320"/>
      <c r="H314" s="320"/>
      <c r="I314" s="320"/>
    </row>
    <row r="315" spans="2:9">
      <c r="B315" s="320"/>
      <c r="C315" s="320"/>
      <c r="D315" s="320"/>
      <c r="E315" s="320"/>
      <c r="F315" s="320"/>
      <c r="G315" s="320"/>
      <c r="H315" s="320"/>
      <c r="I315" s="320"/>
    </row>
    <row r="316" spans="2:9" ht="13.5" thickBot="1">
      <c r="B316" s="357" t="s">
        <v>1023</v>
      </c>
      <c r="C316" s="320"/>
      <c r="D316" s="320"/>
      <c r="E316" s="320"/>
      <c r="F316" s="320"/>
      <c r="G316" s="320"/>
      <c r="H316" s="320"/>
      <c r="I316" s="320"/>
    </row>
    <row r="317" spans="2:9">
      <c r="B317" s="362" t="s">
        <v>1024</v>
      </c>
      <c r="C317" s="337" t="s">
        <v>43</v>
      </c>
      <c r="D317" s="337" t="s">
        <v>81</v>
      </c>
      <c r="E317" s="337" t="s">
        <v>80</v>
      </c>
      <c r="F317" s="337" t="s">
        <v>1328</v>
      </c>
      <c r="G317" s="365" t="s">
        <v>26</v>
      </c>
      <c r="H317" s="320"/>
      <c r="I317" s="320"/>
    </row>
    <row r="318" spans="2:9" ht="13.5" thickBot="1">
      <c r="B318" s="377" t="s">
        <v>1118</v>
      </c>
      <c r="C318" s="1253">
        <f>F289</f>
        <v>0.1</v>
      </c>
      <c r="D318" s="368">
        <f>Banco!D173</f>
        <v>64733</v>
      </c>
      <c r="E318" s="399">
        <f>D318*E314</f>
        <v>16183.25</v>
      </c>
      <c r="F318" s="400">
        <f>F185</f>
        <v>30</v>
      </c>
      <c r="G318" s="342">
        <f>C318*E318/F318</f>
        <v>53.944166666666668</v>
      </c>
      <c r="H318" s="320"/>
      <c r="I318" s="320"/>
    </row>
    <row r="319" spans="2:9">
      <c r="B319" s="357"/>
      <c r="C319" s="356"/>
      <c r="D319" s="402"/>
      <c r="E319" s="402"/>
      <c r="F319" s="356"/>
      <c r="G319" s="403"/>
      <c r="H319" s="320"/>
      <c r="I319" s="320"/>
    </row>
    <row r="320" spans="2:9">
      <c r="B320" s="357" t="s">
        <v>53</v>
      </c>
      <c r="C320" s="320"/>
      <c r="D320" s="320"/>
      <c r="E320" s="320"/>
      <c r="F320" s="320"/>
      <c r="G320" s="320"/>
      <c r="H320" s="320"/>
      <c r="I320" s="320"/>
    </row>
    <row r="321" spans="2:9" ht="13.5" thickBot="1">
      <c r="B321" s="357"/>
      <c r="C321" s="320"/>
      <c r="D321" s="320"/>
      <c r="E321" s="320"/>
      <c r="F321" s="320"/>
      <c r="G321" s="320"/>
      <c r="H321" s="320"/>
      <c r="I321" s="320"/>
    </row>
    <row r="322" spans="2:9">
      <c r="B322" s="1359" t="s">
        <v>1022</v>
      </c>
      <c r="C322" s="1359"/>
      <c r="D322" s="1359"/>
      <c r="E322" s="404">
        <f>1-Banco!F174</f>
        <v>0.35</v>
      </c>
      <c r="F322" s="320"/>
      <c r="G322" s="320"/>
      <c r="H322" s="320"/>
      <c r="I322" s="320"/>
    </row>
    <row r="323" spans="2:9">
      <c r="B323" s="357"/>
      <c r="C323" s="320"/>
      <c r="D323" s="320"/>
      <c r="E323" s="320"/>
      <c r="F323" s="320"/>
      <c r="G323" s="320"/>
      <c r="H323" s="320"/>
      <c r="I323" s="320"/>
    </row>
    <row r="324" spans="2:9" ht="13.5" thickBot="1">
      <c r="B324" s="357" t="s">
        <v>1025</v>
      </c>
      <c r="C324" s="320"/>
      <c r="D324" s="320"/>
      <c r="E324" s="320"/>
      <c r="F324" s="320"/>
      <c r="G324" s="320"/>
      <c r="H324" s="320"/>
      <c r="I324" s="320"/>
    </row>
    <row r="325" spans="2:9">
      <c r="B325" s="362" t="s">
        <v>1026</v>
      </c>
      <c r="C325" s="337" t="s">
        <v>43</v>
      </c>
      <c r="D325" s="337" t="s">
        <v>81</v>
      </c>
      <c r="E325" s="405" t="s">
        <v>80</v>
      </c>
      <c r="F325" s="337" t="s">
        <v>1328</v>
      </c>
      <c r="G325" s="365" t="s">
        <v>26</v>
      </c>
      <c r="H325" s="320"/>
      <c r="I325" s="320"/>
    </row>
    <row r="326" spans="2:9" ht="13.5" thickBot="1">
      <c r="B326" s="377" t="s">
        <v>1119</v>
      </c>
      <c r="C326" s="1254">
        <f>C318</f>
        <v>0.1</v>
      </c>
      <c r="D326" s="368">
        <f>D318</f>
        <v>64733</v>
      </c>
      <c r="E326" s="399">
        <f>D326*E322</f>
        <v>22656.55</v>
      </c>
      <c r="F326" s="400">
        <f>F318</f>
        <v>30</v>
      </c>
      <c r="G326" s="342">
        <f>C326*E326/F326</f>
        <v>75.521833333333333</v>
      </c>
      <c r="H326" s="320"/>
      <c r="I326" s="320"/>
    </row>
    <row r="327" spans="2:9">
      <c r="B327" s="357"/>
      <c r="C327" s="356"/>
      <c r="D327" s="402"/>
      <c r="E327" s="402"/>
      <c r="F327" s="356"/>
      <c r="G327" s="403"/>
      <c r="H327" s="320"/>
      <c r="I327" s="320"/>
    </row>
    <row r="328" spans="2:9" ht="13.5" thickBot="1">
      <c r="B328" s="383" t="s">
        <v>84</v>
      </c>
      <c r="C328" s="320"/>
      <c r="D328" s="320"/>
      <c r="E328" s="320"/>
      <c r="F328" s="356"/>
      <c r="G328" s="320"/>
      <c r="H328" s="320"/>
      <c r="I328" s="320"/>
    </row>
    <row r="329" spans="2:9">
      <c r="B329" s="336" t="s">
        <v>28</v>
      </c>
      <c r="C329" s="407" t="s">
        <v>79</v>
      </c>
      <c r="D329" s="338" t="s">
        <v>26</v>
      </c>
      <c r="E329" s="320"/>
      <c r="F329" s="356"/>
      <c r="G329" s="320"/>
      <c r="H329" s="320"/>
      <c r="I329" s="320"/>
    </row>
    <row r="330" spans="2:9">
      <c r="B330" s="334" t="s">
        <v>54</v>
      </c>
      <c r="C330" s="408">
        <f>D318*Banco!D270</f>
        <v>1294.6600000000001</v>
      </c>
      <c r="D330" s="409"/>
      <c r="E330" s="320"/>
      <c r="F330" s="356"/>
      <c r="G330" s="320"/>
      <c r="H330" s="320"/>
      <c r="I330" s="320"/>
    </row>
    <row r="331" spans="2:9">
      <c r="B331" s="387" t="s">
        <v>55</v>
      </c>
      <c r="C331" s="408">
        <f>Banco!D266</f>
        <v>5.23</v>
      </c>
      <c r="D331" s="409"/>
      <c r="E331" s="320"/>
      <c r="F331" s="356"/>
      <c r="G331" s="320"/>
      <c r="H331" s="320"/>
      <c r="I331" s="320"/>
    </row>
    <row r="332" spans="2:9">
      <c r="B332" s="387" t="s">
        <v>56</v>
      </c>
      <c r="C332" s="408">
        <f>D318*Banco!D271</f>
        <v>1618.325</v>
      </c>
      <c r="D332" s="409"/>
      <c r="E332" s="320"/>
      <c r="F332" s="356"/>
      <c r="G332" s="320"/>
      <c r="H332" s="320"/>
      <c r="I332" s="320"/>
    </row>
    <row r="333" spans="2:9" ht="13.5" thickBot="1">
      <c r="B333" s="387" t="s">
        <v>85</v>
      </c>
      <c r="C333" s="410">
        <f>SUM(C330:C332)</f>
        <v>2918.2150000000001</v>
      </c>
      <c r="D333" s="409"/>
      <c r="E333" s="320"/>
      <c r="F333" s="356"/>
      <c r="G333" s="320"/>
      <c r="H333" s="320"/>
      <c r="I333" s="320"/>
    </row>
    <row r="334" spans="2:9" ht="13.5" thickBot="1">
      <c r="B334" s="358" t="s">
        <v>86</v>
      </c>
      <c r="C334" s="411">
        <f>C333/12</f>
        <v>243.18458333333334</v>
      </c>
      <c r="D334" s="412">
        <f>F289*C334</f>
        <v>24.318458333333336</v>
      </c>
      <c r="E334" s="320"/>
      <c r="F334" s="356"/>
      <c r="G334" s="320"/>
      <c r="H334" s="320"/>
      <c r="I334" s="320"/>
    </row>
    <row r="335" spans="2:9">
      <c r="B335" s="162"/>
      <c r="C335" s="153"/>
      <c r="D335" s="153"/>
      <c r="E335" s="153"/>
      <c r="F335" s="153"/>
      <c r="G335" s="166"/>
      <c r="H335" s="320"/>
      <c r="I335" s="320"/>
    </row>
    <row r="336" spans="2:9" ht="13.5" thickBot="1">
      <c r="B336" s="162"/>
      <c r="C336" s="153"/>
      <c r="D336" s="153"/>
      <c r="E336" s="153"/>
      <c r="F336" s="153"/>
      <c r="G336" s="166"/>
      <c r="H336" s="320"/>
      <c r="I336" s="320"/>
    </row>
    <row r="337" spans="2:9" ht="13.5" thickBot="1">
      <c r="B337" s="383"/>
      <c r="C337" s="320"/>
      <c r="D337" s="320"/>
      <c r="E337" s="320"/>
      <c r="F337" s="320"/>
      <c r="G337" s="396" t="s">
        <v>26</v>
      </c>
      <c r="H337" s="320"/>
      <c r="I337" s="320"/>
    </row>
    <row r="338" spans="2:9" ht="13.5" thickBot="1">
      <c r="B338" s="392" t="s">
        <v>1027</v>
      </c>
      <c r="C338" s="393"/>
      <c r="D338" s="393"/>
      <c r="E338" s="393"/>
      <c r="F338" s="393"/>
      <c r="G338" s="413">
        <f>F292+F296+E300+E310+G318+G326+D334</f>
        <v>323.04145673333335</v>
      </c>
      <c r="H338" s="320"/>
      <c r="I338" s="320"/>
    </row>
    <row r="339" spans="2:9">
      <c r="B339" s="357"/>
      <c r="C339" s="356"/>
      <c r="D339" s="356"/>
      <c r="E339" s="356"/>
      <c r="F339" s="356"/>
      <c r="G339" s="648"/>
      <c r="H339" s="320"/>
      <c r="I339" s="320"/>
    </row>
    <row r="340" spans="2:9">
      <c r="B340" s="357"/>
      <c r="C340" s="356"/>
      <c r="D340" s="356"/>
      <c r="E340" s="356"/>
      <c r="F340" s="356"/>
      <c r="G340" s="648"/>
      <c r="H340" s="320"/>
      <c r="I340" s="320"/>
    </row>
    <row r="341" spans="2:9">
      <c r="B341" s="335" t="s">
        <v>61</v>
      </c>
      <c r="C341" s="320"/>
      <c r="D341" s="320"/>
      <c r="E341" s="320"/>
      <c r="F341" s="320"/>
      <c r="G341" s="320"/>
      <c r="H341" s="320"/>
      <c r="I341" s="320"/>
    </row>
    <row r="342" spans="2:9" ht="13.5" thickBot="1">
      <c r="B342" s="320"/>
      <c r="C342" s="320"/>
      <c r="D342" s="320"/>
      <c r="E342" s="320"/>
      <c r="F342" s="320"/>
      <c r="G342" s="320"/>
      <c r="H342" s="320"/>
      <c r="I342" s="320"/>
    </row>
    <row r="343" spans="2:9">
      <c r="B343" s="696" t="s">
        <v>57</v>
      </c>
      <c r="C343" s="424"/>
      <c r="D343" s="424"/>
      <c r="E343" s="711"/>
      <c r="F343" s="712">
        <f>E33</f>
        <v>204379.37</v>
      </c>
      <c r="G343" s="320"/>
      <c r="H343" s="320"/>
      <c r="I343" s="320"/>
    </row>
    <row r="344" spans="2:9">
      <c r="B344" s="154" t="s">
        <v>124</v>
      </c>
      <c r="C344" s="153"/>
      <c r="D344" s="153"/>
      <c r="E344" s="152"/>
      <c r="F344" s="155">
        <f>E119</f>
        <v>4567.38</v>
      </c>
      <c r="H344" s="320"/>
      <c r="I344" s="320"/>
    </row>
    <row r="345" spans="2:9">
      <c r="B345" s="154" t="s">
        <v>1689</v>
      </c>
      <c r="C345" s="153"/>
      <c r="D345" s="153"/>
      <c r="E345" s="152"/>
      <c r="F345" s="155">
        <f>G136</f>
        <v>1821.9</v>
      </c>
    </row>
    <row r="346" spans="2:9">
      <c r="B346" s="154" t="s">
        <v>982</v>
      </c>
      <c r="C346" s="153"/>
      <c r="D346" s="153"/>
      <c r="E346" s="152"/>
      <c r="F346" s="155">
        <f>G204</f>
        <v>58386.275765825449</v>
      </c>
    </row>
    <row r="347" spans="2:9">
      <c r="B347" s="154" t="s">
        <v>869</v>
      </c>
      <c r="C347" s="153"/>
      <c r="D347" s="153"/>
      <c r="E347" s="152"/>
      <c r="F347" s="155">
        <f>G235</f>
        <v>8409.3561049999989</v>
      </c>
    </row>
    <row r="348" spans="2:9">
      <c r="B348" s="154" t="s">
        <v>870</v>
      </c>
      <c r="C348" s="153"/>
      <c r="D348" s="153"/>
      <c r="E348" s="152"/>
      <c r="F348" s="155">
        <f>G264</f>
        <v>8276.8394383333325</v>
      </c>
    </row>
    <row r="349" spans="2:9">
      <c r="B349" s="154" t="s">
        <v>871</v>
      </c>
      <c r="C349" s="153"/>
      <c r="D349" s="153"/>
      <c r="E349" s="152"/>
      <c r="F349" s="155">
        <f>G285</f>
        <v>608.375</v>
      </c>
    </row>
    <row r="350" spans="2:9" ht="13.5" thickBot="1">
      <c r="B350" s="154" t="s">
        <v>1897</v>
      </c>
      <c r="C350" s="153"/>
      <c r="D350" s="153"/>
      <c r="E350" s="152"/>
      <c r="F350" s="155">
        <f>G338</f>
        <v>323.04145673333335</v>
      </c>
    </row>
    <row r="351" spans="2:9">
      <c r="B351" s="159" t="s">
        <v>1827</v>
      </c>
      <c r="C351" s="158"/>
      <c r="D351" s="158"/>
      <c r="E351" s="157"/>
      <c r="F351" s="156">
        <f>SUM(F343:F350)</f>
        <v>286772.53776589211</v>
      </c>
    </row>
    <row r="352" spans="2:9" ht="13.5" thickBot="1">
      <c r="B352" s="146" t="s">
        <v>960</v>
      </c>
      <c r="C352" s="145"/>
      <c r="D352" s="446">
        <f>Banco!D211</f>
        <v>0.38690000000000002</v>
      </c>
      <c r="E352" s="144"/>
      <c r="F352" s="447">
        <f>D352*F351</f>
        <v>110952.29486162367</v>
      </c>
    </row>
    <row r="353" spans="2:6" ht="13.5" thickBot="1">
      <c r="B353" s="150" t="s">
        <v>58</v>
      </c>
      <c r="C353" s="149"/>
      <c r="D353" s="149"/>
      <c r="E353" s="148"/>
      <c r="F353" s="151">
        <f>F352+F351</f>
        <v>397724.83262751577</v>
      </c>
    </row>
    <row r="354" spans="2:6" ht="13.5" thickBot="1">
      <c r="B354" s="150" t="s">
        <v>809</v>
      </c>
      <c r="C354" s="149"/>
      <c r="D354" s="149"/>
      <c r="E354" s="148"/>
      <c r="F354" s="147">
        <f>'Dimens areas verdes'!D769</f>
        <v>126</v>
      </c>
    </row>
    <row r="355" spans="2:6" ht="13.5" thickBot="1">
      <c r="B355" s="146" t="s">
        <v>484</v>
      </c>
      <c r="C355" s="145"/>
      <c r="D355" s="145"/>
      <c r="E355" s="144"/>
      <c r="F355" s="590">
        <f>ROUND(F353/F354,2)</f>
        <v>3156.55</v>
      </c>
    </row>
  </sheetData>
  <mergeCells count="16">
    <mergeCell ref="B314:D314"/>
    <mergeCell ref="B322:D322"/>
    <mergeCell ref="B166:D166"/>
    <mergeCell ref="B167:D167"/>
    <mergeCell ref="B180:D180"/>
    <mergeCell ref="B181:D181"/>
    <mergeCell ref="B204:F204"/>
    <mergeCell ref="B249:D249"/>
    <mergeCell ref="B219:D219"/>
    <mergeCell ref="B227:D227"/>
    <mergeCell ref="B235:F235"/>
    <mergeCell ref="B285:F285"/>
    <mergeCell ref="B270:D270"/>
    <mergeCell ref="B278:D278"/>
    <mergeCell ref="B257:D257"/>
    <mergeCell ref="B264:F264"/>
  </mergeCells>
  <printOptions horizontalCentered="1"/>
  <pageMargins left="0.59055118110236227" right="0.39370078740157483" top="0.59055118110236227" bottom="0.43307086614173229" header="0" footer="0"/>
  <pageSetup paperSize="9" scale="80" fitToHeight="4" orientation="portrait" r:id="rId1"/>
  <headerFooter alignWithMargins="0"/>
  <rowBreaks count="1" manualBreakCount="1">
    <brk id="73" min="1" max="7" man="1"/>
  </rowBreaks>
  <ignoredErrors>
    <ignoredError sqref="E282 E261 E9 E49 E231" formula="1"/>
  </ignoredError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M354"/>
  <sheetViews>
    <sheetView showGridLines="0" view="pageBreakPreview" topLeftCell="A331" zoomScaleNormal="100" zoomScaleSheetLayoutView="100" workbookViewId="0">
      <selection activeCell="B9" sqref="B9:I21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3.19921875" style="143" customWidth="1"/>
    <col min="4" max="5" width="20.796875" style="143" customWidth="1"/>
    <col min="6" max="6" width="21.796875" style="143" customWidth="1"/>
    <col min="7" max="7" width="19.796875" style="143" customWidth="1"/>
    <col min="8" max="8" width="18" style="143" customWidth="1"/>
    <col min="9" max="9" width="20.59765625" style="143" customWidth="1"/>
    <col min="10" max="16384" width="12.796875" style="143"/>
  </cols>
  <sheetData>
    <row r="3" spans="2:9">
      <c r="B3" s="160" t="s">
        <v>60</v>
      </c>
    </row>
    <row r="4" spans="2:9">
      <c r="B4" s="160" t="s">
        <v>1712</v>
      </c>
    </row>
    <row r="5" spans="2:9">
      <c r="B5" s="246"/>
    </row>
    <row r="6" spans="2:9">
      <c r="B6" s="160" t="s">
        <v>19</v>
      </c>
    </row>
    <row r="7" spans="2:9" ht="13.5" thickBot="1">
      <c r="B7" s="335" t="s">
        <v>21</v>
      </c>
      <c r="C7" s="320"/>
      <c r="D7" s="932" t="s">
        <v>59</v>
      </c>
      <c r="E7" s="897">
        <f>Banco!D202</f>
        <v>0.74028000000000005</v>
      </c>
      <c r="F7" s="335"/>
      <c r="G7" s="320"/>
      <c r="H7" s="898"/>
      <c r="I7" s="335"/>
    </row>
    <row r="8" spans="2:9" s="184" customFormat="1" ht="32.25" customHeight="1" thickBot="1">
      <c r="B8" s="591" t="s">
        <v>20</v>
      </c>
      <c r="C8" s="592" t="s">
        <v>657</v>
      </c>
      <c r="D8" s="592" t="s">
        <v>737</v>
      </c>
      <c r="E8" s="592" t="s">
        <v>855</v>
      </c>
      <c r="F8" s="592" t="s">
        <v>856</v>
      </c>
      <c r="G8" s="592" t="s">
        <v>563</v>
      </c>
      <c r="H8" s="592" t="s">
        <v>591</v>
      </c>
      <c r="I8" s="451" t="s">
        <v>1169</v>
      </c>
    </row>
    <row r="9" spans="2:9">
      <c r="B9" s="595" t="s">
        <v>22</v>
      </c>
      <c r="C9" s="596">
        <f>'Salários 01 2021'!C46</f>
        <v>1530.83</v>
      </c>
      <c r="D9" s="596">
        <f>'Salários 01 2021'!C46</f>
        <v>1530.83</v>
      </c>
      <c r="E9" s="596">
        <f>'Salários 01 2021'!C52</f>
        <v>1530.83</v>
      </c>
      <c r="F9" s="596">
        <f>'Salários 01 2021'!C54</f>
        <v>1530.83</v>
      </c>
      <c r="G9" s="596">
        <f>'Salários 01 2021'!C41</f>
        <v>2528.65</v>
      </c>
      <c r="H9" s="596">
        <f>'Salários 01 2021'!C56</f>
        <v>2177.0700000000002</v>
      </c>
      <c r="I9" s="597">
        <f>'Salários 01 2021'!C19</f>
        <v>9000</v>
      </c>
    </row>
    <row r="10" spans="2:9">
      <c r="B10" s="602" t="s">
        <v>95</v>
      </c>
      <c r="C10" s="926"/>
      <c r="D10" s="926"/>
      <c r="E10" s="926"/>
      <c r="F10" s="926"/>
      <c r="G10" s="926"/>
      <c r="H10" s="926"/>
      <c r="I10" s="927"/>
    </row>
    <row r="11" spans="2:9">
      <c r="B11" s="602" t="s">
        <v>96</v>
      </c>
      <c r="C11" s="926">
        <f>((C9/220)*2)*'Dimens areas verdes'!C118</f>
        <v>102.00894454545454</v>
      </c>
      <c r="D11" s="926">
        <f>((D9/220)*2)*'Dimens areas verdes'!C118</f>
        <v>102.00894454545454</v>
      </c>
      <c r="E11" s="926">
        <f>((E9/220)*2)*'Dimens areas verdes'!C118</f>
        <v>102.00894454545454</v>
      </c>
      <c r="F11" s="926">
        <f>((F9/220)*2)*'Dimens areas verdes'!C118</f>
        <v>102.00894454545454</v>
      </c>
      <c r="G11" s="926">
        <f>((G9/220)*2)*'Dimens areas verdes'!C118</f>
        <v>168.50004090909093</v>
      </c>
      <c r="H11" s="926">
        <f>((H9/220)*2)*'Dimens areas verdes'!C118</f>
        <v>145.07202818181821</v>
      </c>
      <c r="I11" s="927">
        <f>((I9/220)*2)*'Dimens areas verdes'!C118</f>
        <v>599.72727272727275</v>
      </c>
    </row>
    <row r="12" spans="2:9">
      <c r="B12" s="602" t="s">
        <v>23</v>
      </c>
      <c r="C12" s="603"/>
      <c r="D12" s="603"/>
      <c r="E12" s="603"/>
      <c r="F12" s="603"/>
      <c r="G12" s="603"/>
      <c r="H12" s="603"/>
      <c r="I12" s="604"/>
    </row>
    <row r="13" spans="2:9">
      <c r="B13" s="602" t="s">
        <v>87</v>
      </c>
      <c r="C13" s="603"/>
      <c r="D13" s="603"/>
      <c r="E13" s="603"/>
      <c r="F13" s="603"/>
      <c r="G13" s="603"/>
      <c r="H13" s="603"/>
      <c r="I13" s="604"/>
    </row>
    <row r="14" spans="2:9">
      <c r="B14" s="602" t="s">
        <v>987</v>
      </c>
      <c r="C14" s="603"/>
      <c r="D14" s="603"/>
      <c r="E14" s="603"/>
      <c r="F14" s="603"/>
      <c r="G14" s="603"/>
      <c r="H14" s="603"/>
      <c r="I14" s="604"/>
    </row>
    <row r="15" spans="2:9">
      <c r="B15" s="602" t="s">
        <v>24</v>
      </c>
      <c r="C15" s="603">
        <f>SUM(C11)*$E$7</f>
        <v>75.515181468109091</v>
      </c>
      <c r="D15" s="603">
        <f t="shared" ref="D15:H15" si="0">SUM(D11)*$E$7</f>
        <v>75.515181468109091</v>
      </c>
      <c r="E15" s="603">
        <f t="shared" si="0"/>
        <v>75.515181468109091</v>
      </c>
      <c r="F15" s="603">
        <f t="shared" si="0"/>
        <v>75.515181468109091</v>
      </c>
      <c r="G15" s="603">
        <f t="shared" si="0"/>
        <v>124.73721028418184</v>
      </c>
      <c r="H15" s="603">
        <f t="shared" si="0"/>
        <v>107.39392102243639</v>
      </c>
      <c r="I15" s="604">
        <f t="shared" ref="I15" si="1">SUM(I11)*$E$7</f>
        <v>443.96610545454553</v>
      </c>
    </row>
    <row r="16" spans="2:9">
      <c r="B16" s="602" t="s">
        <v>390</v>
      </c>
      <c r="C16" s="603"/>
      <c r="D16" s="603"/>
      <c r="E16" s="603"/>
      <c r="F16" s="603"/>
      <c r="G16" s="603"/>
      <c r="H16" s="603"/>
      <c r="I16" s="604"/>
    </row>
    <row r="17" spans="2:9">
      <c r="B17" s="602" t="s">
        <v>1004</v>
      </c>
      <c r="C17" s="603">
        <f>Banco!$D$196</f>
        <v>2.5</v>
      </c>
      <c r="D17" s="603">
        <f>Banco!$D$196</f>
        <v>2.5</v>
      </c>
      <c r="E17" s="603">
        <f>Banco!$D$196</f>
        <v>2.5</v>
      </c>
      <c r="F17" s="603">
        <f>Banco!$D$196</f>
        <v>2.5</v>
      </c>
      <c r="G17" s="603">
        <f>Banco!$D$196</f>
        <v>2.5</v>
      </c>
      <c r="H17" s="603">
        <f>Banco!$D$196</f>
        <v>2.5</v>
      </c>
      <c r="I17" s="604">
        <f>Banco!$D$196</f>
        <v>2.5</v>
      </c>
    </row>
    <row r="18" spans="2:9">
      <c r="B18" s="602" t="s">
        <v>389</v>
      </c>
      <c r="C18" s="603"/>
      <c r="D18" s="603"/>
      <c r="E18" s="603"/>
      <c r="F18" s="603"/>
      <c r="G18" s="603"/>
      <c r="H18" s="603"/>
      <c r="I18" s="604"/>
    </row>
    <row r="19" spans="2:9">
      <c r="B19" s="602" t="s">
        <v>97</v>
      </c>
      <c r="C19" s="603"/>
      <c r="D19" s="603"/>
      <c r="E19" s="603"/>
      <c r="F19" s="603"/>
      <c r="G19" s="603"/>
      <c r="H19" s="603"/>
      <c r="I19" s="604"/>
    </row>
    <row r="20" spans="2:9">
      <c r="B20" s="454" t="s">
        <v>1775</v>
      </c>
      <c r="C20" s="455"/>
      <c r="D20" s="455"/>
      <c r="E20" s="603"/>
      <c r="F20" s="603"/>
      <c r="G20" s="603"/>
      <c r="H20" s="603"/>
      <c r="I20" s="604"/>
    </row>
    <row r="21" spans="2:9" ht="13.5" thickBot="1">
      <c r="B21" s="608" t="s">
        <v>25</v>
      </c>
      <c r="C21" s="609">
        <f>2*Banco!$D$190</f>
        <v>8</v>
      </c>
      <c r="D21" s="609">
        <f>2*Banco!$D$190</f>
        <v>8</v>
      </c>
      <c r="E21" s="609">
        <f>2*Banco!$D$190</f>
        <v>8</v>
      </c>
      <c r="F21" s="609">
        <f>2*Banco!$D$190</f>
        <v>8</v>
      </c>
      <c r="G21" s="609">
        <f>2*Banco!$D$190</f>
        <v>8</v>
      </c>
      <c r="H21" s="609">
        <f>2*Banco!$D$190</f>
        <v>8</v>
      </c>
      <c r="I21" s="610"/>
    </row>
    <row r="22" spans="2:9" ht="13.5" thickBot="1">
      <c r="B22" s="611" t="s">
        <v>26</v>
      </c>
      <c r="C22" s="612">
        <f>SUM(C10:C21)</f>
        <v>188.02412601356363</v>
      </c>
      <c r="D22" s="612">
        <f t="shared" ref="D22:H22" si="2">SUM(D10:D21)</f>
        <v>188.02412601356363</v>
      </c>
      <c r="E22" s="612">
        <f t="shared" si="2"/>
        <v>188.02412601356363</v>
      </c>
      <c r="F22" s="612">
        <f t="shared" si="2"/>
        <v>188.02412601356363</v>
      </c>
      <c r="G22" s="612">
        <f t="shared" si="2"/>
        <v>303.73725119327275</v>
      </c>
      <c r="H22" s="612">
        <f t="shared" si="2"/>
        <v>262.96594920425457</v>
      </c>
      <c r="I22" s="613">
        <f t="shared" ref="I22" si="3">SUM(I10:I21)</f>
        <v>1046.1933781818184</v>
      </c>
    </row>
    <row r="23" spans="2:9">
      <c r="B23" s="320"/>
      <c r="C23" s="320"/>
      <c r="D23" s="320"/>
      <c r="E23" s="320"/>
      <c r="F23" s="356"/>
      <c r="G23" s="356"/>
      <c r="H23" s="356"/>
      <c r="I23" s="356"/>
    </row>
    <row r="24" spans="2:9" ht="13.5" thickBot="1">
      <c r="B24" s="335" t="s">
        <v>27</v>
      </c>
      <c r="C24" s="320"/>
      <c r="D24" s="320"/>
      <c r="E24" s="320"/>
      <c r="F24" s="320"/>
      <c r="G24" s="320"/>
      <c r="H24" s="320"/>
      <c r="I24" s="320"/>
    </row>
    <row r="25" spans="2:9" ht="13.5" thickBot="1"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  <c r="I25" s="320"/>
    </row>
    <row r="26" spans="2:9">
      <c r="B26" s="599" t="str">
        <f>C8</f>
        <v xml:space="preserve">Jardineiro </v>
      </c>
      <c r="C26" s="880">
        <f>'Dimens areas verdes'!E774</f>
        <v>25</v>
      </c>
      <c r="D26" s="297">
        <f>C22</f>
        <v>188.02412601356363</v>
      </c>
      <c r="E26" s="619">
        <f t="shared" ref="E26:E32" si="4">ROUND(D26*C26,2)</f>
        <v>4700.6000000000004</v>
      </c>
      <c r="F26" s="320"/>
      <c r="G26" s="320"/>
      <c r="H26" s="320"/>
      <c r="I26" s="320"/>
    </row>
    <row r="27" spans="2:9">
      <c r="B27" s="599" t="str">
        <f>D8</f>
        <v>Jardineiro Arborista</v>
      </c>
      <c r="C27" s="880">
        <f>'Dimens areas verdes'!E775</f>
        <v>5</v>
      </c>
      <c r="D27" s="426">
        <f>D22</f>
        <v>188.02412601356363</v>
      </c>
      <c r="E27" s="620">
        <f t="shared" si="4"/>
        <v>940.12</v>
      </c>
      <c r="F27" s="320"/>
      <c r="G27" s="320"/>
      <c r="H27" s="320"/>
      <c r="I27" s="320"/>
    </row>
    <row r="28" spans="2:9">
      <c r="B28" s="599" t="str">
        <f>E8</f>
        <v>Jardineiro Motosserra</v>
      </c>
      <c r="C28" s="880">
        <f>'Dimens areas verdes'!E776</f>
        <v>5</v>
      </c>
      <c r="D28" s="426">
        <f>E22</f>
        <v>188.02412601356363</v>
      </c>
      <c r="E28" s="620">
        <f t="shared" si="4"/>
        <v>940.12</v>
      </c>
      <c r="F28" s="320"/>
      <c r="G28" s="320"/>
      <c r="H28" s="320"/>
      <c r="I28" s="320"/>
    </row>
    <row r="29" spans="2:9">
      <c r="B29" s="599" t="str">
        <f>F8</f>
        <v>Jardineiro Motopoda</v>
      </c>
      <c r="C29" s="880">
        <f>'Dimens areas verdes'!E777</f>
        <v>5</v>
      </c>
      <c r="D29" s="299">
        <f>F22</f>
        <v>188.02412601356363</v>
      </c>
      <c r="E29" s="620">
        <f t="shared" si="4"/>
        <v>940.12</v>
      </c>
      <c r="F29" s="320"/>
      <c r="G29" s="320"/>
      <c r="H29" s="320"/>
      <c r="I29" s="320"/>
    </row>
    <row r="30" spans="2:9">
      <c r="B30" s="599" t="str">
        <f>G8</f>
        <v>Tecnico agricola</v>
      </c>
      <c r="C30" s="880">
        <f>'Dimens areas verdes'!E778</f>
        <v>5</v>
      </c>
      <c r="D30" s="299">
        <f>G22</f>
        <v>303.73725119327275</v>
      </c>
      <c r="E30" s="620">
        <f t="shared" si="4"/>
        <v>1518.69</v>
      </c>
      <c r="F30" s="320"/>
      <c r="G30" s="320"/>
      <c r="H30" s="320"/>
      <c r="I30" s="320"/>
    </row>
    <row r="31" spans="2:9">
      <c r="B31" s="599" t="str">
        <f>H8</f>
        <v>Motorista</v>
      </c>
      <c r="C31" s="880">
        <f>'Dimens areas verdes'!E779</f>
        <v>5</v>
      </c>
      <c r="D31" s="299">
        <f>H22</f>
        <v>262.96594920425457</v>
      </c>
      <c r="E31" s="620">
        <f t="shared" si="4"/>
        <v>1314.83</v>
      </c>
      <c r="F31" s="320"/>
      <c r="G31" s="320"/>
      <c r="H31" s="320"/>
      <c r="I31" s="320"/>
    </row>
    <row r="32" spans="2:9" ht="13.5" thickBot="1">
      <c r="B32" s="608" t="str">
        <f>I8</f>
        <v>Engenheiro Agrônomo</v>
      </c>
      <c r="C32" s="609">
        <f>'Dimens areas verdes'!E780</f>
        <v>0.1</v>
      </c>
      <c r="D32" s="622">
        <f>I22</f>
        <v>1046.1933781818184</v>
      </c>
      <c r="E32" s="620">
        <f t="shared" si="4"/>
        <v>104.62</v>
      </c>
      <c r="F32" s="320"/>
      <c r="G32" s="320"/>
      <c r="H32" s="320"/>
      <c r="I32" s="320"/>
    </row>
    <row r="33" spans="2:10" ht="13.5" thickBot="1">
      <c r="B33" s="624"/>
      <c r="C33" s="624"/>
      <c r="D33" s="624"/>
      <c r="E33" s="427">
        <f>SUM(E26:E32)</f>
        <v>10459.1</v>
      </c>
      <c r="F33" s="320"/>
      <c r="G33" s="320"/>
      <c r="H33" s="320"/>
      <c r="I33" s="320"/>
    </row>
    <row r="34" spans="2:10">
      <c r="B34" s="320"/>
      <c r="C34" s="320"/>
      <c r="D34" s="320"/>
      <c r="E34" s="320"/>
      <c r="F34" s="320"/>
      <c r="G34" s="320"/>
      <c r="H34" s="320"/>
      <c r="I34" s="320"/>
    </row>
    <row r="35" spans="2:10">
      <c r="B35" s="335" t="s">
        <v>98</v>
      </c>
      <c r="C35" s="320"/>
      <c r="D35" s="320"/>
      <c r="E35" s="320"/>
      <c r="F35" s="320"/>
      <c r="G35" s="320"/>
      <c r="H35" s="320"/>
      <c r="I35" s="320"/>
    </row>
    <row r="36" spans="2:10" ht="13.5" thickBot="1">
      <c r="B36" s="335" t="s">
        <v>99</v>
      </c>
      <c r="C36" s="320"/>
      <c r="D36" s="320"/>
      <c r="E36" s="320"/>
      <c r="F36" s="320"/>
      <c r="G36" s="320"/>
      <c r="H36" s="320"/>
      <c r="I36" s="320"/>
    </row>
    <row r="37" spans="2:10" ht="13.5" thickBot="1">
      <c r="B37" s="615" t="s">
        <v>28</v>
      </c>
      <c r="C37" s="616" t="s">
        <v>20</v>
      </c>
      <c r="D37" s="616" t="s">
        <v>31</v>
      </c>
      <c r="E37" s="616" t="s">
        <v>32</v>
      </c>
      <c r="F37" s="617" t="s">
        <v>26</v>
      </c>
      <c r="G37" s="320"/>
      <c r="H37" s="320"/>
      <c r="I37" s="320"/>
    </row>
    <row r="38" spans="2:10">
      <c r="B38" s="625"/>
      <c r="C38" s="626" t="str">
        <f>'Dimens areas verdes'!D7</f>
        <v>Calça de brim</v>
      </c>
      <c r="D38" s="627">
        <f>'Dimens areas verdes'!E7</f>
        <v>4</v>
      </c>
      <c r="E38" s="628">
        <f>Banco!D125</f>
        <v>29.8</v>
      </c>
      <c r="F38" s="629">
        <f t="shared" ref="F38:F44" si="5">ROUND(E38*D38/12,2)</f>
        <v>9.93</v>
      </c>
      <c r="G38" s="320"/>
      <c r="H38" s="320"/>
      <c r="I38" s="320"/>
    </row>
    <row r="39" spans="2:10">
      <c r="B39" s="630"/>
      <c r="C39" s="631" t="str">
        <f>'Dimens areas verdes'!D8</f>
        <v>Camisa de brim</v>
      </c>
      <c r="D39" s="632">
        <f>'Dimens areas verdes'!E8</f>
        <v>4</v>
      </c>
      <c r="E39" s="426">
        <f>Banco!D127</f>
        <v>32.5</v>
      </c>
      <c r="F39" s="604">
        <f t="shared" si="5"/>
        <v>10.83</v>
      </c>
      <c r="G39" s="320"/>
      <c r="H39" s="320"/>
      <c r="I39" s="320"/>
    </row>
    <row r="40" spans="2:10">
      <c r="B40" s="633" t="str">
        <f>B26</f>
        <v xml:space="preserve">Jardineiro </v>
      </c>
      <c r="C40" s="631" t="str">
        <f>'Dimens areas verdes'!D9</f>
        <v>Calçado de proteção</v>
      </c>
      <c r="D40" s="632">
        <f>'Dimens areas verdes'!E9</f>
        <v>3</v>
      </c>
      <c r="E40" s="426">
        <f>Banco!D126</f>
        <v>33.166666666666664</v>
      </c>
      <c r="F40" s="604">
        <f t="shared" si="5"/>
        <v>8.2899999999999991</v>
      </c>
      <c r="G40" s="320"/>
      <c r="H40" s="320"/>
      <c r="I40" s="320"/>
    </row>
    <row r="41" spans="2:10">
      <c r="B41" s="630"/>
      <c r="C41" s="631" t="str">
        <f>'Dimens areas verdes'!D10</f>
        <v>Capa impermeável</v>
      </c>
      <c r="D41" s="632">
        <f>'Dimens areas verdes'!E10</f>
        <v>6</v>
      </c>
      <c r="E41" s="426">
        <f>Banco!D128</f>
        <v>10.8</v>
      </c>
      <c r="F41" s="604">
        <f t="shared" si="5"/>
        <v>5.4</v>
      </c>
      <c r="G41" s="320"/>
      <c r="H41" s="320"/>
      <c r="I41" s="320"/>
    </row>
    <row r="42" spans="2:10">
      <c r="B42" s="630"/>
      <c r="C42" s="631" t="str">
        <f>'Dimens areas verdes'!D11</f>
        <v>Boné</v>
      </c>
      <c r="D42" s="632">
        <f>'Dimens areas verdes'!E11</f>
        <v>2</v>
      </c>
      <c r="E42" s="426">
        <f>Banco!D120</f>
        <v>6</v>
      </c>
      <c r="F42" s="604">
        <f t="shared" si="5"/>
        <v>1</v>
      </c>
      <c r="G42" s="320"/>
      <c r="H42" s="320"/>
      <c r="I42" s="320"/>
    </row>
    <row r="43" spans="2:10">
      <c r="B43" s="630"/>
      <c r="C43" s="631" t="str">
        <f>'Dimens areas verdes'!D12</f>
        <v>Luva de vaqueta</v>
      </c>
      <c r="D43" s="632">
        <f>'Dimens areas verdes'!E12</f>
        <v>12</v>
      </c>
      <c r="E43" s="299">
        <f>Banco!D133</f>
        <v>17.55</v>
      </c>
      <c r="F43" s="604">
        <f t="shared" si="5"/>
        <v>17.55</v>
      </c>
      <c r="G43" s="320"/>
      <c r="H43" s="320"/>
      <c r="I43" s="320"/>
    </row>
    <row r="44" spans="2:10" ht="13.5" thickBot="1">
      <c r="B44" s="634"/>
      <c r="C44" s="635" t="str">
        <f>'Dimens areas verdes'!D13</f>
        <v>Colete refletivo</v>
      </c>
      <c r="D44" s="636">
        <f>'Dimens areas verdes'!E13</f>
        <v>2</v>
      </c>
      <c r="E44" s="622">
        <f>Banco!D131</f>
        <v>13.4</v>
      </c>
      <c r="F44" s="607">
        <f t="shared" si="5"/>
        <v>2.23</v>
      </c>
      <c r="G44" s="320"/>
      <c r="H44" s="320"/>
      <c r="I44" s="320"/>
    </row>
    <row r="45" spans="2:10" ht="13.5" thickBot="1">
      <c r="B45" s="637"/>
      <c r="C45" s="325"/>
      <c r="D45" s="638"/>
      <c r="E45" s="639"/>
      <c r="F45" s="1054">
        <f>SUM(F38:F44)</f>
        <v>55.23</v>
      </c>
      <c r="G45" s="320"/>
      <c r="H45" s="320"/>
      <c r="I45" s="320"/>
    </row>
    <row r="46" spans="2:10" ht="13.5" thickBot="1">
      <c r="B46" s="637"/>
      <c r="C46" s="325"/>
      <c r="D46" s="638"/>
      <c r="E46" s="639"/>
      <c r="F46" s="641"/>
      <c r="G46" s="320"/>
      <c r="H46" s="320"/>
      <c r="I46" s="320"/>
    </row>
    <row r="47" spans="2:10">
      <c r="B47" s="625"/>
      <c r="C47" s="887" t="str">
        <f>'Dimens areas verdes'!D59</f>
        <v>Calça especial</v>
      </c>
      <c r="D47" s="888">
        <f>'Dimens areas verdes'!E59</f>
        <v>4</v>
      </c>
      <c r="E47" s="918">
        <f>Banco!D124</f>
        <v>342.45</v>
      </c>
      <c r="F47" s="885">
        <f>ROUND(E47*D47/12,2)</f>
        <v>114.15</v>
      </c>
      <c r="G47" s="320"/>
      <c r="H47" s="807"/>
      <c r="I47" s="784"/>
      <c r="J47" s="737"/>
    </row>
    <row r="48" spans="2:10">
      <c r="B48" s="630"/>
      <c r="C48" s="643" t="str">
        <f>'Dimens areas verdes'!D60</f>
        <v>Camisa de brim</v>
      </c>
      <c r="D48" s="644">
        <f>'Dimens areas verdes'!E60</f>
        <v>4</v>
      </c>
      <c r="E48" s="426">
        <f>E39</f>
        <v>32.5</v>
      </c>
      <c r="F48" s="604">
        <f t="shared" ref="F48:F57" si="6">ROUND(E48*D48/12,2)</f>
        <v>10.83</v>
      </c>
      <c r="G48" s="320"/>
      <c r="H48" s="783"/>
      <c r="I48" s="784"/>
      <c r="J48" s="737"/>
    </row>
    <row r="49" spans="2:10">
      <c r="B49" s="633"/>
      <c r="C49" s="643" t="str">
        <f>'Dimens areas verdes'!D61</f>
        <v>Bota</v>
      </c>
      <c r="D49" s="644">
        <f>'Dimens areas verdes'!E61</f>
        <v>3</v>
      </c>
      <c r="E49" s="426">
        <f>Banco!D121</f>
        <v>39.9</v>
      </c>
      <c r="F49" s="604">
        <f t="shared" si="6"/>
        <v>9.98</v>
      </c>
      <c r="G49" s="320"/>
      <c r="H49" s="783"/>
      <c r="I49" s="784"/>
      <c r="J49" s="737"/>
    </row>
    <row r="50" spans="2:10">
      <c r="B50" s="630"/>
      <c r="C50" s="643" t="str">
        <f>'Dimens areas verdes'!D62</f>
        <v>Capa impermeável</v>
      </c>
      <c r="D50" s="644">
        <f>'Dimens areas verdes'!E62</f>
        <v>6</v>
      </c>
      <c r="E50" s="426">
        <f>E41</f>
        <v>10.8</v>
      </c>
      <c r="F50" s="604">
        <f t="shared" si="6"/>
        <v>5.4</v>
      </c>
      <c r="G50" s="320"/>
      <c r="H50" s="783"/>
      <c r="I50" s="784"/>
      <c r="J50" s="737"/>
    </row>
    <row r="51" spans="2:10">
      <c r="B51" s="630" t="str">
        <f>B27</f>
        <v>Jardineiro Arborista</v>
      </c>
      <c r="C51" s="643" t="str">
        <f>'Dimens areas verdes'!D63</f>
        <v>Cinto de segurança</v>
      </c>
      <c r="D51" s="644">
        <f>'Dimens areas verdes'!E63</f>
        <v>2</v>
      </c>
      <c r="E51" s="426">
        <f>Banco!D130</f>
        <v>79.900000000000006</v>
      </c>
      <c r="F51" s="604">
        <f t="shared" si="6"/>
        <v>13.32</v>
      </c>
      <c r="G51" s="320"/>
      <c r="H51" s="783"/>
      <c r="I51" s="784"/>
      <c r="J51" s="737"/>
    </row>
    <row r="52" spans="2:10">
      <c r="B52" s="630"/>
      <c r="C52" s="643" t="str">
        <f>'Dimens areas verdes'!D64</f>
        <v>Luva de vaqueta</v>
      </c>
      <c r="D52" s="644">
        <f>'Dimens areas verdes'!E64</f>
        <v>12</v>
      </c>
      <c r="E52" s="426">
        <f>Banco!D133</f>
        <v>17.55</v>
      </c>
      <c r="F52" s="604">
        <f t="shared" si="6"/>
        <v>17.55</v>
      </c>
      <c r="G52" s="320"/>
      <c r="H52" s="783"/>
      <c r="I52" s="784"/>
      <c r="J52" s="737"/>
    </row>
    <row r="53" spans="2:10">
      <c r="B53" s="630"/>
      <c r="C53" s="643" t="str">
        <f>'Dimens areas verdes'!D65</f>
        <v>Abafador de ruido</v>
      </c>
      <c r="D53" s="644">
        <f>'Dimens areas verdes'!E65</f>
        <v>3</v>
      </c>
      <c r="E53" s="426">
        <f>Banco!D118</f>
        <v>15</v>
      </c>
      <c r="F53" s="604">
        <f t="shared" si="6"/>
        <v>3.75</v>
      </c>
      <c r="G53" s="320"/>
      <c r="H53" s="783"/>
      <c r="I53" s="784"/>
      <c r="J53" s="737"/>
    </row>
    <row r="54" spans="2:10">
      <c r="B54" s="630"/>
      <c r="C54" s="643" t="str">
        <f>'Dimens areas verdes'!D66</f>
        <v>Capacete c/ aba frontal</v>
      </c>
      <c r="D54" s="644">
        <f>'Dimens areas verdes'!E66</f>
        <v>3</v>
      </c>
      <c r="E54" s="426">
        <f>Banco!D129</f>
        <v>13.42</v>
      </c>
      <c r="F54" s="604">
        <f t="shared" si="6"/>
        <v>3.36</v>
      </c>
      <c r="G54" s="320"/>
      <c r="H54" s="783"/>
      <c r="I54" s="784"/>
      <c r="J54" s="737"/>
    </row>
    <row r="55" spans="2:10">
      <c r="B55" s="630"/>
      <c r="C55" s="643" t="str">
        <f>'Dimens areas verdes'!D67</f>
        <v>Colete refletivo</v>
      </c>
      <c r="D55" s="644">
        <f>'Dimens areas verdes'!E67</f>
        <v>2</v>
      </c>
      <c r="E55" s="426">
        <f>Banco!D131</f>
        <v>13.4</v>
      </c>
      <c r="F55" s="604">
        <f t="shared" si="6"/>
        <v>2.23</v>
      </c>
      <c r="G55" s="320"/>
      <c r="H55" s="783"/>
      <c r="I55" s="784"/>
      <c r="J55" s="737"/>
    </row>
    <row r="56" spans="2:10">
      <c r="B56" s="630"/>
      <c r="C56" s="643" t="str">
        <f>'Dimens areas verdes'!D68</f>
        <v>Boné</v>
      </c>
      <c r="D56" s="644">
        <f>'Dimens areas verdes'!E68</f>
        <v>2</v>
      </c>
      <c r="E56" s="426">
        <f>Banco!D120</f>
        <v>6</v>
      </c>
      <c r="F56" s="604">
        <f t="shared" si="6"/>
        <v>1</v>
      </c>
      <c r="G56" s="320"/>
      <c r="H56" s="783"/>
      <c r="I56" s="784"/>
      <c r="J56" s="737"/>
    </row>
    <row r="57" spans="2:10" ht="13.5" thickBot="1">
      <c r="B57" s="634"/>
      <c r="C57" s="645" t="str">
        <f>'Dimens areas verdes'!D69</f>
        <v>Macacão apicultor</v>
      </c>
      <c r="D57" s="936">
        <f>'Dimens areas verdes'!E69</f>
        <v>1</v>
      </c>
      <c r="E57" s="622">
        <f>Banco!D136</f>
        <v>150</v>
      </c>
      <c r="F57" s="610">
        <f t="shared" si="6"/>
        <v>12.5</v>
      </c>
      <c r="G57" s="320"/>
      <c r="H57" s="772"/>
      <c r="I57" s="772"/>
      <c r="J57" s="983"/>
    </row>
    <row r="58" spans="2:10" ht="13.5" thickBot="1">
      <c r="B58" s="637"/>
      <c r="C58" s="325"/>
      <c r="D58" s="638"/>
      <c r="E58" s="639"/>
      <c r="F58" s="640">
        <f>SUM(F47:F57)</f>
        <v>194.07000000000002</v>
      </c>
      <c r="G58" s="320"/>
      <c r="H58" s="320"/>
      <c r="I58" s="320"/>
    </row>
    <row r="59" spans="2:10" ht="13.5" thickBot="1">
      <c r="B59" s="637"/>
      <c r="C59" s="325"/>
      <c r="D59" s="638"/>
      <c r="E59" s="639"/>
      <c r="F59" s="641"/>
      <c r="G59" s="320"/>
      <c r="H59" s="320"/>
      <c r="I59" s="320"/>
    </row>
    <row r="60" spans="2:10">
      <c r="B60" s="625"/>
      <c r="C60" s="887" t="str">
        <f>'Dimens areas verdes'!D46</f>
        <v xml:space="preserve">Calça especial </v>
      </c>
      <c r="D60" s="888">
        <f>'Dimens areas verdes'!E46</f>
        <v>4</v>
      </c>
      <c r="E60" s="918">
        <f t="shared" ref="E60:E67" si="7">E47</f>
        <v>342.45</v>
      </c>
      <c r="F60" s="885">
        <f>ROUND(E60*D60/12,2)</f>
        <v>114.15</v>
      </c>
      <c r="G60" s="320"/>
      <c r="H60" s="320"/>
      <c r="I60" s="320"/>
    </row>
    <row r="61" spans="2:10">
      <c r="B61" s="630"/>
      <c r="C61" s="643" t="str">
        <f>'Dimens areas verdes'!D47</f>
        <v>Camisa de brim</v>
      </c>
      <c r="D61" s="644">
        <f>'Dimens areas verdes'!E47</f>
        <v>4</v>
      </c>
      <c r="E61" s="426">
        <f t="shared" si="7"/>
        <v>32.5</v>
      </c>
      <c r="F61" s="604">
        <f t="shared" ref="F61:F71" si="8">ROUND(E61*D61/12,2)</f>
        <v>10.83</v>
      </c>
      <c r="G61" s="320"/>
      <c r="H61" s="320"/>
      <c r="I61" s="320"/>
    </row>
    <row r="62" spans="2:10">
      <c r="B62" s="633"/>
      <c r="C62" s="643" t="str">
        <f>'Dimens areas verdes'!D48</f>
        <v>Bota</v>
      </c>
      <c r="D62" s="644">
        <f>'Dimens areas verdes'!E48</f>
        <v>3</v>
      </c>
      <c r="E62" s="426">
        <f t="shared" si="7"/>
        <v>39.9</v>
      </c>
      <c r="F62" s="604">
        <f t="shared" si="8"/>
        <v>9.98</v>
      </c>
      <c r="G62" s="320"/>
      <c r="H62" s="320"/>
      <c r="I62" s="320"/>
    </row>
    <row r="63" spans="2:10">
      <c r="B63" s="630"/>
      <c r="C63" s="643" t="str">
        <f>'Dimens areas verdes'!D49</f>
        <v>Capa impermeável</v>
      </c>
      <c r="D63" s="644">
        <f>'Dimens areas verdes'!E49</f>
        <v>6</v>
      </c>
      <c r="E63" s="426">
        <f t="shared" si="7"/>
        <v>10.8</v>
      </c>
      <c r="F63" s="604">
        <f t="shared" si="8"/>
        <v>5.4</v>
      </c>
      <c r="G63" s="320"/>
      <c r="H63" s="320"/>
      <c r="I63" s="320"/>
    </row>
    <row r="64" spans="2:10">
      <c r="B64" s="630"/>
      <c r="C64" s="643" t="str">
        <f>'Dimens areas verdes'!D50</f>
        <v>Cinto de segurança</v>
      </c>
      <c r="D64" s="644">
        <f>'Dimens areas verdes'!E50</f>
        <v>2</v>
      </c>
      <c r="E64" s="426">
        <f t="shared" si="7"/>
        <v>79.900000000000006</v>
      </c>
      <c r="F64" s="604">
        <f t="shared" si="8"/>
        <v>13.32</v>
      </c>
      <c r="G64" s="320"/>
      <c r="H64" s="320"/>
      <c r="I64" s="320"/>
    </row>
    <row r="65" spans="2:9">
      <c r="B65" s="630"/>
      <c r="C65" s="643" t="str">
        <f>'Dimens areas verdes'!D51</f>
        <v>Luva de vaqueta</v>
      </c>
      <c r="D65" s="644">
        <f>'Dimens areas verdes'!E51</f>
        <v>12</v>
      </c>
      <c r="E65" s="426">
        <f t="shared" si="7"/>
        <v>17.55</v>
      </c>
      <c r="F65" s="604">
        <f t="shared" si="8"/>
        <v>17.55</v>
      </c>
      <c r="G65" s="320"/>
      <c r="H65" s="320"/>
      <c r="I65" s="320"/>
    </row>
    <row r="66" spans="2:9">
      <c r="B66" s="630" t="str">
        <f>B28</f>
        <v>Jardineiro Motosserra</v>
      </c>
      <c r="C66" s="643" t="str">
        <f>'Dimens areas verdes'!D52</f>
        <v>Abafador de ruido</v>
      </c>
      <c r="D66" s="644">
        <f>'Dimens areas verdes'!E52</f>
        <v>3</v>
      </c>
      <c r="E66" s="426">
        <f t="shared" si="7"/>
        <v>15</v>
      </c>
      <c r="F66" s="604">
        <f t="shared" si="8"/>
        <v>3.75</v>
      </c>
      <c r="G66" s="320"/>
      <c r="H66" s="320"/>
      <c r="I66" s="320"/>
    </row>
    <row r="67" spans="2:9">
      <c r="B67" s="630"/>
      <c r="C67" s="643" t="str">
        <f>'Dimens areas verdes'!D53</f>
        <v>Capacete c/ aba frontal</v>
      </c>
      <c r="D67" s="644">
        <f>'Dimens areas verdes'!E53</f>
        <v>3</v>
      </c>
      <c r="E67" s="426">
        <f t="shared" si="7"/>
        <v>13.42</v>
      </c>
      <c r="F67" s="604">
        <f t="shared" si="8"/>
        <v>3.36</v>
      </c>
      <c r="G67" s="320"/>
      <c r="H67" s="320"/>
      <c r="I67" s="320"/>
    </row>
    <row r="68" spans="2:9">
      <c r="B68" s="630"/>
      <c r="C68" s="643" t="str">
        <f>'Dimens areas verdes'!D54</f>
        <v>Caneleira proteção</v>
      </c>
      <c r="D68" s="644">
        <f>'Dimens areas verdes'!E54</f>
        <v>3</v>
      </c>
      <c r="E68" s="426">
        <f>Banco!D123</f>
        <v>20</v>
      </c>
      <c r="F68" s="604">
        <f t="shared" si="8"/>
        <v>5</v>
      </c>
      <c r="G68" s="320"/>
      <c r="H68" s="320"/>
      <c r="I68" s="320"/>
    </row>
    <row r="69" spans="2:9">
      <c r="B69" s="630"/>
      <c r="C69" s="643" t="str">
        <f>'Dimens areas verdes'!D55</f>
        <v>Colete refletivo</v>
      </c>
      <c r="D69" s="644">
        <f>'Dimens areas verdes'!E55</f>
        <v>2</v>
      </c>
      <c r="E69" s="426">
        <f t="shared" ref="E69:E71" si="9">E55</f>
        <v>13.4</v>
      </c>
      <c r="F69" s="604">
        <f t="shared" si="8"/>
        <v>2.23</v>
      </c>
      <c r="G69" s="320"/>
      <c r="H69" s="320"/>
      <c r="I69" s="320"/>
    </row>
    <row r="70" spans="2:9">
      <c r="B70" s="630"/>
      <c r="C70" s="643" t="str">
        <f>'Dimens areas verdes'!D56</f>
        <v>Boné</v>
      </c>
      <c r="D70" s="644">
        <f>'Dimens areas verdes'!E56</f>
        <v>2</v>
      </c>
      <c r="E70" s="426">
        <f t="shared" si="9"/>
        <v>6</v>
      </c>
      <c r="F70" s="604">
        <f t="shared" si="8"/>
        <v>1</v>
      </c>
      <c r="G70" s="320"/>
      <c r="H70" s="320"/>
      <c r="I70" s="320"/>
    </row>
    <row r="71" spans="2:9" ht="13.5" thickBot="1">
      <c r="B71" s="634"/>
      <c r="C71" s="645" t="str">
        <f>'Dimens areas verdes'!D57</f>
        <v>Macacão apicultor</v>
      </c>
      <c r="D71" s="936">
        <f>'Dimens areas verdes'!E57</f>
        <v>1</v>
      </c>
      <c r="E71" s="622">
        <f t="shared" si="9"/>
        <v>150</v>
      </c>
      <c r="F71" s="610">
        <f t="shared" si="8"/>
        <v>12.5</v>
      </c>
      <c r="G71" s="320"/>
      <c r="H71" s="320"/>
      <c r="I71" s="320"/>
    </row>
    <row r="72" spans="2:9" ht="13.5" thickBot="1">
      <c r="B72" s="637"/>
      <c r="C72" s="325"/>
      <c r="D72" s="638"/>
      <c r="E72" s="639"/>
      <c r="F72" s="640">
        <f>SUM(F60:F71)</f>
        <v>199.07000000000002</v>
      </c>
      <c r="G72" s="320"/>
      <c r="H72" s="320"/>
      <c r="I72" s="320"/>
    </row>
    <row r="73" spans="2:9" ht="13.5" thickBot="1">
      <c r="B73" s="637"/>
      <c r="C73" s="325"/>
      <c r="D73" s="638"/>
      <c r="E73" s="639"/>
      <c r="F73" s="641"/>
      <c r="G73" s="320"/>
      <c r="H73" s="320"/>
      <c r="I73" s="320"/>
    </row>
    <row r="74" spans="2:9">
      <c r="B74" s="625"/>
      <c r="C74" s="626" t="str">
        <f>'Dimens areas verdes'!D59</f>
        <v>Calça especial</v>
      </c>
      <c r="D74" s="888">
        <f>'Dimens areas verdes'!E59</f>
        <v>4</v>
      </c>
      <c r="E74" s="918">
        <f t="shared" ref="E74:E81" si="10">E60</f>
        <v>342.45</v>
      </c>
      <c r="F74" s="885">
        <f>ROUND(E74*D74/12,2)</f>
        <v>114.15</v>
      </c>
      <c r="G74" s="320"/>
      <c r="H74" s="320"/>
      <c r="I74" s="320"/>
    </row>
    <row r="75" spans="2:9">
      <c r="B75" s="630"/>
      <c r="C75" s="643" t="str">
        <f>'Dimens areas verdes'!D60</f>
        <v>Camisa de brim</v>
      </c>
      <c r="D75" s="644">
        <f>'Dimens areas verdes'!E60</f>
        <v>4</v>
      </c>
      <c r="E75" s="426">
        <f t="shared" si="10"/>
        <v>32.5</v>
      </c>
      <c r="F75" s="604">
        <f t="shared" ref="F75:F84" si="11">ROUND(E75*D75/12,2)</f>
        <v>10.83</v>
      </c>
      <c r="G75" s="320"/>
      <c r="H75" s="320"/>
      <c r="I75" s="320"/>
    </row>
    <row r="76" spans="2:9">
      <c r="B76" s="633"/>
      <c r="C76" s="643" t="str">
        <f>'Dimens areas verdes'!D61</f>
        <v>Bota</v>
      </c>
      <c r="D76" s="644">
        <f>'Dimens areas verdes'!E61</f>
        <v>3</v>
      </c>
      <c r="E76" s="426">
        <f t="shared" si="10"/>
        <v>39.9</v>
      </c>
      <c r="F76" s="604">
        <f t="shared" si="11"/>
        <v>9.98</v>
      </c>
      <c r="G76" s="320"/>
      <c r="H76" s="320"/>
      <c r="I76" s="320"/>
    </row>
    <row r="77" spans="2:9">
      <c r="B77" s="630"/>
      <c r="C77" s="643" t="str">
        <f>'Dimens areas verdes'!D62</f>
        <v>Capa impermeável</v>
      </c>
      <c r="D77" s="644">
        <f>'Dimens areas verdes'!E62</f>
        <v>6</v>
      </c>
      <c r="E77" s="426">
        <f t="shared" si="10"/>
        <v>10.8</v>
      </c>
      <c r="F77" s="604">
        <f t="shared" si="11"/>
        <v>5.4</v>
      </c>
      <c r="G77" s="320"/>
      <c r="H77" s="320"/>
      <c r="I77" s="320"/>
    </row>
    <row r="78" spans="2:9">
      <c r="B78" s="630"/>
      <c r="C78" s="643" t="str">
        <f>'Dimens areas verdes'!D63</f>
        <v>Cinto de segurança</v>
      </c>
      <c r="D78" s="644">
        <f>'Dimens areas verdes'!E63</f>
        <v>2</v>
      </c>
      <c r="E78" s="426">
        <f t="shared" si="10"/>
        <v>79.900000000000006</v>
      </c>
      <c r="F78" s="604">
        <f t="shared" si="11"/>
        <v>13.32</v>
      </c>
      <c r="G78" s="320"/>
      <c r="H78" s="320"/>
      <c r="I78" s="320"/>
    </row>
    <row r="79" spans="2:9">
      <c r="B79" s="630" t="str">
        <f>B29</f>
        <v>Jardineiro Motopoda</v>
      </c>
      <c r="C79" s="643" t="str">
        <f>'Dimens areas verdes'!D64</f>
        <v>Luva de vaqueta</v>
      </c>
      <c r="D79" s="644">
        <f>'Dimens areas verdes'!E64</f>
        <v>12</v>
      </c>
      <c r="E79" s="426">
        <f t="shared" si="10"/>
        <v>17.55</v>
      </c>
      <c r="F79" s="604">
        <f t="shared" si="11"/>
        <v>17.55</v>
      </c>
      <c r="G79" s="320"/>
      <c r="H79" s="320"/>
      <c r="I79" s="320"/>
    </row>
    <row r="80" spans="2:9">
      <c r="B80" s="630"/>
      <c r="C80" s="643" t="str">
        <f>'Dimens areas verdes'!D65</f>
        <v>Abafador de ruido</v>
      </c>
      <c r="D80" s="644">
        <f>'Dimens areas verdes'!E65</f>
        <v>3</v>
      </c>
      <c r="E80" s="426">
        <f t="shared" si="10"/>
        <v>15</v>
      </c>
      <c r="F80" s="604">
        <f t="shared" si="11"/>
        <v>3.75</v>
      </c>
      <c r="G80" s="320"/>
      <c r="H80" s="320"/>
      <c r="I80" s="320"/>
    </row>
    <row r="81" spans="2:9">
      <c r="B81" s="630"/>
      <c r="C81" s="643" t="str">
        <f>'Dimens areas verdes'!D66</f>
        <v>Capacete c/ aba frontal</v>
      </c>
      <c r="D81" s="644">
        <f>'Dimens areas verdes'!E66</f>
        <v>3</v>
      </c>
      <c r="E81" s="426">
        <f t="shared" si="10"/>
        <v>13.42</v>
      </c>
      <c r="F81" s="604">
        <f t="shared" si="11"/>
        <v>3.36</v>
      </c>
      <c r="G81" s="320"/>
      <c r="H81" s="320"/>
      <c r="I81" s="320"/>
    </row>
    <row r="82" spans="2:9">
      <c r="B82" s="630"/>
      <c r="C82" s="643" t="str">
        <f>'Dimens areas verdes'!D67</f>
        <v>Colete refletivo</v>
      </c>
      <c r="D82" s="644">
        <f>'Dimens areas verdes'!E67</f>
        <v>2</v>
      </c>
      <c r="E82" s="426">
        <f t="shared" ref="E82:E84" si="12">E69</f>
        <v>13.4</v>
      </c>
      <c r="F82" s="604">
        <f t="shared" si="11"/>
        <v>2.23</v>
      </c>
      <c r="G82" s="320"/>
      <c r="H82" s="320"/>
      <c r="I82" s="320"/>
    </row>
    <row r="83" spans="2:9">
      <c r="B83" s="630"/>
      <c r="C83" s="643" t="str">
        <f>'Dimens areas verdes'!D68</f>
        <v>Boné</v>
      </c>
      <c r="D83" s="644">
        <f>'Dimens areas verdes'!E68</f>
        <v>2</v>
      </c>
      <c r="E83" s="426">
        <f t="shared" si="12"/>
        <v>6</v>
      </c>
      <c r="F83" s="604">
        <f t="shared" si="11"/>
        <v>1</v>
      </c>
      <c r="G83" s="320"/>
      <c r="H83" s="320"/>
      <c r="I83" s="320"/>
    </row>
    <row r="84" spans="2:9" ht="13.5" thickBot="1">
      <c r="B84" s="634"/>
      <c r="C84" s="645" t="str">
        <f>'Dimens areas verdes'!D69</f>
        <v>Macacão apicultor</v>
      </c>
      <c r="D84" s="936">
        <f>'Dimens areas verdes'!E69</f>
        <v>1</v>
      </c>
      <c r="E84" s="622">
        <f t="shared" si="12"/>
        <v>150</v>
      </c>
      <c r="F84" s="610">
        <f t="shared" si="11"/>
        <v>12.5</v>
      </c>
      <c r="G84" s="320"/>
      <c r="H84" s="320"/>
      <c r="I84" s="320"/>
    </row>
    <row r="85" spans="2:9" ht="13.5" thickBot="1">
      <c r="B85" s="637"/>
      <c r="C85" s="325"/>
      <c r="D85" s="638"/>
      <c r="E85" s="639"/>
      <c r="F85" s="640">
        <f>SUM(F74:F84)</f>
        <v>194.07000000000002</v>
      </c>
      <c r="G85" s="320"/>
      <c r="H85" s="320"/>
      <c r="I85" s="320"/>
    </row>
    <row r="86" spans="2:9" ht="13.5" thickBot="1">
      <c r="B86" s="637"/>
      <c r="C86" s="325"/>
      <c r="D86" s="638"/>
      <c r="E86" s="639"/>
      <c r="F86" s="641"/>
      <c r="G86" s="320"/>
      <c r="H86" s="320"/>
      <c r="I86" s="320"/>
    </row>
    <row r="87" spans="2:9">
      <c r="B87" s="625"/>
      <c r="C87" s="626" t="str">
        <f>'Dimens areas verdes'!D27</f>
        <v>Calça de brim</v>
      </c>
      <c r="D87" s="642">
        <f>'Dimens areas verdes'!E27</f>
        <v>3</v>
      </c>
      <c r="E87" s="628">
        <f>E38</f>
        <v>29.8</v>
      </c>
      <c r="F87" s="629">
        <f>ROUND(E87*D87/12,2)</f>
        <v>7.45</v>
      </c>
      <c r="G87" s="320"/>
      <c r="H87" s="320"/>
      <c r="I87" s="320"/>
    </row>
    <row r="88" spans="2:9">
      <c r="B88" s="630"/>
      <c r="C88" s="643" t="str">
        <f>'Dimens areas verdes'!D28</f>
        <v>Camisa de brim</v>
      </c>
      <c r="D88" s="644">
        <f>'Dimens areas verdes'!E28</f>
        <v>3</v>
      </c>
      <c r="E88" s="426">
        <f>E39</f>
        <v>32.5</v>
      </c>
      <c r="F88" s="604">
        <f>ROUND(E88*D88/12,2)</f>
        <v>8.1300000000000008</v>
      </c>
      <c r="G88" s="320"/>
      <c r="H88" s="320"/>
      <c r="I88" s="320"/>
    </row>
    <row r="89" spans="2:9">
      <c r="B89" s="633" t="str">
        <f>B30</f>
        <v>Tecnico agricola</v>
      </c>
      <c r="C89" s="643" t="str">
        <f>'Dimens areas verdes'!D29</f>
        <v>Calçado de proteção</v>
      </c>
      <c r="D89" s="644">
        <f>'Dimens areas verdes'!E29</f>
        <v>2</v>
      </c>
      <c r="E89" s="426">
        <f>E40</f>
        <v>33.166666666666664</v>
      </c>
      <c r="F89" s="604">
        <f>ROUND(E89*D89/12,2)</f>
        <v>5.53</v>
      </c>
      <c r="G89" s="320"/>
      <c r="H89" s="320"/>
      <c r="I89" s="320"/>
    </row>
    <row r="90" spans="2:9">
      <c r="B90" s="630"/>
      <c r="C90" s="643" t="str">
        <f>'Dimens areas verdes'!D30</f>
        <v>Capa impermeável</v>
      </c>
      <c r="D90" s="644">
        <f>'Dimens areas verdes'!E30</f>
        <v>3</v>
      </c>
      <c r="E90" s="426">
        <f>E41</f>
        <v>10.8</v>
      </c>
      <c r="F90" s="604">
        <f>ROUND(E90*D90/12,2)</f>
        <v>2.7</v>
      </c>
      <c r="G90" s="320"/>
      <c r="H90" s="320"/>
      <c r="I90" s="320"/>
    </row>
    <row r="91" spans="2:9" ht="13.5" thickBot="1">
      <c r="B91" s="634"/>
      <c r="C91" s="645" t="str">
        <f>'Dimens areas verdes'!D31</f>
        <v>Boné</v>
      </c>
      <c r="D91" s="646">
        <f>'Dimens areas verdes'!E31</f>
        <v>2</v>
      </c>
      <c r="E91" s="622">
        <f>E42</f>
        <v>6</v>
      </c>
      <c r="F91" s="610">
        <f>ROUND(E91*D91/12,2)</f>
        <v>1</v>
      </c>
      <c r="G91" s="320"/>
      <c r="H91" s="320"/>
      <c r="I91" s="320"/>
    </row>
    <row r="92" spans="2:9" ht="13.5" thickBot="1">
      <c r="B92" s="357"/>
      <c r="C92" s="325"/>
      <c r="D92" s="647"/>
      <c r="E92" s="648"/>
      <c r="F92" s="649">
        <f>SUM(F87:F91)</f>
        <v>24.810000000000002</v>
      </c>
      <c r="G92" s="320"/>
      <c r="H92" s="320"/>
      <c r="I92" s="320"/>
    </row>
    <row r="93" spans="2:9" ht="13.5" thickBot="1">
      <c r="B93" s="637"/>
      <c r="C93" s="637"/>
      <c r="D93" s="638"/>
      <c r="E93" s="639"/>
      <c r="F93" s="650"/>
      <c r="G93" s="320"/>
      <c r="H93" s="320"/>
      <c r="I93" s="320"/>
    </row>
    <row r="94" spans="2:9">
      <c r="B94" s="651"/>
      <c r="C94" s="626" t="str">
        <f t="shared" ref="C94:D98" si="13">C87</f>
        <v>Calça de brim</v>
      </c>
      <c r="D94" s="642">
        <f t="shared" si="13"/>
        <v>3</v>
      </c>
      <c r="E94" s="628">
        <f>E38</f>
        <v>29.8</v>
      </c>
      <c r="F94" s="629">
        <f>ROUND(E94*D94/12,2)</f>
        <v>7.45</v>
      </c>
      <c r="G94" s="320"/>
      <c r="H94" s="320"/>
      <c r="I94" s="320"/>
    </row>
    <row r="95" spans="2:9">
      <c r="B95" s="652"/>
      <c r="C95" s="643" t="str">
        <f t="shared" si="13"/>
        <v>Camisa de brim</v>
      </c>
      <c r="D95" s="644">
        <f t="shared" si="13"/>
        <v>3</v>
      </c>
      <c r="E95" s="426">
        <f>E39</f>
        <v>32.5</v>
      </c>
      <c r="F95" s="604">
        <f>ROUND(E95*D95/12,2)</f>
        <v>8.1300000000000008</v>
      </c>
      <c r="G95" s="320"/>
      <c r="H95" s="320"/>
      <c r="I95" s="320"/>
    </row>
    <row r="96" spans="2:9">
      <c r="B96" s="653" t="str">
        <f>B31</f>
        <v>Motorista</v>
      </c>
      <c r="C96" s="643" t="str">
        <f t="shared" si="13"/>
        <v>Calçado de proteção</v>
      </c>
      <c r="D96" s="644">
        <f t="shared" si="13"/>
        <v>2</v>
      </c>
      <c r="E96" s="426">
        <f>E40</f>
        <v>33.166666666666664</v>
      </c>
      <c r="F96" s="604">
        <f>ROUND(E96*D96/12,2)</f>
        <v>5.53</v>
      </c>
      <c r="G96" s="320"/>
      <c r="H96" s="320"/>
      <c r="I96" s="320"/>
    </row>
    <row r="97" spans="2:9">
      <c r="B97" s="652"/>
      <c r="C97" s="643" t="str">
        <f t="shared" si="13"/>
        <v>Capa impermeável</v>
      </c>
      <c r="D97" s="644">
        <f t="shared" si="13"/>
        <v>3</v>
      </c>
      <c r="E97" s="426">
        <f>E41</f>
        <v>10.8</v>
      </c>
      <c r="F97" s="604">
        <f>ROUND(E97*D97/12,2)</f>
        <v>2.7</v>
      </c>
      <c r="G97" s="320"/>
      <c r="H97" s="320"/>
      <c r="I97" s="320"/>
    </row>
    <row r="98" spans="2:9" ht="13.5" thickBot="1">
      <c r="B98" s="654"/>
      <c r="C98" s="645" t="str">
        <f t="shared" si="13"/>
        <v>Boné</v>
      </c>
      <c r="D98" s="646">
        <f t="shared" si="13"/>
        <v>2</v>
      </c>
      <c r="E98" s="622">
        <f>E42</f>
        <v>6</v>
      </c>
      <c r="F98" s="610">
        <f>ROUND(E98*D98/12,2)</f>
        <v>1</v>
      </c>
      <c r="G98" s="320"/>
      <c r="H98" s="320"/>
      <c r="I98" s="320"/>
    </row>
    <row r="99" spans="2:9" ht="13.5" thickBot="1">
      <c r="B99" s="637"/>
      <c r="C99" s="637"/>
      <c r="D99" s="638"/>
      <c r="E99" s="639"/>
      <c r="F99" s="655">
        <f>SUM(F94:F98)</f>
        <v>24.810000000000002</v>
      </c>
      <c r="G99" s="320"/>
      <c r="H99" s="320"/>
      <c r="I99" s="320"/>
    </row>
    <row r="100" spans="2:9" ht="13.5" thickBot="1">
      <c r="B100" s="320"/>
      <c r="C100" s="320"/>
      <c r="D100" s="320"/>
      <c r="E100" s="320"/>
      <c r="F100" s="320"/>
      <c r="G100" s="320"/>
      <c r="H100" s="320"/>
      <c r="I100" s="320"/>
    </row>
    <row r="101" spans="2:9">
      <c r="B101" s="651"/>
      <c r="C101" s="887" t="str">
        <f>C94</f>
        <v>Calça de brim</v>
      </c>
      <c r="D101" s="888">
        <f>D94</f>
        <v>3</v>
      </c>
      <c r="E101" s="918">
        <f>E94</f>
        <v>29.8</v>
      </c>
      <c r="F101" s="629">
        <f>ROUND(E101*D101/12,2)</f>
        <v>7.45</v>
      </c>
      <c r="G101" s="320"/>
      <c r="H101" s="320"/>
      <c r="I101" s="320"/>
    </row>
    <row r="102" spans="2:9">
      <c r="B102" s="652"/>
      <c r="C102" s="643" t="str">
        <f t="shared" ref="C102:E102" si="14">C95</f>
        <v>Camisa de brim</v>
      </c>
      <c r="D102" s="644">
        <f t="shared" si="14"/>
        <v>3</v>
      </c>
      <c r="E102" s="426">
        <f t="shared" si="14"/>
        <v>32.5</v>
      </c>
      <c r="F102" s="604">
        <f>ROUND(E102*D102/12,2)</f>
        <v>8.1300000000000008</v>
      </c>
      <c r="G102" s="320"/>
      <c r="H102" s="320"/>
      <c r="I102" s="320"/>
    </row>
    <row r="103" spans="2:9">
      <c r="B103" s="653" t="str">
        <f>B32</f>
        <v>Engenheiro Agrônomo</v>
      </c>
      <c r="C103" s="643" t="str">
        <f t="shared" ref="C103:E103" si="15">C96</f>
        <v>Calçado de proteção</v>
      </c>
      <c r="D103" s="644">
        <f t="shared" si="15"/>
        <v>2</v>
      </c>
      <c r="E103" s="426">
        <f t="shared" si="15"/>
        <v>33.166666666666664</v>
      </c>
      <c r="F103" s="604">
        <f>ROUND(E103*D103/12,2)</f>
        <v>5.53</v>
      </c>
      <c r="G103" s="320"/>
      <c r="H103" s="320"/>
      <c r="I103" s="320"/>
    </row>
    <row r="104" spans="2:9">
      <c r="B104" s="652"/>
      <c r="C104" s="643" t="str">
        <f t="shared" ref="C104:E104" si="16">C97</f>
        <v>Capa impermeável</v>
      </c>
      <c r="D104" s="644">
        <f t="shared" si="16"/>
        <v>3</v>
      </c>
      <c r="E104" s="426">
        <f t="shared" si="16"/>
        <v>10.8</v>
      </c>
      <c r="F104" s="604">
        <f>ROUND(E104*D104/12,2)</f>
        <v>2.7</v>
      </c>
      <c r="G104" s="320"/>
      <c r="H104" s="320"/>
      <c r="I104" s="320"/>
    </row>
    <row r="105" spans="2:9" ht="13.5" thickBot="1">
      <c r="B105" s="654"/>
      <c r="C105" s="635" t="str">
        <f t="shared" ref="C105:E105" si="17">C98</f>
        <v>Boné</v>
      </c>
      <c r="D105" s="889">
        <f t="shared" si="17"/>
        <v>2</v>
      </c>
      <c r="E105" s="883">
        <f t="shared" si="17"/>
        <v>6</v>
      </c>
      <c r="F105" s="610">
        <f>ROUND(E105*D105/12,2)</f>
        <v>1</v>
      </c>
      <c r="G105" s="320"/>
      <c r="H105" s="320"/>
      <c r="I105" s="320"/>
    </row>
    <row r="106" spans="2:9" ht="13.5" thickBot="1">
      <c r="B106" s="637"/>
      <c r="C106" s="637"/>
      <c r="D106" s="638"/>
      <c r="E106" s="639"/>
      <c r="F106" s="655">
        <f>SUM(F101:F105)</f>
        <v>24.810000000000002</v>
      </c>
      <c r="G106" s="320"/>
      <c r="H106" s="320"/>
      <c r="I106" s="320"/>
    </row>
    <row r="107" spans="2:9">
      <c r="B107" s="320"/>
      <c r="C107" s="320"/>
      <c r="D107" s="320"/>
      <c r="E107" s="320"/>
      <c r="F107" s="320"/>
      <c r="G107" s="320"/>
      <c r="H107" s="320"/>
      <c r="I107" s="320"/>
    </row>
    <row r="108" spans="2:9">
      <c r="B108" s="320"/>
      <c r="C108" s="320"/>
      <c r="D108" s="320"/>
      <c r="E108" s="320"/>
      <c r="F108" s="320"/>
      <c r="G108" s="320"/>
      <c r="H108" s="320"/>
      <c r="I108" s="320"/>
    </row>
    <row r="109" spans="2:9" ht="13.5" thickBot="1">
      <c r="B109" s="335" t="s">
        <v>993</v>
      </c>
      <c r="C109" s="320"/>
      <c r="D109" s="320"/>
      <c r="E109" s="320"/>
      <c r="F109" s="320"/>
      <c r="G109" s="320"/>
      <c r="H109" s="320"/>
      <c r="I109" s="320"/>
    </row>
    <row r="110" spans="2:9" ht="13.5" thickBot="1">
      <c r="B110" s="615" t="s">
        <v>28</v>
      </c>
      <c r="C110" s="616" t="s">
        <v>33</v>
      </c>
      <c r="D110" s="616" t="s">
        <v>34</v>
      </c>
      <c r="E110" s="617" t="s">
        <v>26</v>
      </c>
      <c r="F110" s="320"/>
      <c r="G110" s="320"/>
      <c r="H110" s="320"/>
      <c r="I110" s="320"/>
    </row>
    <row r="111" spans="2:9">
      <c r="B111" s="599" t="str">
        <f t="shared" ref="B111:C117" si="18">B26</f>
        <v xml:space="preserve">Jardineiro </v>
      </c>
      <c r="C111" s="214">
        <f t="shared" si="18"/>
        <v>25</v>
      </c>
      <c r="D111" s="297">
        <f>F45</f>
        <v>55.23</v>
      </c>
      <c r="E111" s="656">
        <f t="shared" ref="E111:E117" si="19">ROUND(D111*C111,2)</f>
        <v>1380.75</v>
      </c>
      <c r="F111" s="320"/>
      <c r="G111" s="320"/>
      <c r="H111" s="320"/>
      <c r="I111" s="320"/>
    </row>
    <row r="112" spans="2:9">
      <c r="B112" s="602" t="str">
        <f t="shared" si="18"/>
        <v>Jardineiro Arborista</v>
      </c>
      <c r="C112" s="194">
        <f t="shared" si="18"/>
        <v>5</v>
      </c>
      <c r="D112" s="426">
        <f>F58</f>
        <v>194.07000000000002</v>
      </c>
      <c r="E112" s="604">
        <f t="shared" si="19"/>
        <v>970.35</v>
      </c>
      <c r="F112" s="320"/>
      <c r="G112" s="320"/>
      <c r="H112" s="320"/>
      <c r="I112" s="320"/>
    </row>
    <row r="113" spans="2:247">
      <c r="B113" s="602" t="str">
        <f t="shared" si="18"/>
        <v>Jardineiro Motosserra</v>
      </c>
      <c r="C113" s="194">
        <f t="shared" si="18"/>
        <v>5</v>
      </c>
      <c r="D113" s="426">
        <f>F72</f>
        <v>199.07000000000002</v>
      </c>
      <c r="E113" s="604">
        <f t="shared" si="19"/>
        <v>995.35</v>
      </c>
      <c r="F113" s="320"/>
      <c r="G113" s="320"/>
      <c r="H113" s="320"/>
      <c r="I113" s="320"/>
    </row>
    <row r="114" spans="2:247">
      <c r="B114" s="605" t="str">
        <f t="shared" si="18"/>
        <v>Jardineiro Motopoda</v>
      </c>
      <c r="C114" s="202">
        <f t="shared" si="18"/>
        <v>5</v>
      </c>
      <c r="D114" s="299">
        <f>F85</f>
        <v>194.07000000000002</v>
      </c>
      <c r="E114" s="604">
        <f t="shared" si="19"/>
        <v>970.35</v>
      </c>
      <c r="F114" s="320"/>
      <c r="G114" s="320"/>
      <c r="H114" s="320"/>
      <c r="I114" s="320"/>
    </row>
    <row r="115" spans="2:247">
      <c r="B115" s="605" t="str">
        <f t="shared" si="18"/>
        <v>Tecnico agricola</v>
      </c>
      <c r="C115" s="202">
        <f t="shared" si="18"/>
        <v>5</v>
      </c>
      <c r="D115" s="299">
        <f>F92</f>
        <v>24.810000000000002</v>
      </c>
      <c r="E115" s="604">
        <f t="shared" si="19"/>
        <v>124.05</v>
      </c>
      <c r="F115" s="320"/>
      <c r="G115" s="320"/>
      <c r="H115" s="320"/>
      <c r="I115" s="320"/>
    </row>
    <row r="116" spans="2:247">
      <c r="B116" s="605" t="str">
        <f t="shared" si="18"/>
        <v>Motorista</v>
      </c>
      <c r="C116" s="202">
        <f t="shared" si="18"/>
        <v>5</v>
      </c>
      <c r="D116" s="299">
        <f>F99</f>
        <v>24.810000000000002</v>
      </c>
      <c r="E116" s="604">
        <f t="shared" si="19"/>
        <v>124.05</v>
      </c>
      <c r="F116" s="320"/>
      <c r="G116" s="320"/>
      <c r="H116" s="320"/>
      <c r="I116" s="320"/>
    </row>
    <row r="117" spans="2:247" ht="15.75" customHeight="1" thickBot="1">
      <c r="B117" s="608" t="str">
        <f t="shared" si="18"/>
        <v>Engenheiro Agrônomo</v>
      </c>
      <c r="C117" s="1105">
        <f t="shared" si="18"/>
        <v>0.1</v>
      </c>
      <c r="D117" s="659">
        <f>F106</f>
        <v>24.810000000000002</v>
      </c>
      <c r="E117" s="604">
        <f t="shared" si="19"/>
        <v>2.48</v>
      </c>
      <c r="F117" s="320"/>
      <c r="G117" s="320"/>
      <c r="H117" s="320"/>
      <c r="I117" s="320"/>
    </row>
    <row r="118" spans="2:247" ht="15.75" customHeight="1" thickBot="1">
      <c r="B118" s="357"/>
      <c r="C118" s="624"/>
      <c r="D118" s="660"/>
      <c r="E118" s="661">
        <f>SUM(E111:E117)*0</f>
        <v>0</v>
      </c>
      <c r="F118" s="320"/>
      <c r="G118" s="320"/>
      <c r="H118" s="320"/>
      <c r="I118" s="320"/>
    </row>
    <row r="119" spans="2:247">
      <c r="B119" s="320"/>
      <c r="C119" s="320"/>
      <c r="D119" s="320"/>
      <c r="E119" s="320"/>
      <c r="F119" s="320"/>
      <c r="G119" s="320"/>
      <c r="H119" s="320"/>
      <c r="I119" s="320"/>
    </row>
    <row r="120" spans="2:247" ht="13.5" thickBot="1">
      <c r="B120" s="335" t="s">
        <v>1753</v>
      </c>
      <c r="C120" s="320"/>
      <c r="D120" s="320"/>
      <c r="E120" s="320"/>
      <c r="F120" s="320"/>
      <c r="G120" s="320"/>
      <c r="H120" s="320"/>
      <c r="I120" s="320"/>
    </row>
    <row r="121" spans="2:247" s="153" customFormat="1" ht="13.5" thickBot="1">
      <c r="B121" s="615" t="s">
        <v>28</v>
      </c>
      <c r="C121" s="616" t="s">
        <v>102</v>
      </c>
      <c r="D121" s="616" t="s">
        <v>103</v>
      </c>
      <c r="E121" s="616" t="s">
        <v>114</v>
      </c>
      <c r="F121" s="616" t="s">
        <v>32</v>
      </c>
      <c r="G121" s="617" t="s">
        <v>26</v>
      </c>
      <c r="H121" s="320"/>
      <c r="I121" s="181"/>
    </row>
    <row r="122" spans="2:247" s="153" customFormat="1">
      <c r="B122" s="595" t="str">
        <f>'Dimens areas verdes'!C804</f>
        <v>podão</v>
      </c>
      <c r="C122" s="915">
        <f>'Dimens areas verdes'!$D$768</f>
        <v>5</v>
      </c>
      <c r="D122" s="300">
        <v>1</v>
      </c>
      <c r="E122" s="919">
        <f>'Dimens areas verdes'!D804</f>
        <v>0.25</v>
      </c>
      <c r="F122" s="918">
        <f>'Poda arvore 1'!F123</f>
        <v>26.9</v>
      </c>
      <c r="G122" s="629">
        <f t="shared" ref="G122:G133" si="20">ROUND(C122*D122*E122*F122,2)</f>
        <v>33.630000000000003</v>
      </c>
      <c r="H122" s="320"/>
      <c r="I122" s="356"/>
      <c r="L122" s="177"/>
      <c r="M122" s="176"/>
      <c r="N122" s="166"/>
      <c r="O122" s="175"/>
      <c r="T122" s="177"/>
      <c r="U122" s="176"/>
      <c r="V122" s="166"/>
      <c r="W122" s="175"/>
      <c r="AB122" s="177"/>
      <c r="AC122" s="176"/>
      <c r="AD122" s="166"/>
      <c r="AE122" s="175"/>
      <c r="AJ122" s="177"/>
      <c r="AK122" s="176"/>
      <c r="AL122" s="166"/>
      <c r="AM122" s="175"/>
      <c r="AR122" s="177"/>
      <c r="AS122" s="176"/>
      <c r="AT122" s="166"/>
      <c r="AU122" s="175"/>
      <c r="AZ122" s="177"/>
      <c r="BA122" s="176"/>
      <c r="BB122" s="166"/>
      <c r="BC122" s="175"/>
      <c r="BH122" s="177"/>
      <c r="BI122" s="176"/>
      <c r="BJ122" s="166"/>
      <c r="BK122" s="175"/>
      <c r="BP122" s="177"/>
      <c r="BQ122" s="176"/>
      <c r="BR122" s="166"/>
      <c r="BS122" s="175"/>
      <c r="BX122" s="177"/>
      <c r="BY122" s="176"/>
      <c r="BZ122" s="166"/>
      <c r="CA122" s="175"/>
      <c r="CF122" s="177"/>
      <c r="CG122" s="176"/>
      <c r="CH122" s="166"/>
      <c r="CI122" s="175"/>
      <c r="CN122" s="177"/>
      <c r="CO122" s="176"/>
      <c r="CP122" s="166"/>
      <c r="CQ122" s="175"/>
      <c r="CV122" s="177"/>
      <c r="CW122" s="176"/>
      <c r="CX122" s="166"/>
      <c r="CY122" s="175"/>
      <c r="DD122" s="177"/>
      <c r="DE122" s="176"/>
      <c r="DF122" s="166"/>
      <c r="DG122" s="175"/>
      <c r="DL122" s="177"/>
      <c r="DM122" s="176"/>
      <c r="DN122" s="166"/>
      <c r="DO122" s="175"/>
      <c r="DT122" s="177"/>
      <c r="DU122" s="176"/>
      <c r="DV122" s="166"/>
      <c r="DW122" s="175"/>
      <c r="EB122" s="177"/>
      <c r="EC122" s="176"/>
      <c r="ED122" s="166"/>
      <c r="EE122" s="175"/>
      <c r="EJ122" s="177"/>
      <c r="EK122" s="176"/>
      <c r="EL122" s="166"/>
      <c r="EM122" s="175"/>
      <c r="ER122" s="177"/>
      <c r="ES122" s="176"/>
      <c r="ET122" s="166"/>
      <c r="EU122" s="175"/>
      <c r="EZ122" s="177"/>
      <c r="FA122" s="176"/>
      <c r="FB122" s="166"/>
      <c r="FC122" s="175"/>
      <c r="FH122" s="177"/>
      <c r="FI122" s="176"/>
      <c r="FJ122" s="166"/>
      <c r="FK122" s="175"/>
      <c r="FP122" s="177"/>
      <c r="FQ122" s="176"/>
      <c r="FR122" s="166"/>
      <c r="FS122" s="175"/>
      <c r="FX122" s="177"/>
      <c r="FY122" s="176"/>
      <c r="FZ122" s="166"/>
      <c r="GA122" s="175"/>
      <c r="GF122" s="177"/>
      <c r="GG122" s="176"/>
      <c r="GH122" s="166"/>
      <c r="GI122" s="175"/>
      <c r="GN122" s="177"/>
      <c r="GO122" s="176"/>
      <c r="GP122" s="166"/>
      <c r="GQ122" s="175"/>
      <c r="GV122" s="177"/>
      <c r="GW122" s="176"/>
      <c r="GX122" s="166"/>
      <c r="GY122" s="175"/>
      <c r="HD122" s="177"/>
      <c r="HE122" s="176"/>
      <c r="HF122" s="166"/>
      <c r="HG122" s="175"/>
      <c r="HL122" s="177"/>
      <c r="HM122" s="176"/>
      <c r="HN122" s="166"/>
      <c r="HO122" s="175"/>
      <c r="HT122" s="177"/>
      <c r="HU122" s="176"/>
      <c r="HV122" s="166"/>
      <c r="HW122" s="175"/>
      <c r="IB122" s="177"/>
      <c r="IC122" s="176"/>
      <c r="ID122" s="166"/>
      <c r="IE122" s="175"/>
      <c r="IJ122" s="177"/>
      <c r="IK122" s="176"/>
      <c r="IL122" s="166"/>
      <c r="IM122" s="175"/>
    </row>
    <row r="123" spans="2:247" s="153" customFormat="1">
      <c r="B123" s="599" t="str">
        <f>'Dimens areas verdes'!C805</f>
        <v>tesoura de vara com haste de 5 m</v>
      </c>
      <c r="C123" s="662">
        <f>'Dimens areas verdes'!$D$768</f>
        <v>5</v>
      </c>
      <c r="D123" s="215">
        <v>1</v>
      </c>
      <c r="E123" s="618">
        <f>'Dimens areas verdes'!D805</f>
        <v>0.16666666666666666</v>
      </c>
      <c r="F123" s="426">
        <f>'Poda arvore 1'!F124</f>
        <v>271.32</v>
      </c>
      <c r="G123" s="656">
        <f t="shared" si="20"/>
        <v>226.1</v>
      </c>
      <c r="H123" s="320"/>
      <c r="I123" s="356"/>
      <c r="L123" s="177"/>
      <c r="M123" s="176"/>
      <c r="N123" s="166"/>
      <c r="O123" s="175"/>
      <c r="T123" s="177"/>
      <c r="U123" s="176"/>
      <c r="V123" s="166"/>
      <c r="W123" s="175"/>
      <c r="AB123" s="177"/>
      <c r="AC123" s="176"/>
      <c r="AD123" s="166"/>
      <c r="AE123" s="175"/>
      <c r="AJ123" s="177"/>
      <c r="AK123" s="176"/>
      <c r="AL123" s="166"/>
      <c r="AM123" s="175"/>
      <c r="AR123" s="177"/>
      <c r="AS123" s="176"/>
      <c r="AT123" s="166"/>
      <c r="AU123" s="175"/>
      <c r="AZ123" s="177"/>
      <c r="BA123" s="176"/>
      <c r="BB123" s="166"/>
      <c r="BC123" s="175"/>
      <c r="BH123" s="177"/>
      <c r="BI123" s="176"/>
      <c r="BJ123" s="166"/>
      <c r="BK123" s="175"/>
      <c r="BP123" s="177"/>
      <c r="BQ123" s="176"/>
      <c r="BR123" s="166"/>
      <c r="BS123" s="175"/>
      <c r="BX123" s="177"/>
      <c r="BY123" s="176"/>
      <c r="BZ123" s="166"/>
      <c r="CA123" s="175"/>
      <c r="CF123" s="177"/>
      <c r="CG123" s="176"/>
      <c r="CH123" s="166"/>
      <c r="CI123" s="175"/>
      <c r="CN123" s="177"/>
      <c r="CO123" s="176"/>
      <c r="CP123" s="166"/>
      <c r="CQ123" s="175"/>
      <c r="CV123" s="177"/>
      <c r="CW123" s="176"/>
      <c r="CX123" s="166"/>
      <c r="CY123" s="175"/>
      <c r="DD123" s="177"/>
      <c r="DE123" s="176"/>
      <c r="DF123" s="166"/>
      <c r="DG123" s="175"/>
      <c r="DL123" s="177"/>
      <c r="DM123" s="176"/>
      <c r="DN123" s="166"/>
      <c r="DO123" s="175"/>
      <c r="DT123" s="177"/>
      <c r="DU123" s="176"/>
      <c r="DV123" s="166"/>
      <c r="DW123" s="175"/>
      <c r="EB123" s="177"/>
      <c r="EC123" s="176"/>
      <c r="ED123" s="166"/>
      <c r="EE123" s="175"/>
      <c r="EJ123" s="177"/>
      <c r="EK123" s="176"/>
      <c r="EL123" s="166"/>
      <c r="EM123" s="175"/>
      <c r="ER123" s="177"/>
      <c r="ES123" s="176"/>
      <c r="ET123" s="166"/>
      <c r="EU123" s="175"/>
      <c r="EZ123" s="177"/>
      <c r="FA123" s="176"/>
      <c r="FB123" s="166"/>
      <c r="FC123" s="175"/>
      <c r="FH123" s="177"/>
      <c r="FI123" s="176"/>
      <c r="FJ123" s="166"/>
      <c r="FK123" s="175"/>
      <c r="FP123" s="177"/>
      <c r="FQ123" s="176"/>
      <c r="FR123" s="166"/>
      <c r="FS123" s="175"/>
      <c r="FX123" s="177"/>
      <c r="FY123" s="176"/>
      <c r="FZ123" s="166"/>
      <c r="GA123" s="175"/>
      <c r="GF123" s="177"/>
      <c r="GG123" s="176"/>
      <c r="GH123" s="166"/>
      <c r="GI123" s="175"/>
      <c r="GN123" s="177"/>
      <c r="GO123" s="176"/>
      <c r="GP123" s="166"/>
      <c r="GQ123" s="175"/>
      <c r="GV123" s="177"/>
      <c r="GW123" s="176"/>
      <c r="GX123" s="166"/>
      <c r="GY123" s="175"/>
      <c r="HD123" s="177"/>
      <c r="HE123" s="176"/>
      <c r="HF123" s="166"/>
      <c r="HG123" s="175"/>
      <c r="HL123" s="177"/>
      <c r="HM123" s="176"/>
      <c r="HN123" s="166"/>
      <c r="HO123" s="175"/>
      <c r="HT123" s="177"/>
      <c r="HU123" s="176"/>
      <c r="HV123" s="166"/>
      <c r="HW123" s="175"/>
      <c r="IB123" s="177"/>
      <c r="IC123" s="176"/>
      <c r="ID123" s="166"/>
      <c r="IE123" s="175"/>
      <c r="IJ123" s="177"/>
      <c r="IK123" s="176"/>
      <c r="IL123" s="166"/>
      <c r="IM123" s="175"/>
    </row>
    <row r="124" spans="2:247" s="153" customFormat="1">
      <c r="B124" s="599" t="str">
        <f>'Dimens areas verdes'!C806</f>
        <v>corda 20 m</v>
      </c>
      <c r="C124" s="662">
        <f>'Dimens areas verdes'!$D$768</f>
        <v>5</v>
      </c>
      <c r="D124" s="215">
        <v>1</v>
      </c>
      <c r="E124" s="618">
        <f>'Dimens areas verdes'!D806</f>
        <v>0.16666666666666666</v>
      </c>
      <c r="F124" s="426">
        <f>'Poda arvore 1'!F125</f>
        <v>84.9</v>
      </c>
      <c r="G124" s="656">
        <f t="shared" si="20"/>
        <v>70.75</v>
      </c>
      <c r="H124" s="320"/>
      <c r="I124" s="356"/>
      <c r="L124" s="177"/>
      <c r="M124" s="176"/>
      <c r="N124" s="166"/>
      <c r="O124" s="175"/>
      <c r="T124" s="177"/>
      <c r="U124" s="176"/>
      <c r="V124" s="166"/>
      <c r="W124" s="175"/>
      <c r="AB124" s="177"/>
      <c r="AC124" s="176"/>
      <c r="AD124" s="166"/>
      <c r="AE124" s="175"/>
      <c r="AJ124" s="177"/>
      <c r="AK124" s="176"/>
      <c r="AL124" s="166"/>
      <c r="AM124" s="175"/>
      <c r="AR124" s="177"/>
      <c r="AS124" s="176"/>
      <c r="AT124" s="166"/>
      <c r="AU124" s="175"/>
      <c r="AZ124" s="177"/>
      <c r="BA124" s="176"/>
      <c r="BB124" s="166"/>
      <c r="BC124" s="175"/>
      <c r="BH124" s="177"/>
      <c r="BI124" s="176"/>
      <c r="BJ124" s="166"/>
      <c r="BK124" s="175"/>
      <c r="BP124" s="177"/>
      <c r="BQ124" s="176"/>
      <c r="BR124" s="166"/>
      <c r="BS124" s="175"/>
      <c r="BX124" s="177"/>
      <c r="BY124" s="176"/>
      <c r="BZ124" s="166"/>
      <c r="CA124" s="175"/>
      <c r="CF124" s="177"/>
      <c r="CG124" s="176"/>
      <c r="CH124" s="166"/>
      <c r="CI124" s="175"/>
      <c r="CN124" s="177"/>
      <c r="CO124" s="176"/>
      <c r="CP124" s="166"/>
      <c r="CQ124" s="175"/>
      <c r="CV124" s="177"/>
      <c r="CW124" s="176"/>
      <c r="CX124" s="166"/>
      <c r="CY124" s="175"/>
      <c r="DD124" s="177"/>
      <c r="DE124" s="176"/>
      <c r="DF124" s="166"/>
      <c r="DG124" s="175"/>
      <c r="DL124" s="177"/>
      <c r="DM124" s="176"/>
      <c r="DN124" s="166"/>
      <c r="DO124" s="175"/>
      <c r="DT124" s="177"/>
      <c r="DU124" s="176"/>
      <c r="DV124" s="166"/>
      <c r="DW124" s="175"/>
      <c r="EB124" s="177"/>
      <c r="EC124" s="176"/>
      <c r="ED124" s="166"/>
      <c r="EE124" s="175"/>
      <c r="EJ124" s="177"/>
      <c r="EK124" s="176"/>
      <c r="EL124" s="166"/>
      <c r="EM124" s="175"/>
      <c r="ER124" s="177"/>
      <c r="ES124" s="176"/>
      <c r="ET124" s="166"/>
      <c r="EU124" s="175"/>
      <c r="EZ124" s="177"/>
      <c r="FA124" s="176"/>
      <c r="FB124" s="166"/>
      <c r="FC124" s="175"/>
      <c r="FH124" s="177"/>
      <c r="FI124" s="176"/>
      <c r="FJ124" s="166"/>
      <c r="FK124" s="175"/>
      <c r="FP124" s="177"/>
      <c r="FQ124" s="176"/>
      <c r="FR124" s="166"/>
      <c r="FS124" s="175"/>
      <c r="FX124" s="177"/>
      <c r="FY124" s="176"/>
      <c r="FZ124" s="166"/>
      <c r="GA124" s="175"/>
      <c r="GF124" s="177"/>
      <c r="GG124" s="176"/>
      <c r="GH124" s="166"/>
      <c r="GI124" s="175"/>
      <c r="GN124" s="177"/>
      <c r="GO124" s="176"/>
      <c r="GP124" s="166"/>
      <c r="GQ124" s="175"/>
      <c r="GV124" s="177"/>
      <c r="GW124" s="176"/>
      <c r="GX124" s="166"/>
      <c r="GY124" s="175"/>
      <c r="HD124" s="177"/>
      <c r="HE124" s="176"/>
      <c r="HF124" s="166"/>
      <c r="HG124" s="175"/>
      <c r="HL124" s="177"/>
      <c r="HM124" s="176"/>
      <c r="HN124" s="166"/>
      <c r="HO124" s="175"/>
      <c r="HT124" s="177"/>
      <c r="HU124" s="176"/>
      <c r="HV124" s="166"/>
      <c r="HW124" s="175"/>
      <c r="IB124" s="177"/>
      <c r="IC124" s="176"/>
      <c r="ID124" s="166"/>
      <c r="IE124" s="175"/>
      <c r="IJ124" s="177"/>
      <c r="IK124" s="176"/>
      <c r="IL124" s="166"/>
      <c r="IM124" s="175"/>
    </row>
    <row r="125" spans="2:247" s="153" customFormat="1">
      <c r="B125" s="599" t="str">
        <f>'Dimens areas verdes'!C807</f>
        <v>escada</v>
      </c>
      <c r="C125" s="662">
        <f>'Dimens areas verdes'!$D$768</f>
        <v>5</v>
      </c>
      <c r="D125" s="215">
        <v>1</v>
      </c>
      <c r="E125" s="618">
        <f>'Dimens areas verdes'!D807</f>
        <v>0.16666666666666666</v>
      </c>
      <c r="F125" s="426">
        <f>'Poda arvore 1'!F126</f>
        <v>898.9</v>
      </c>
      <c r="G125" s="656">
        <f t="shared" si="20"/>
        <v>749.08</v>
      </c>
      <c r="H125" s="320"/>
      <c r="I125" s="356"/>
      <c r="L125" s="177"/>
      <c r="M125" s="176"/>
      <c r="N125" s="166"/>
      <c r="O125" s="175"/>
      <c r="T125" s="177"/>
      <c r="U125" s="176"/>
      <c r="V125" s="166"/>
      <c r="W125" s="175"/>
      <c r="AB125" s="177"/>
      <c r="AC125" s="176"/>
      <c r="AD125" s="166"/>
      <c r="AE125" s="175"/>
      <c r="AJ125" s="177"/>
      <c r="AK125" s="176"/>
      <c r="AL125" s="166"/>
      <c r="AM125" s="175"/>
      <c r="AR125" s="177"/>
      <c r="AS125" s="176"/>
      <c r="AT125" s="166"/>
      <c r="AU125" s="175"/>
      <c r="AZ125" s="177"/>
      <c r="BA125" s="176"/>
      <c r="BB125" s="166"/>
      <c r="BC125" s="175"/>
      <c r="BH125" s="177"/>
      <c r="BI125" s="176"/>
      <c r="BJ125" s="166"/>
      <c r="BK125" s="175"/>
      <c r="BP125" s="177"/>
      <c r="BQ125" s="176"/>
      <c r="BR125" s="166"/>
      <c r="BS125" s="175"/>
      <c r="BX125" s="177"/>
      <c r="BY125" s="176"/>
      <c r="BZ125" s="166"/>
      <c r="CA125" s="175"/>
      <c r="CF125" s="177"/>
      <c r="CG125" s="176"/>
      <c r="CH125" s="166"/>
      <c r="CI125" s="175"/>
      <c r="CN125" s="177"/>
      <c r="CO125" s="176"/>
      <c r="CP125" s="166"/>
      <c r="CQ125" s="175"/>
      <c r="CV125" s="177"/>
      <c r="CW125" s="176"/>
      <c r="CX125" s="166"/>
      <c r="CY125" s="175"/>
      <c r="DD125" s="177"/>
      <c r="DE125" s="176"/>
      <c r="DF125" s="166"/>
      <c r="DG125" s="175"/>
      <c r="DL125" s="177"/>
      <c r="DM125" s="176"/>
      <c r="DN125" s="166"/>
      <c r="DO125" s="175"/>
      <c r="DT125" s="177"/>
      <c r="DU125" s="176"/>
      <c r="DV125" s="166"/>
      <c r="DW125" s="175"/>
      <c r="EB125" s="177"/>
      <c r="EC125" s="176"/>
      <c r="ED125" s="166"/>
      <c r="EE125" s="175"/>
      <c r="EJ125" s="177"/>
      <c r="EK125" s="176"/>
      <c r="EL125" s="166"/>
      <c r="EM125" s="175"/>
      <c r="ER125" s="177"/>
      <c r="ES125" s="176"/>
      <c r="ET125" s="166"/>
      <c r="EU125" s="175"/>
      <c r="EZ125" s="177"/>
      <c r="FA125" s="176"/>
      <c r="FB125" s="166"/>
      <c r="FC125" s="175"/>
      <c r="FH125" s="177"/>
      <c r="FI125" s="176"/>
      <c r="FJ125" s="166"/>
      <c r="FK125" s="175"/>
      <c r="FP125" s="177"/>
      <c r="FQ125" s="176"/>
      <c r="FR125" s="166"/>
      <c r="FS125" s="175"/>
      <c r="FX125" s="177"/>
      <c r="FY125" s="176"/>
      <c r="FZ125" s="166"/>
      <c r="GA125" s="175"/>
      <c r="GF125" s="177"/>
      <c r="GG125" s="176"/>
      <c r="GH125" s="166"/>
      <c r="GI125" s="175"/>
      <c r="GN125" s="177"/>
      <c r="GO125" s="176"/>
      <c r="GP125" s="166"/>
      <c r="GQ125" s="175"/>
      <c r="GV125" s="177"/>
      <c r="GW125" s="176"/>
      <c r="GX125" s="166"/>
      <c r="GY125" s="175"/>
      <c r="HD125" s="177"/>
      <c r="HE125" s="176"/>
      <c r="HF125" s="166"/>
      <c r="HG125" s="175"/>
      <c r="HL125" s="177"/>
      <c r="HM125" s="176"/>
      <c r="HN125" s="166"/>
      <c r="HO125" s="175"/>
      <c r="HT125" s="177"/>
      <c r="HU125" s="176"/>
      <c r="HV125" s="166"/>
      <c r="HW125" s="175"/>
      <c r="IB125" s="177"/>
      <c r="IC125" s="176"/>
      <c r="ID125" s="166"/>
      <c r="IE125" s="175"/>
      <c r="IJ125" s="177"/>
      <c r="IK125" s="176"/>
      <c r="IL125" s="166"/>
      <c r="IM125" s="175"/>
    </row>
    <row r="126" spans="2:247" s="153" customFormat="1">
      <c r="B126" s="599" t="str">
        <f>'Dimens areas verdes'!C808</f>
        <v>serra curva</v>
      </c>
      <c r="C126" s="662">
        <f>'Dimens areas verdes'!$D$768</f>
        <v>5</v>
      </c>
      <c r="D126" s="215">
        <v>1</v>
      </c>
      <c r="E126" s="618">
        <f>'Dimens areas verdes'!D808</f>
        <v>0.25</v>
      </c>
      <c r="F126" s="426">
        <f>'Poda arvore 1'!F127</f>
        <v>49.9</v>
      </c>
      <c r="G126" s="656">
        <f t="shared" si="20"/>
        <v>62.38</v>
      </c>
      <c r="H126" s="320"/>
      <c r="I126" s="356"/>
      <c r="L126" s="177"/>
      <c r="M126" s="176"/>
      <c r="N126" s="166"/>
      <c r="O126" s="175"/>
      <c r="T126" s="177"/>
      <c r="U126" s="176"/>
      <c r="V126" s="166"/>
      <c r="W126" s="175"/>
      <c r="AB126" s="177"/>
      <c r="AC126" s="176"/>
      <c r="AD126" s="166"/>
      <c r="AE126" s="175"/>
      <c r="AJ126" s="177"/>
      <c r="AK126" s="176"/>
      <c r="AL126" s="166"/>
      <c r="AM126" s="175"/>
      <c r="AR126" s="177"/>
      <c r="AS126" s="176"/>
      <c r="AT126" s="166"/>
      <c r="AU126" s="175"/>
      <c r="AZ126" s="177"/>
      <c r="BA126" s="176"/>
      <c r="BB126" s="166"/>
      <c r="BC126" s="175"/>
      <c r="BH126" s="177"/>
      <c r="BI126" s="176"/>
      <c r="BJ126" s="166"/>
      <c r="BK126" s="175"/>
      <c r="BP126" s="177"/>
      <c r="BQ126" s="176"/>
      <c r="BR126" s="166"/>
      <c r="BS126" s="175"/>
      <c r="BX126" s="177"/>
      <c r="BY126" s="176"/>
      <c r="BZ126" s="166"/>
      <c r="CA126" s="175"/>
      <c r="CF126" s="177"/>
      <c r="CG126" s="176"/>
      <c r="CH126" s="166"/>
      <c r="CI126" s="175"/>
      <c r="CN126" s="177"/>
      <c r="CO126" s="176"/>
      <c r="CP126" s="166"/>
      <c r="CQ126" s="175"/>
      <c r="CV126" s="177"/>
      <c r="CW126" s="176"/>
      <c r="CX126" s="166"/>
      <c r="CY126" s="175"/>
      <c r="DD126" s="177"/>
      <c r="DE126" s="176"/>
      <c r="DF126" s="166"/>
      <c r="DG126" s="175"/>
      <c r="DL126" s="177"/>
      <c r="DM126" s="176"/>
      <c r="DN126" s="166"/>
      <c r="DO126" s="175"/>
      <c r="DT126" s="177"/>
      <c r="DU126" s="176"/>
      <c r="DV126" s="166"/>
      <c r="DW126" s="175"/>
      <c r="EB126" s="177"/>
      <c r="EC126" s="176"/>
      <c r="ED126" s="166"/>
      <c r="EE126" s="175"/>
      <c r="EJ126" s="177"/>
      <c r="EK126" s="176"/>
      <c r="EL126" s="166"/>
      <c r="EM126" s="175"/>
      <c r="ER126" s="177"/>
      <c r="ES126" s="176"/>
      <c r="ET126" s="166"/>
      <c r="EU126" s="175"/>
      <c r="EZ126" s="177"/>
      <c r="FA126" s="176"/>
      <c r="FB126" s="166"/>
      <c r="FC126" s="175"/>
      <c r="FH126" s="177"/>
      <c r="FI126" s="176"/>
      <c r="FJ126" s="166"/>
      <c r="FK126" s="175"/>
      <c r="FP126" s="177"/>
      <c r="FQ126" s="176"/>
      <c r="FR126" s="166"/>
      <c r="FS126" s="175"/>
      <c r="FX126" s="177"/>
      <c r="FY126" s="176"/>
      <c r="FZ126" s="166"/>
      <c r="GA126" s="175"/>
      <c r="GF126" s="177"/>
      <c r="GG126" s="176"/>
      <c r="GH126" s="166"/>
      <c r="GI126" s="175"/>
      <c r="GN126" s="177"/>
      <c r="GO126" s="176"/>
      <c r="GP126" s="166"/>
      <c r="GQ126" s="175"/>
      <c r="GV126" s="177"/>
      <c r="GW126" s="176"/>
      <c r="GX126" s="166"/>
      <c r="GY126" s="175"/>
      <c r="HD126" s="177"/>
      <c r="HE126" s="176"/>
      <c r="HF126" s="166"/>
      <c r="HG126" s="175"/>
      <c r="HL126" s="177"/>
      <c r="HM126" s="176"/>
      <c r="HN126" s="166"/>
      <c r="HO126" s="175"/>
      <c r="HT126" s="177"/>
      <c r="HU126" s="176"/>
      <c r="HV126" s="166"/>
      <c r="HW126" s="175"/>
      <c r="IB126" s="177"/>
      <c r="IC126" s="176"/>
      <c r="ID126" s="166"/>
      <c r="IE126" s="175"/>
      <c r="IJ126" s="177"/>
      <c r="IK126" s="176"/>
      <c r="IL126" s="166"/>
      <c r="IM126" s="175"/>
    </row>
    <row r="127" spans="2:247" s="153" customFormat="1">
      <c r="B127" s="599" t="str">
        <f>'Dimens areas verdes'!C809</f>
        <v>pa</v>
      </c>
      <c r="C127" s="662">
        <f>'Dimens areas verdes'!$D$768</f>
        <v>5</v>
      </c>
      <c r="D127" s="215">
        <v>1</v>
      </c>
      <c r="E127" s="618">
        <f>'Dimens areas verdes'!D809</f>
        <v>0.25</v>
      </c>
      <c r="F127" s="426">
        <f>'Poda arvore 1'!F128</f>
        <v>35.9</v>
      </c>
      <c r="G127" s="656">
        <f t="shared" si="20"/>
        <v>44.88</v>
      </c>
      <c r="H127" s="320"/>
      <c r="I127" s="356"/>
      <c r="L127" s="177"/>
      <c r="M127" s="176"/>
      <c r="N127" s="166"/>
      <c r="O127" s="175"/>
      <c r="T127" s="177"/>
      <c r="U127" s="176"/>
      <c r="V127" s="166"/>
      <c r="W127" s="175"/>
      <c r="AB127" s="177"/>
      <c r="AC127" s="176"/>
      <c r="AD127" s="166"/>
      <c r="AE127" s="175"/>
      <c r="AJ127" s="177"/>
      <c r="AK127" s="176"/>
      <c r="AL127" s="166"/>
      <c r="AM127" s="175"/>
      <c r="AR127" s="177"/>
      <c r="AS127" s="176"/>
      <c r="AT127" s="166"/>
      <c r="AU127" s="175"/>
      <c r="AZ127" s="177"/>
      <c r="BA127" s="176"/>
      <c r="BB127" s="166"/>
      <c r="BC127" s="175"/>
      <c r="BH127" s="177"/>
      <c r="BI127" s="176"/>
      <c r="BJ127" s="166"/>
      <c r="BK127" s="175"/>
      <c r="BP127" s="177"/>
      <c r="BQ127" s="176"/>
      <c r="BR127" s="166"/>
      <c r="BS127" s="175"/>
      <c r="BX127" s="177"/>
      <c r="BY127" s="176"/>
      <c r="BZ127" s="166"/>
      <c r="CA127" s="175"/>
      <c r="CF127" s="177"/>
      <c r="CG127" s="176"/>
      <c r="CH127" s="166"/>
      <c r="CI127" s="175"/>
      <c r="CN127" s="177"/>
      <c r="CO127" s="176"/>
      <c r="CP127" s="166"/>
      <c r="CQ127" s="175"/>
      <c r="CV127" s="177"/>
      <c r="CW127" s="176"/>
      <c r="CX127" s="166"/>
      <c r="CY127" s="175"/>
      <c r="DD127" s="177"/>
      <c r="DE127" s="176"/>
      <c r="DF127" s="166"/>
      <c r="DG127" s="175"/>
      <c r="DL127" s="177"/>
      <c r="DM127" s="176"/>
      <c r="DN127" s="166"/>
      <c r="DO127" s="175"/>
      <c r="DT127" s="177"/>
      <c r="DU127" s="176"/>
      <c r="DV127" s="166"/>
      <c r="DW127" s="175"/>
      <c r="EB127" s="177"/>
      <c r="EC127" s="176"/>
      <c r="ED127" s="166"/>
      <c r="EE127" s="175"/>
      <c r="EJ127" s="177"/>
      <c r="EK127" s="176"/>
      <c r="EL127" s="166"/>
      <c r="EM127" s="175"/>
      <c r="ER127" s="177"/>
      <c r="ES127" s="176"/>
      <c r="ET127" s="166"/>
      <c r="EU127" s="175"/>
      <c r="EZ127" s="177"/>
      <c r="FA127" s="176"/>
      <c r="FB127" s="166"/>
      <c r="FC127" s="175"/>
      <c r="FH127" s="177"/>
      <c r="FI127" s="176"/>
      <c r="FJ127" s="166"/>
      <c r="FK127" s="175"/>
      <c r="FP127" s="177"/>
      <c r="FQ127" s="176"/>
      <c r="FR127" s="166"/>
      <c r="FS127" s="175"/>
      <c r="FX127" s="177"/>
      <c r="FY127" s="176"/>
      <c r="FZ127" s="166"/>
      <c r="GA127" s="175"/>
      <c r="GF127" s="177"/>
      <c r="GG127" s="176"/>
      <c r="GH127" s="166"/>
      <c r="GI127" s="175"/>
      <c r="GN127" s="177"/>
      <c r="GO127" s="176"/>
      <c r="GP127" s="166"/>
      <c r="GQ127" s="175"/>
      <c r="GV127" s="177"/>
      <c r="GW127" s="176"/>
      <c r="GX127" s="166"/>
      <c r="GY127" s="175"/>
      <c r="HD127" s="177"/>
      <c r="HE127" s="176"/>
      <c r="HF127" s="166"/>
      <c r="HG127" s="175"/>
      <c r="HL127" s="177"/>
      <c r="HM127" s="176"/>
      <c r="HN127" s="166"/>
      <c r="HO127" s="175"/>
      <c r="HT127" s="177"/>
      <c r="HU127" s="176"/>
      <c r="HV127" s="166"/>
      <c r="HW127" s="175"/>
      <c r="IB127" s="177"/>
      <c r="IC127" s="176"/>
      <c r="ID127" s="166"/>
      <c r="IE127" s="175"/>
      <c r="IJ127" s="177"/>
      <c r="IK127" s="176"/>
      <c r="IL127" s="166"/>
      <c r="IM127" s="175"/>
    </row>
    <row r="128" spans="2:247" s="153" customFormat="1">
      <c r="B128" s="599" t="str">
        <f>'Dimens areas verdes'!C810</f>
        <v>vassourão</v>
      </c>
      <c r="C128" s="662">
        <f>'Dimens areas verdes'!$D$768</f>
        <v>5</v>
      </c>
      <c r="D128" s="215">
        <v>1</v>
      </c>
      <c r="E128" s="618">
        <f>'Dimens areas verdes'!D810</f>
        <v>1</v>
      </c>
      <c r="F128" s="426">
        <f>'Poda arvore 1'!F129</f>
        <v>27.6</v>
      </c>
      <c r="G128" s="656">
        <f t="shared" si="20"/>
        <v>138</v>
      </c>
      <c r="H128" s="320"/>
      <c r="I128" s="356"/>
      <c r="L128" s="177"/>
      <c r="M128" s="176"/>
      <c r="N128" s="166"/>
      <c r="O128" s="175"/>
      <c r="T128" s="177"/>
      <c r="U128" s="176"/>
      <c r="V128" s="166"/>
      <c r="W128" s="175"/>
      <c r="AB128" s="177"/>
      <c r="AC128" s="176"/>
      <c r="AD128" s="166"/>
      <c r="AE128" s="175"/>
      <c r="AJ128" s="177"/>
      <c r="AK128" s="176"/>
      <c r="AL128" s="166"/>
      <c r="AM128" s="175"/>
      <c r="AR128" s="177"/>
      <c r="AS128" s="176"/>
      <c r="AT128" s="166"/>
      <c r="AU128" s="175"/>
      <c r="AZ128" s="177"/>
      <c r="BA128" s="176"/>
      <c r="BB128" s="166"/>
      <c r="BC128" s="175"/>
      <c r="BH128" s="177"/>
      <c r="BI128" s="176"/>
      <c r="BJ128" s="166"/>
      <c r="BK128" s="175"/>
      <c r="BP128" s="177"/>
      <c r="BQ128" s="176"/>
      <c r="BR128" s="166"/>
      <c r="BS128" s="175"/>
      <c r="BX128" s="177"/>
      <c r="BY128" s="176"/>
      <c r="BZ128" s="166"/>
      <c r="CA128" s="175"/>
      <c r="CF128" s="177"/>
      <c r="CG128" s="176"/>
      <c r="CH128" s="166"/>
      <c r="CI128" s="175"/>
      <c r="CN128" s="177"/>
      <c r="CO128" s="176"/>
      <c r="CP128" s="166"/>
      <c r="CQ128" s="175"/>
      <c r="CV128" s="177"/>
      <c r="CW128" s="176"/>
      <c r="CX128" s="166"/>
      <c r="CY128" s="175"/>
      <c r="DD128" s="177"/>
      <c r="DE128" s="176"/>
      <c r="DF128" s="166"/>
      <c r="DG128" s="175"/>
      <c r="DL128" s="177"/>
      <c r="DM128" s="176"/>
      <c r="DN128" s="166"/>
      <c r="DO128" s="175"/>
      <c r="DT128" s="177"/>
      <c r="DU128" s="176"/>
      <c r="DV128" s="166"/>
      <c r="DW128" s="175"/>
      <c r="EB128" s="177"/>
      <c r="EC128" s="176"/>
      <c r="ED128" s="166"/>
      <c r="EE128" s="175"/>
      <c r="EJ128" s="177"/>
      <c r="EK128" s="176"/>
      <c r="EL128" s="166"/>
      <c r="EM128" s="175"/>
      <c r="ER128" s="177"/>
      <c r="ES128" s="176"/>
      <c r="ET128" s="166"/>
      <c r="EU128" s="175"/>
      <c r="EZ128" s="177"/>
      <c r="FA128" s="176"/>
      <c r="FB128" s="166"/>
      <c r="FC128" s="175"/>
      <c r="FH128" s="177"/>
      <c r="FI128" s="176"/>
      <c r="FJ128" s="166"/>
      <c r="FK128" s="175"/>
      <c r="FP128" s="177"/>
      <c r="FQ128" s="176"/>
      <c r="FR128" s="166"/>
      <c r="FS128" s="175"/>
      <c r="FX128" s="177"/>
      <c r="FY128" s="176"/>
      <c r="FZ128" s="166"/>
      <c r="GA128" s="175"/>
      <c r="GF128" s="177"/>
      <c r="GG128" s="176"/>
      <c r="GH128" s="166"/>
      <c r="GI128" s="175"/>
      <c r="GN128" s="177"/>
      <c r="GO128" s="176"/>
      <c r="GP128" s="166"/>
      <c r="GQ128" s="175"/>
      <c r="GV128" s="177"/>
      <c r="GW128" s="176"/>
      <c r="GX128" s="166"/>
      <c r="GY128" s="175"/>
      <c r="HD128" s="177"/>
      <c r="HE128" s="176"/>
      <c r="HF128" s="166"/>
      <c r="HG128" s="175"/>
      <c r="HL128" s="177"/>
      <c r="HM128" s="176"/>
      <c r="HN128" s="166"/>
      <c r="HO128" s="175"/>
      <c r="HT128" s="177"/>
      <c r="HU128" s="176"/>
      <c r="HV128" s="166"/>
      <c r="HW128" s="175"/>
      <c r="IB128" s="177"/>
      <c r="IC128" s="176"/>
      <c r="ID128" s="166"/>
      <c r="IE128" s="175"/>
      <c r="IJ128" s="177"/>
      <c r="IK128" s="176"/>
      <c r="IL128" s="166"/>
      <c r="IM128" s="175"/>
    </row>
    <row r="129" spans="2:247" s="153" customFormat="1">
      <c r="B129" s="599" t="str">
        <f>'Dimens areas verdes'!C811</f>
        <v>saco plastico</v>
      </c>
      <c r="C129" s="662">
        <f>'Dimens areas verdes'!$D$768</f>
        <v>5</v>
      </c>
      <c r="D129" s="215">
        <v>1</v>
      </c>
      <c r="E129" s="618">
        <f>'Dimens areas verdes'!D811</f>
        <v>100</v>
      </c>
      <c r="F129" s="426">
        <f>'Poda arvore 1'!F130</f>
        <v>0.28000000000000003</v>
      </c>
      <c r="G129" s="656">
        <f t="shared" si="20"/>
        <v>140</v>
      </c>
      <c r="H129" s="320"/>
      <c r="I129" s="356"/>
      <c r="L129" s="177"/>
      <c r="M129" s="176"/>
      <c r="N129" s="166"/>
      <c r="O129" s="175"/>
      <c r="T129" s="177"/>
      <c r="U129" s="176"/>
      <c r="V129" s="166"/>
      <c r="W129" s="175"/>
      <c r="AB129" s="177"/>
      <c r="AC129" s="176"/>
      <c r="AD129" s="166"/>
      <c r="AE129" s="175"/>
      <c r="AJ129" s="177"/>
      <c r="AK129" s="176"/>
      <c r="AL129" s="166"/>
      <c r="AM129" s="175"/>
      <c r="AR129" s="177"/>
      <c r="AS129" s="176"/>
      <c r="AT129" s="166"/>
      <c r="AU129" s="175"/>
      <c r="AZ129" s="177"/>
      <c r="BA129" s="176"/>
      <c r="BB129" s="166"/>
      <c r="BC129" s="175"/>
      <c r="BH129" s="177"/>
      <c r="BI129" s="176"/>
      <c r="BJ129" s="166"/>
      <c r="BK129" s="175"/>
      <c r="BP129" s="177"/>
      <c r="BQ129" s="176"/>
      <c r="BR129" s="166"/>
      <c r="BS129" s="175"/>
      <c r="BX129" s="177"/>
      <c r="BY129" s="176"/>
      <c r="BZ129" s="166"/>
      <c r="CA129" s="175"/>
      <c r="CF129" s="177"/>
      <c r="CG129" s="176"/>
      <c r="CH129" s="166"/>
      <c r="CI129" s="175"/>
      <c r="CN129" s="177"/>
      <c r="CO129" s="176"/>
      <c r="CP129" s="166"/>
      <c r="CQ129" s="175"/>
      <c r="CV129" s="177"/>
      <c r="CW129" s="176"/>
      <c r="CX129" s="166"/>
      <c r="CY129" s="175"/>
      <c r="DD129" s="177"/>
      <c r="DE129" s="176"/>
      <c r="DF129" s="166"/>
      <c r="DG129" s="175"/>
      <c r="DL129" s="177"/>
      <c r="DM129" s="176"/>
      <c r="DN129" s="166"/>
      <c r="DO129" s="175"/>
      <c r="DT129" s="177"/>
      <c r="DU129" s="176"/>
      <c r="DV129" s="166"/>
      <c r="DW129" s="175"/>
      <c r="EB129" s="177"/>
      <c r="EC129" s="176"/>
      <c r="ED129" s="166"/>
      <c r="EE129" s="175"/>
      <c r="EJ129" s="177"/>
      <c r="EK129" s="176"/>
      <c r="EL129" s="166"/>
      <c r="EM129" s="175"/>
      <c r="ER129" s="177"/>
      <c r="ES129" s="176"/>
      <c r="ET129" s="166"/>
      <c r="EU129" s="175"/>
      <c r="EZ129" s="177"/>
      <c r="FA129" s="176"/>
      <c r="FB129" s="166"/>
      <c r="FC129" s="175"/>
      <c r="FH129" s="177"/>
      <c r="FI129" s="176"/>
      <c r="FJ129" s="166"/>
      <c r="FK129" s="175"/>
      <c r="FP129" s="177"/>
      <c r="FQ129" s="176"/>
      <c r="FR129" s="166"/>
      <c r="FS129" s="175"/>
      <c r="FX129" s="177"/>
      <c r="FY129" s="176"/>
      <c r="FZ129" s="166"/>
      <c r="GA129" s="175"/>
      <c r="GF129" s="177"/>
      <c r="GG129" s="176"/>
      <c r="GH129" s="166"/>
      <c r="GI129" s="175"/>
      <c r="GN129" s="177"/>
      <c r="GO129" s="176"/>
      <c r="GP129" s="166"/>
      <c r="GQ129" s="175"/>
      <c r="GV129" s="177"/>
      <c r="GW129" s="176"/>
      <c r="GX129" s="166"/>
      <c r="GY129" s="175"/>
      <c r="HD129" s="177"/>
      <c r="HE129" s="176"/>
      <c r="HF129" s="166"/>
      <c r="HG129" s="175"/>
      <c r="HL129" s="177"/>
      <c r="HM129" s="176"/>
      <c r="HN129" s="166"/>
      <c r="HO129" s="175"/>
      <c r="HT129" s="177"/>
      <c r="HU129" s="176"/>
      <c r="HV129" s="166"/>
      <c r="HW129" s="175"/>
      <c r="IB129" s="177"/>
      <c r="IC129" s="176"/>
      <c r="ID129" s="166"/>
      <c r="IE129" s="175"/>
      <c r="IJ129" s="177"/>
      <c r="IK129" s="176"/>
      <c r="IL129" s="166"/>
      <c r="IM129" s="175"/>
    </row>
    <row r="130" spans="2:247" s="153" customFormat="1">
      <c r="B130" s="599" t="str">
        <f>'Dimens areas verdes'!C812</f>
        <v>cone de sinalização</v>
      </c>
      <c r="C130" s="662">
        <f>'Dimens areas verdes'!$D$768</f>
        <v>5</v>
      </c>
      <c r="D130" s="215">
        <v>1</v>
      </c>
      <c r="E130" s="618">
        <f>'Dimens areas verdes'!D812</f>
        <v>0.5</v>
      </c>
      <c r="F130" s="426">
        <f>'Poda arvore 1'!F131</f>
        <v>64.900000000000006</v>
      </c>
      <c r="G130" s="656">
        <f t="shared" si="20"/>
        <v>162.25</v>
      </c>
      <c r="H130" s="320"/>
      <c r="I130" s="356"/>
      <c r="L130" s="177"/>
      <c r="M130" s="176"/>
      <c r="N130" s="166"/>
      <c r="O130" s="175"/>
      <c r="T130" s="177"/>
      <c r="U130" s="176"/>
      <c r="V130" s="166"/>
      <c r="W130" s="175"/>
      <c r="AB130" s="177"/>
      <c r="AC130" s="176"/>
      <c r="AD130" s="166"/>
      <c r="AE130" s="175"/>
      <c r="AJ130" s="177"/>
      <c r="AK130" s="176"/>
      <c r="AL130" s="166"/>
      <c r="AM130" s="175"/>
      <c r="AR130" s="177"/>
      <c r="AS130" s="176"/>
      <c r="AT130" s="166"/>
      <c r="AU130" s="175"/>
      <c r="AZ130" s="177"/>
      <c r="BA130" s="176"/>
      <c r="BB130" s="166"/>
      <c r="BC130" s="175"/>
      <c r="BH130" s="177"/>
      <c r="BI130" s="176"/>
      <c r="BJ130" s="166"/>
      <c r="BK130" s="175"/>
      <c r="BP130" s="177"/>
      <c r="BQ130" s="176"/>
      <c r="BR130" s="166"/>
      <c r="BS130" s="175"/>
      <c r="BX130" s="177"/>
      <c r="BY130" s="176"/>
      <c r="BZ130" s="166"/>
      <c r="CA130" s="175"/>
      <c r="CF130" s="177"/>
      <c r="CG130" s="176"/>
      <c r="CH130" s="166"/>
      <c r="CI130" s="175"/>
      <c r="CN130" s="177"/>
      <c r="CO130" s="176"/>
      <c r="CP130" s="166"/>
      <c r="CQ130" s="175"/>
      <c r="CV130" s="177"/>
      <c r="CW130" s="176"/>
      <c r="CX130" s="166"/>
      <c r="CY130" s="175"/>
      <c r="DD130" s="177"/>
      <c r="DE130" s="176"/>
      <c r="DF130" s="166"/>
      <c r="DG130" s="175"/>
      <c r="DL130" s="177"/>
      <c r="DM130" s="176"/>
      <c r="DN130" s="166"/>
      <c r="DO130" s="175"/>
      <c r="DT130" s="177"/>
      <c r="DU130" s="176"/>
      <c r="DV130" s="166"/>
      <c r="DW130" s="175"/>
      <c r="EB130" s="177"/>
      <c r="EC130" s="176"/>
      <c r="ED130" s="166"/>
      <c r="EE130" s="175"/>
      <c r="EJ130" s="177"/>
      <c r="EK130" s="176"/>
      <c r="EL130" s="166"/>
      <c r="EM130" s="175"/>
      <c r="ER130" s="177"/>
      <c r="ES130" s="176"/>
      <c r="ET130" s="166"/>
      <c r="EU130" s="175"/>
      <c r="EZ130" s="177"/>
      <c r="FA130" s="176"/>
      <c r="FB130" s="166"/>
      <c r="FC130" s="175"/>
      <c r="FH130" s="177"/>
      <c r="FI130" s="176"/>
      <c r="FJ130" s="166"/>
      <c r="FK130" s="175"/>
      <c r="FP130" s="177"/>
      <c r="FQ130" s="176"/>
      <c r="FR130" s="166"/>
      <c r="FS130" s="175"/>
      <c r="FX130" s="177"/>
      <c r="FY130" s="176"/>
      <c r="FZ130" s="166"/>
      <c r="GA130" s="175"/>
      <c r="GF130" s="177"/>
      <c r="GG130" s="176"/>
      <c r="GH130" s="166"/>
      <c r="GI130" s="175"/>
      <c r="GN130" s="177"/>
      <c r="GO130" s="176"/>
      <c r="GP130" s="166"/>
      <c r="GQ130" s="175"/>
      <c r="GV130" s="177"/>
      <c r="GW130" s="176"/>
      <c r="GX130" s="166"/>
      <c r="GY130" s="175"/>
      <c r="HD130" s="177"/>
      <c r="HE130" s="176"/>
      <c r="HF130" s="166"/>
      <c r="HG130" s="175"/>
      <c r="HL130" s="177"/>
      <c r="HM130" s="176"/>
      <c r="HN130" s="166"/>
      <c r="HO130" s="175"/>
      <c r="HT130" s="177"/>
      <c r="HU130" s="176"/>
      <c r="HV130" s="166"/>
      <c r="HW130" s="175"/>
      <c r="IB130" s="177"/>
      <c r="IC130" s="176"/>
      <c r="ID130" s="166"/>
      <c r="IE130" s="175"/>
      <c r="IJ130" s="177"/>
      <c r="IK130" s="176"/>
      <c r="IL130" s="166"/>
      <c r="IM130" s="175"/>
    </row>
    <row r="131" spans="2:247" s="153" customFormat="1">
      <c r="B131" s="599" t="str">
        <f>'Dimens areas verdes'!C813</f>
        <v xml:space="preserve">bandeirola </v>
      </c>
      <c r="C131" s="662">
        <f>'Dimens areas verdes'!$D$768</f>
        <v>5</v>
      </c>
      <c r="D131" s="215">
        <v>1</v>
      </c>
      <c r="E131" s="618">
        <f>'Dimens areas verdes'!D813</f>
        <v>0.25</v>
      </c>
      <c r="F131" s="426">
        <f>'Poda arvore 1'!F132</f>
        <v>12</v>
      </c>
      <c r="G131" s="656">
        <f t="shared" si="20"/>
        <v>15</v>
      </c>
      <c r="H131" s="320"/>
      <c r="I131" s="356"/>
      <c r="L131" s="177"/>
      <c r="M131" s="176"/>
      <c r="N131" s="166"/>
      <c r="O131" s="175"/>
      <c r="T131" s="177"/>
      <c r="U131" s="176"/>
      <c r="V131" s="166"/>
      <c r="W131" s="175"/>
      <c r="AB131" s="177"/>
      <c r="AC131" s="176"/>
      <c r="AD131" s="166"/>
      <c r="AE131" s="175"/>
      <c r="AJ131" s="177"/>
      <c r="AK131" s="176"/>
      <c r="AL131" s="166"/>
      <c r="AM131" s="175"/>
      <c r="AR131" s="177"/>
      <c r="AS131" s="176"/>
      <c r="AT131" s="166"/>
      <c r="AU131" s="175"/>
      <c r="AZ131" s="177"/>
      <c r="BA131" s="176"/>
      <c r="BB131" s="166"/>
      <c r="BC131" s="175"/>
      <c r="BH131" s="177"/>
      <c r="BI131" s="176"/>
      <c r="BJ131" s="166"/>
      <c r="BK131" s="175"/>
      <c r="BP131" s="177"/>
      <c r="BQ131" s="176"/>
      <c r="BR131" s="166"/>
      <c r="BS131" s="175"/>
      <c r="BX131" s="177"/>
      <c r="BY131" s="176"/>
      <c r="BZ131" s="166"/>
      <c r="CA131" s="175"/>
      <c r="CF131" s="177"/>
      <c r="CG131" s="176"/>
      <c r="CH131" s="166"/>
      <c r="CI131" s="175"/>
      <c r="CN131" s="177"/>
      <c r="CO131" s="176"/>
      <c r="CP131" s="166"/>
      <c r="CQ131" s="175"/>
      <c r="CV131" s="177"/>
      <c r="CW131" s="176"/>
      <c r="CX131" s="166"/>
      <c r="CY131" s="175"/>
      <c r="DD131" s="177"/>
      <c r="DE131" s="176"/>
      <c r="DF131" s="166"/>
      <c r="DG131" s="175"/>
      <c r="DL131" s="177"/>
      <c r="DM131" s="176"/>
      <c r="DN131" s="166"/>
      <c r="DO131" s="175"/>
      <c r="DT131" s="177"/>
      <c r="DU131" s="176"/>
      <c r="DV131" s="166"/>
      <c r="DW131" s="175"/>
      <c r="EB131" s="177"/>
      <c r="EC131" s="176"/>
      <c r="ED131" s="166"/>
      <c r="EE131" s="175"/>
      <c r="EJ131" s="177"/>
      <c r="EK131" s="176"/>
      <c r="EL131" s="166"/>
      <c r="EM131" s="175"/>
      <c r="ER131" s="177"/>
      <c r="ES131" s="176"/>
      <c r="ET131" s="166"/>
      <c r="EU131" s="175"/>
      <c r="EZ131" s="177"/>
      <c r="FA131" s="176"/>
      <c r="FB131" s="166"/>
      <c r="FC131" s="175"/>
      <c r="FH131" s="177"/>
      <c r="FI131" s="176"/>
      <c r="FJ131" s="166"/>
      <c r="FK131" s="175"/>
      <c r="FP131" s="177"/>
      <c r="FQ131" s="176"/>
      <c r="FR131" s="166"/>
      <c r="FS131" s="175"/>
      <c r="FX131" s="177"/>
      <c r="FY131" s="176"/>
      <c r="FZ131" s="166"/>
      <c r="GA131" s="175"/>
      <c r="GF131" s="177"/>
      <c r="GG131" s="176"/>
      <c r="GH131" s="166"/>
      <c r="GI131" s="175"/>
      <c r="GN131" s="177"/>
      <c r="GO131" s="176"/>
      <c r="GP131" s="166"/>
      <c r="GQ131" s="175"/>
      <c r="GV131" s="177"/>
      <c r="GW131" s="176"/>
      <c r="GX131" s="166"/>
      <c r="GY131" s="175"/>
      <c r="HD131" s="177"/>
      <c r="HE131" s="176"/>
      <c r="HF131" s="166"/>
      <c r="HG131" s="175"/>
      <c r="HL131" s="177"/>
      <c r="HM131" s="176"/>
      <c r="HN131" s="166"/>
      <c r="HO131" s="175"/>
      <c r="HT131" s="177"/>
      <c r="HU131" s="176"/>
      <c r="HV131" s="166"/>
      <c r="HW131" s="175"/>
      <c r="IB131" s="177"/>
      <c r="IC131" s="176"/>
      <c r="ID131" s="166"/>
      <c r="IE131" s="175"/>
      <c r="IJ131" s="177"/>
      <c r="IK131" s="176"/>
      <c r="IL131" s="166"/>
      <c r="IM131" s="175"/>
    </row>
    <row r="132" spans="2:247" s="153" customFormat="1">
      <c r="B132" s="599" t="str">
        <f>'Dimens areas verdes'!C814</f>
        <v>cavalete sinalização</v>
      </c>
      <c r="C132" s="662">
        <f>'Dimens areas verdes'!$D$768</f>
        <v>5</v>
      </c>
      <c r="D132" s="215">
        <v>1</v>
      </c>
      <c r="E132" s="618">
        <f>'Dimens areas verdes'!D814</f>
        <v>0.33333333333333331</v>
      </c>
      <c r="F132" s="426">
        <f>'Poda arvore 1'!F133</f>
        <v>62.9</v>
      </c>
      <c r="G132" s="656">
        <f t="shared" si="20"/>
        <v>104.83</v>
      </c>
      <c r="H132" s="320"/>
      <c r="I132" s="356"/>
      <c r="L132" s="177"/>
      <c r="M132" s="176"/>
      <c r="N132" s="166"/>
      <c r="O132" s="175"/>
      <c r="T132" s="177"/>
      <c r="U132" s="176"/>
      <c r="V132" s="166"/>
      <c r="W132" s="175"/>
      <c r="AB132" s="177"/>
      <c r="AC132" s="176"/>
      <c r="AD132" s="166"/>
      <c r="AE132" s="175"/>
      <c r="AJ132" s="177"/>
      <c r="AK132" s="176"/>
      <c r="AL132" s="166"/>
      <c r="AM132" s="175"/>
      <c r="AR132" s="177"/>
      <c r="AS132" s="176"/>
      <c r="AT132" s="166"/>
      <c r="AU132" s="175"/>
      <c r="AZ132" s="177"/>
      <c r="BA132" s="176"/>
      <c r="BB132" s="166"/>
      <c r="BC132" s="175"/>
      <c r="BH132" s="177"/>
      <c r="BI132" s="176"/>
      <c r="BJ132" s="166"/>
      <c r="BK132" s="175"/>
      <c r="BP132" s="177"/>
      <c r="BQ132" s="176"/>
      <c r="BR132" s="166"/>
      <c r="BS132" s="175"/>
      <c r="BX132" s="177"/>
      <c r="BY132" s="176"/>
      <c r="BZ132" s="166"/>
      <c r="CA132" s="175"/>
      <c r="CF132" s="177"/>
      <c r="CG132" s="176"/>
      <c r="CH132" s="166"/>
      <c r="CI132" s="175"/>
      <c r="CN132" s="177"/>
      <c r="CO132" s="176"/>
      <c r="CP132" s="166"/>
      <c r="CQ132" s="175"/>
      <c r="CV132" s="177"/>
      <c r="CW132" s="176"/>
      <c r="CX132" s="166"/>
      <c r="CY132" s="175"/>
      <c r="DD132" s="177"/>
      <c r="DE132" s="176"/>
      <c r="DF132" s="166"/>
      <c r="DG132" s="175"/>
      <c r="DL132" s="177"/>
      <c r="DM132" s="176"/>
      <c r="DN132" s="166"/>
      <c r="DO132" s="175"/>
      <c r="DT132" s="177"/>
      <c r="DU132" s="176"/>
      <c r="DV132" s="166"/>
      <c r="DW132" s="175"/>
      <c r="EB132" s="177"/>
      <c r="EC132" s="176"/>
      <c r="ED132" s="166"/>
      <c r="EE132" s="175"/>
      <c r="EJ132" s="177"/>
      <c r="EK132" s="176"/>
      <c r="EL132" s="166"/>
      <c r="EM132" s="175"/>
      <c r="ER132" s="177"/>
      <c r="ES132" s="176"/>
      <c r="ET132" s="166"/>
      <c r="EU132" s="175"/>
      <c r="EZ132" s="177"/>
      <c r="FA132" s="176"/>
      <c r="FB132" s="166"/>
      <c r="FC132" s="175"/>
      <c r="FH132" s="177"/>
      <c r="FI132" s="176"/>
      <c r="FJ132" s="166"/>
      <c r="FK132" s="175"/>
      <c r="FP132" s="177"/>
      <c r="FQ132" s="176"/>
      <c r="FR132" s="166"/>
      <c r="FS132" s="175"/>
      <c r="FX132" s="177"/>
      <c r="FY132" s="176"/>
      <c r="FZ132" s="166"/>
      <c r="GA132" s="175"/>
      <c r="GF132" s="177"/>
      <c r="GG132" s="176"/>
      <c r="GH132" s="166"/>
      <c r="GI132" s="175"/>
      <c r="GN132" s="177"/>
      <c r="GO132" s="176"/>
      <c r="GP132" s="166"/>
      <c r="GQ132" s="175"/>
      <c r="GV132" s="177"/>
      <c r="GW132" s="176"/>
      <c r="GX132" s="166"/>
      <c r="GY132" s="175"/>
      <c r="HD132" s="177"/>
      <c r="HE132" s="176"/>
      <c r="HF132" s="166"/>
      <c r="HG132" s="175"/>
      <c r="HL132" s="177"/>
      <c r="HM132" s="176"/>
      <c r="HN132" s="166"/>
      <c r="HO132" s="175"/>
      <c r="HT132" s="177"/>
      <c r="HU132" s="176"/>
      <c r="HV132" s="166"/>
      <c r="HW132" s="175"/>
      <c r="IB132" s="177"/>
      <c r="IC132" s="176"/>
      <c r="ID132" s="166"/>
      <c r="IE132" s="175"/>
      <c r="IJ132" s="177"/>
      <c r="IK132" s="176"/>
      <c r="IL132" s="166"/>
      <c r="IM132" s="175"/>
    </row>
    <row r="133" spans="2:247" s="153" customFormat="1">
      <c r="B133" s="599" t="str">
        <f>'Dimens areas verdes'!C815</f>
        <v>placa refletiva</v>
      </c>
      <c r="C133" s="662">
        <f>'Dimens areas verdes'!$D$768</f>
        <v>5</v>
      </c>
      <c r="D133" s="215">
        <v>1</v>
      </c>
      <c r="E133" s="618">
        <f>'Dimens areas verdes'!D815</f>
        <v>0.33333333333333331</v>
      </c>
      <c r="F133" s="297">
        <f>'Poda arvore 1'!F134</f>
        <v>45</v>
      </c>
      <c r="G133" s="656">
        <f t="shared" si="20"/>
        <v>75</v>
      </c>
      <c r="H133" s="320"/>
      <c r="I133" s="356"/>
      <c r="L133" s="177"/>
      <c r="M133" s="176"/>
      <c r="N133" s="166"/>
      <c r="O133" s="175"/>
      <c r="T133" s="177"/>
      <c r="U133" s="176"/>
      <c r="V133" s="166"/>
      <c r="W133" s="175"/>
      <c r="AB133" s="177"/>
      <c r="AC133" s="176"/>
      <c r="AD133" s="166"/>
      <c r="AE133" s="175"/>
      <c r="AJ133" s="177"/>
      <c r="AK133" s="176"/>
      <c r="AL133" s="166"/>
      <c r="AM133" s="175"/>
      <c r="AR133" s="177"/>
      <c r="AS133" s="176"/>
      <c r="AT133" s="166"/>
      <c r="AU133" s="175"/>
      <c r="AZ133" s="177"/>
      <c r="BA133" s="176"/>
      <c r="BB133" s="166"/>
      <c r="BC133" s="175"/>
      <c r="BH133" s="177"/>
      <c r="BI133" s="176"/>
      <c r="BJ133" s="166"/>
      <c r="BK133" s="175"/>
      <c r="BP133" s="177"/>
      <c r="BQ133" s="176"/>
      <c r="BR133" s="166"/>
      <c r="BS133" s="175"/>
      <c r="BX133" s="177"/>
      <c r="BY133" s="176"/>
      <c r="BZ133" s="166"/>
      <c r="CA133" s="175"/>
      <c r="CF133" s="177"/>
      <c r="CG133" s="176"/>
      <c r="CH133" s="166"/>
      <c r="CI133" s="175"/>
      <c r="CN133" s="177"/>
      <c r="CO133" s="176"/>
      <c r="CP133" s="166"/>
      <c r="CQ133" s="175"/>
      <c r="CV133" s="177"/>
      <c r="CW133" s="176"/>
      <c r="CX133" s="166"/>
      <c r="CY133" s="175"/>
      <c r="DD133" s="177"/>
      <c r="DE133" s="176"/>
      <c r="DF133" s="166"/>
      <c r="DG133" s="175"/>
      <c r="DL133" s="177"/>
      <c r="DM133" s="176"/>
      <c r="DN133" s="166"/>
      <c r="DO133" s="175"/>
      <c r="DT133" s="177"/>
      <c r="DU133" s="176"/>
      <c r="DV133" s="166"/>
      <c r="DW133" s="175"/>
      <c r="EB133" s="177"/>
      <c r="EC133" s="176"/>
      <c r="ED133" s="166"/>
      <c r="EE133" s="175"/>
      <c r="EJ133" s="177"/>
      <c r="EK133" s="176"/>
      <c r="EL133" s="166"/>
      <c r="EM133" s="175"/>
      <c r="ER133" s="177"/>
      <c r="ES133" s="176"/>
      <c r="ET133" s="166"/>
      <c r="EU133" s="175"/>
      <c r="EZ133" s="177"/>
      <c r="FA133" s="176"/>
      <c r="FB133" s="166"/>
      <c r="FC133" s="175"/>
      <c r="FH133" s="177"/>
      <c r="FI133" s="176"/>
      <c r="FJ133" s="166"/>
      <c r="FK133" s="175"/>
      <c r="FP133" s="177"/>
      <c r="FQ133" s="176"/>
      <c r="FR133" s="166"/>
      <c r="FS133" s="175"/>
      <c r="FX133" s="177"/>
      <c r="FY133" s="176"/>
      <c r="FZ133" s="166"/>
      <c r="GA133" s="175"/>
      <c r="GF133" s="177"/>
      <c r="GG133" s="176"/>
      <c r="GH133" s="166"/>
      <c r="GI133" s="175"/>
      <c r="GN133" s="177"/>
      <c r="GO133" s="176"/>
      <c r="GP133" s="166"/>
      <c r="GQ133" s="175"/>
      <c r="GV133" s="177"/>
      <c r="GW133" s="176"/>
      <c r="GX133" s="166"/>
      <c r="GY133" s="175"/>
      <c r="HD133" s="177"/>
      <c r="HE133" s="176"/>
      <c r="HF133" s="166"/>
      <c r="HG133" s="175"/>
      <c r="HL133" s="177"/>
      <c r="HM133" s="176"/>
      <c r="HN133" s="166"/>
      <c r="HO133" s="175"/>
      <c r="HT133" s="177"/>
      <c r="HU133" s="176"/>
      <c r="HV133" s="166"/>
      <c r="HW133" s="175"/>
      <c r="IB133" s="177"/>
      <c r="IC133" s="176"/>
      <c r="ID133" s="166"/>
      <c r="IE133" s="175"/>
      <c r="IJ133" s="177"/>
      <c r="IK133" s="176"/>
      <c r="IL133" s="166"/>
      <c r="IM133" s="175"/>
    </row>
    <row r="134" spans="2:247" s="153" customFormat="1" ht="13.5" thickBot="1">
      <c r="B134" s="673"/>
      <c r="C134" s="621"/>
      <c r="D134" s="664"/>
      <c r="E134" s="609"/>
      <c r="F134" s="622"/>
      <c r="G134" s="610"/>
      <c r="H134" s="320"/>
      <c r="I134" s="356"/>
      <c r="L134" s="177"/>
      <c r="M134" s="176"/>
      <c r="N134" s="166"/>
      <c r="O134" s="175"/>
      <c r="T134" s="177"/>
      <c r="U134" s="176"/>
      <c r="V134" s="166"/>
      <c r="W134" s="175"/>
      <c r="AB134" s="177"/>
      <c r="AC134" s="176"/>
      <c r="AD134" s="166"/>
      <c r="AE134" s="175"/>
      <c r="AJ134" s="177"/>
      <c r="AK134" s="176"/>
      <c r="AL134" s="166"/>
      <c r="AM134" s="175"/>
      <c r="AR134" s="177"/>
      <c r="AS134" s="176"/>
      <c r="AT134" s="166"/>
      <c r="AU134" s="175"/>
      <c r="AZ134" s="177"/>
      <c r="BA134" s="176"/>
      <c r="BB134" s="166"/>
      <c r="BC134" s="175"/>
      <c r="BH134" s="177"/>
      <c r="BI134" s="176"/>
      <c r="BJ134" s="166"/>
      <c r="BK134" s="175"/>
      <c r="BP134" s="177"/>
      <c r="BQ134" s="176"/>
      <c r="BR134" s="166"/>
      <c r="BS134" s="175"/>
      <c r="BX134" s="177"/>
      <c r="BY134" s="176"/>
      <c r="BZ134" s="166"/>
      <c r="CA134" s="175"/>
      <c r="CF134" s="177"/>
      <c r="CG134" s="176"/>
      <c r="CH134" s="166"/>
      <c r="CI134" s="175"/>
      <c r="CN134" s="177"/>
      <c r="CO134" s="176"/>
      <c r="CP134" s="166"/>
      <c r="CQ134" s="175"/>
      <c r="CV134" s="177"/>
      <c r="CW134" s="176"/>
      <c r="CX134" s="166"/>
      <c r="CY134" s="175"/>
      <c r="DD134" s="177"/>
      <c r="DE134" s="176"/>
      <c r="DF134" s="166"/>
      <c r="DG134" s="175"/>
      <c r="DL134" s="177"/>
      <c r="DM134" s="176"/>
      <c r="DN134" s="166"/>
      <c r="DO134" s="175"/>
      <c r="DT134" s="177"/>
      <c r="DU134" s="176"/>
      <c r="DV134" s="166"/>
      <c r="DW134" s="175"/>
      <c r="EB134" s="177"/>
      <c r="EC134" s="176"/>
      <c r="ED134" s="166"/>
      <c r="EE134" s="175"/>
      <c r="EJ134" s="177"/>
      <c r="EK134" s="176"/>
      <c r="EL134" s="166"/>
      <c r="EM134" s="175"/>
      <c r="ER134" s="177"/>
      <c r="ES134" s="176"/>
      <c r="ET134" s="166"/>
      <c r="EU134" s="175"/>
      <c r="EZ134" s="177"/>
      <c r="FA134" s="176"/>
      <c r="FB134" s="166"/>
      <c r="FC134" s="175"/>
      <c r="FH134" s="177"/>
      <c r="FI134" s="176"/>
      <c r="FJ134" s="166"/>
      <c r="FK134" s="175"/>
      <c r="FP134" s="177"/>
      <c r="FQ134" s="176"/>
      <c r="FR134" s="166"/>
      <c r="FS134" s="175"/>
      <c r="FX134" s="177"/>
      <c r="FY134" s="176"/>
      <c r="FZ134" s="166"/>
      <c r="GA134" s="175"/>
      <c r="GF134" s="177"/>
      <c r="GG134" s="176"/>
      <c r="GH134" s="166"/>
      <c r="GI134" s="175"/>
      <c r="GN134" s="177"/>
      <c r="GO134" s="176"/>
      <c r="GP134" s="166"/>
      <c r="GQ134" s="175"/>
      <c r="GV134" s="177"/>
      <c r="GW134" s="176"/>
      <c r="GX134" s="166"/>
      <c r="GY134" s="175"/>
      <c r="HD134" s="177"/>
      <c r="HE134" s="176"/>
      <c r="HF134" s="166"/>
      <c r="HG134" s="175"/>
      <c r="HL134" s="177"/>
      <c r="HM134" s="176"/>
      <c r="HN134" s="166"/>
      <c r="HO134" s="175"/>
      <c r="HT134" s="177"/>
      <c r="HU134" s="176"/>
      <c r="HV134" s="166"/>
      <c r="HW134" s="175"/>
      <c r="IB134" s="177"/>
      <c r="IC134" s="176"/>
      <c r="ID134" s="166"/>
      <c r="IE134" s="175"/>
      <c r="IJ134" s="177"/>
      <c r="IK134" s="176"/>
      <c r="IL134" s="166"/>
      <c r="IM134" s="175"/>
    </row>
    <row r="135" spans="2:247" s="153" customFormat="1" ht="19.5" customHeight="1" thickBot="1">
      <c r="B135" s="637"/>
      <c r="C135" s="637"/>
      <c r="D135" s="639"/>
      <c r="E135" s="650"/>
      <c r="F135" s="665"/>
      <c r="G135" s="649">
        <f>SUM(G122:G134)*0</f>
        <v>0</v>
      </c>
      <c r="H135" s="320"/>
      <c r="I135" s="356"/>
      <c r="K135" s="172"/>
      <c r="L135" s="172"/>
      <c r="M135" s="171"/>
      <c r="N135" s="171"/>
      <c r="O135" s="170"/>
      <c r="S135" s="172"/>
      <c r="T135" s="172"/>
      <c r="U135" s="171"/>
      <c r="V135" s="171"/>
      <c r="W135" s="170"/>
      <c r="AA135" s="172"/>
      <c r="AB135" s="172"/>
      <c r="AC135" s="171"/>
      <c r="AD135" s="171"/>
      <c r="AE135" s="170"/>
      <c r="AI135" s="172"/>
      <c r="AJ135" s="172"/>
      <c r="AK135" s="171"/>
      <c r="AL135" s="171"/>
      <c r="AM135" s="170"/>
      <c r="AQ135" s="172"/>
      <c r="AR135" s="172"/>
      <c r="AS135" s="171"/>
      <c r="AT135" s="171"/>
      <c r="AU135" s="170"/>
      <c r="AY135" s="172"/>
      <c r="AZ135" s="172"/>
      <c r="BA135" s="171"/>
      <c r="BB135" s="171"/>
      <c r="BC135" s="170"/>
      <c r="BG135" s="172"/>
      <c r="BH135" s="172"/>
      <c r="BI135" s="171"/>
      <c r="BJ135" s="171"/>
      <c r="BK135" s="170"/>
      <c r="BO135" s="172"/>
      <c r="BP135" s="172"/>
      <c r="BQ135" s="171"/>
      <c r="BR135" s="171"/>
      <c r="BS135" s="170"/>
      <c r="BW135" s="172"/>
      <c r="BX135" s="172"/>
      <c r="BY135" s="171"/>
      <c r="BZ135" s="171"/>
      <c r="CA135" s="170"/>
      <c r="CE135" s="172"/>
      <c r="CF135" s="172"/>
      <c r="CG135" s="171"/>
      <c r="CH135" s="171"/>
      <c r="CI135" s="170"/>
      <c r="CM135" s="172"/>
      <c r="CN135" s="172"/>
      <c r="CO135" s="171"/>
      <c r="CP135" s="171"/>
      <c r="CQ135" s="170"/>
      <c r="CU135" s="172"/>
      <c r="CV135" s="172"/>
      <c r="CW135" s="171"/>
      <c r="CX135" s="171"/>
      <c r="CY135" s="170"/>
      <c r="DC135" s="172"/>
      <c r="DD135" s="172"/>
      <c r="DE135" s="171"/>
      <c r="DF135" s="171"/>
      <c r="DG135" s="170"/>
      <c r="DK135" s="172"/>
      <c r="DL135" s="172"/>
      <c r="DM135" s="171"/>
      <c r="DN135" s="171"/>
      <c r="DO135" s="170"/>
      <c r="DS135" s="172"/>
      <c r="DT135" s="172"/>
      <c r="DU135" s="171"/>
      <c r="DV135" s="171"/>
      <c r="DW135" s="170"/>
      <c r="EA135" s="172"/>
      <c r="EB135" s="172"/>
      <c r="EC135" s="171"/>
      <c r="ED135" s="171"/>
      <c r="EE135" s="170"/>
      <c r="EI135" s="172"/>
      <c r="EJ135" s="172"/>
      <c r="EK135" s="171"/>
      <c r="EL135" s="171"/>
      <c r="EM135" s="170"/>
      <c r="EQ135" s="172"/>
      <c r="ER135" s="172"/>
      <c r="ES135" s="171"/>
      <c r="ET135" s="171"/>
      <c r="EU135" s="170"/>
      <c r="EY135" s="172"/>
      <c r="EZ135" s="172"/>
      <c r="FA135" s="171"/>
      <c r="FB135" s="171"/>
      <c r="FC135" s="170"/>
      <c r="FG135" s="172"/>
      <c r="FH135" s="172"/>
      <c r="FI135" s="171"/>
      <c r="FJ135" s="171"/>
      <c r="FK135" s="170"/>
      <c r="FO135" s="172"/>
      <c r="FP135" s="172"/>
      <c r="FQ135" s="171"/>
      <c r="FR135" s="171"/>
      <c r="FS135" s="170"/>
      <c r="FW135" s="172"/>
      <c r="FX135" s="172"/>
      <c r="FY135" s="171"/>
      <c r="FZ135" s="171"/>
      <c r="GA135" s="170"/>
      <c r="GE135" s="172"/>
      <c r="GF135" s="172"/>
      <c r="GG135" s="171"/>
      <c r="GH135" s="171"/>
      <c r="GI135" s="170"/>
      <c r="GM135" s="172"/>
      <c r="GN135" s="172"/>
      <c r="GO135" s="171"/>
      <c r="GP135" s="171"/>
      <c r="GQ135" s="170"/>
      <c r="GU135" s="172"/>
      <c r="GV135" s="172"/>
      <c r="GW135" s="171"/>
      <c r="GX135" s="171"/>
      <c r="GY135" s="170"/>
      <c r="HC135" s="172"/>
      <c r="HD135" s="172"/>
      <c r="HE135" s="171"/>
      <c r="HF135" s="171"/>
      <c r="HG135" s="170"/>
      <c r="HK135" s="172"/>
      <c r="HL135" s="172"/>
      <c r="HM135" s="171"/>
      <c r="HN135" s="171"/>
      <c r="HO135" s="170"/>
      <c r="HS135" s="172"/>
      <c r="HT135" s="172"/>
      <c r="HU135" s="171"/>
      <c r="HV135" s="171"/>
      <c r="HW135" s="170"/>
      <c r="IA135" s="172"/>
      <c r="IB135" s="172"/>
      <c r="IC135" s="171"/>
      <c r="ID135" s="171"/>
      <c r="IE135" s="170"/>
      <c r="II135" s="172"/>
      <c r="IJ135" s="172"/>
      <c r="IK135" s="171"/>
      <c r="IL135" s="171"/>
      <c r="IM135" s="170"/>
    </row>
    <row r="136" spans="2:247">
      <c r="B136" s="335" t="s">
        <v>35</v>
      </c>
      <c r="C136" s="320"/>
      <c r="D136" s="320"/>
      <c r="E136" s="320"/>
      <c r="F136" s="320"/>
      <c r="G136" s="320"/>
      <c r="H136" s="320"/>
      <c r="I136" s="320"/>
    </row>
    <row r="137" spans="2:247">
      <c r="B137" s="335" t="s">
        <v>981</v>
      </c>
      <c r="C137" s="320"/>
      <c r="D137" s="320"/>
      <c r="E137" s="415"/>
      <c r="F137" s="356"/>
      <c r="G137" s="666"/>
      <c r="H137" s="320"/>
      <c r="I137" s="320"/>
    </row>
    <row r="138" spans="2:247" ht="13.5" thickBot="1">
      <c r="B138" s="335"/>
      <c r="C138" s="320"/>
      <c r="D138" s="320"/>
      <c r="E138" s="415"/>
      <c r="F138" s="356"/>
      <c r="G138" s="666"/>
      <c r="H138" s="320"/>
      <c r="I138" s="320"/>
    </row>
    <row r="139" spans="2:247">
      <c r="B139" s="335"/>
      <c r="C139" s="320"/>
      <c r="D139" s="320"/>
      <c r="E139" s="667" t="s">
        <v>36</v>
      </c>
      <c r="F139" s="668"/>
      <c r="G139" s="197">
        <f>'Dimens areas verdes'!D784*'Dimens areas verdes'!D783</f>
        <v>225</v>
      </c>
      <c r="H139" s="320"/>
      <c r="I139" s="320"/>
    </row>
    <row r="140" spans="2:247" ht="13.5" thickBot="1">
      <c r="B140" s="357" t="s">
        <v>38</v>
      </c>
      <c r="C140" s="320"/>
      <c r="D140" s="320"/>
      <c r="E140" s="669" t="s">
        <v>37</v>
      </c>
      <c r="F140" s="356"/>
      <c r="G140" s="278">
        <f>'Dimens areas verdes'!D783</f>
        <v>5</v>
      </c>
      <c r="H140" s="320"/>
      <c r="I140" s="320"/>
    </row>
    <row r="141" spans="2:247" ht="13.5" thickBot="1">
      <c r="B141" s="670"/>
      <c r="C141" s="722" t="s">
        <v>39</v>
      </c>
      <c r="D141" s="671" t="s">
        <v>40</v>
      </c>
      <c r="E141" s="671" t="s">
        <v>41</v>
      </c>
      <c r="F141" s="672" t="s">
        <v>26</v>
      </c>
      <c r="G141" s="356"/>
      <c r="H141" s="320"/>
      <c r="I141" s="320"/>
    </row>
    <row r="142" spans="2:247" ht="20.100000000000001" customHeight="1" thickBot="1">
      <c r="B142" s="673" t="s">
        <v>104</v>
      </c>
      <c r="C142" s="674">
        <f>G139</f>
        <v>225</v>
      </c>
      <c r="D142" s="609">
        <f>Banco!D67</f>
        <v>4.2300000000000004</v>
      </c>
      <c r="E142" s="704">
        <f>Banco!D218</f>
        <v>3.5</v>
      </c>
      <c r="F142" s="427">
        <f>(C142/E142)*D142</f>
        <v>271.9285714285715</v>
      </c>
      <c r="G142" s="356"/>
      <c r="H142" s="320"/>
      <c r="I142" s="320"/>
    </row>
    <row r="143" spans="2:247">
      <c r="B143" s="320"/>
      <c r="C143" s="320"/>
      <c r="D143" s="320"/>
      <c r="E143" s="320"/>
      <c r="F143" s="320"/>
      <c r="G143" s="320"/>
      <c r="H143" s="320"/>
      <c r="I143" s="320"/>
    </row>
    <row r="144" spans="2:247" ht="13.5" thickBot="1">
      <c r="B144" s="383" t="s">
        <v>42</v>
      </c>
      <c r="C144" s="320"/>
      <c r="D144" s="320"/>
      <c r="E144" s="320"/>
      <c r="F144" s="320"/>
      <c r="G144" s="320"/>
      <c r="H144" s="320"/>
      <c r="I144" s="320"/>
    </row>
    <row r="145" spans="2:9" ht="13.5" thickBot="1">
      <c r="B145" s="595" t="s">
        <v>393</v>
      </c>
      <c r="C145" s="676"/>
      <c r="D145" s="677"/>
      <c r="E145" s="677">
        <f>Banco!D229</f>
        <v>0.1</v>
      </c>
      <c r="F145" s="672" t="s">
        <v>26</v>
      </c>
      <c r="G145" s="320"/>
      <c r="H145" s="320"/>
      <c r="I145" s="320"/>
    </row>
    <row r="146" spans="2:9" ht="13.5" thickBot="1">
      <c r="B146" s="608" t="s">
        <v>105</v>
      </c>
      <c r="C146" s="678"/>
      <c r="D146" s="678"/>
      <c r="E146" s="679"/>
      <c r="F146" s="427">
        <f>F142*E145</f>
        <v>27.19285714285715</v>
      </c>
      <c r="G146" s="320"/>
      <c r="H146" s="320"/>
      <c r="I146" s="320"/>
    </row>
    <row r="147" spans="2:9">
      <c r="B147" s="357"/>
      <c r="C147" s="356"/>
      <c r="D147" s="356"/>
      <c r="E147" s="356"/>
      <c r="F147" s="403"/>
      <c r="G147" s="320"/>
      <c r="H147" s="320"/>
      <c r="I147" s="320"/>
    </row>
    <row r="148" spans="2:9" ht="13.5" thickBot="1">
      <c r="B148" s="357" t="s">
        <v>44</v>
      </c>
      <c r="C148" s="320"/>
      <c r="D148" s="320"/>
      <c r="E148" s="320"/>
      <c r="F148" s="320"/>
      <c r="G148" s="320"/>
      <c r="H148" s="320"/>
      <c r="I148" s="320"/>
    </row>
    <row r="149" spans="2:9">
      <c r="B149" s="625"/>
      <c r="C149" s="680" t="s">
        <v>45</v>
      </c>
      <c r="D149" s="627" t="s">
        <v>32</v>
      </c>
      <c r="E149" s="681" t="s">
        <v>26</v>
      </c>
      <c r="F149" s="320"/>
      <c r="G149" s="320"/>
      <c r="H149" s="383"/>
      <c r="I149" s="320"/>
    </row>
    <row r="150" spans="2:9" ht="13.5" thickBot="1">
      <c r="B150" s="673" t="s">
        <v>109</v>
      </c>
      <c r="C150" s="682">
        <f>G140*'Dimens areas verdes'!D121</f>
        <v>40</v>
      </c>
      <c r="D150" s="683">
        <f>Banco!D185</f>
        <v>35</v>
      </c>
      <c r="E150" s="675">
        <f>C150*D150*0</f>
        <v>0</v>
      </c>
      <c r="F150" s="320"/>
      <c r="G150" s="320"/>
      <c r="H150" s="320"/>
      <c r="I150" s="320"/>
    </row>
    <row r="151" spans="2:9">
      <c r="B151" s="320"/>
      <c r="C151" s="320"/>
      <c r="D151" s="320"/>
      <c r="E151" s="320"/>
      <c r="F151" s="320"/>
      <c r="G151" s="320"/>
      <c r="H151" s="320"/>
      <c r="I151" s="320"/>
    </row>
    <row r="152" spans="2:9" ht="13.5" thickBot="1">
      <c r="B152" s="383" t="s">
        <v>46</v>
      </c>
      <c r="C152" s="335"/>
      <c r="D152" s="335"/>
      <c r="E152" s="335"/>
      <c r="F152" s="320"/>
      <c r="G152" s="320"/>
      <c r="H152" s="383"/>
      <c r="I152" s="320"/>
    </row>
    <row r="153" spans="2:9" ht="13.5" thickBot="1">
      <c r="B153" s="684" t="s">
        <v>28</v>
      </c>
      <c r="C153" s="685" t="s">
        <v>50</v>
      </c>
      <c r="D153" s="685" t="s">
        <v>32</v>
      </c>
      <c r="E153" s="617" t="s">
        <v>76</v>
      </c>
      <c r="F153" s="320"/>
      <c r="G153" s="320"/>
      <c r="H153" s="320"/>
      <c r="I153" s="320"/>
    </row>
    <row r="154" spans="2:9">
      <c r="B154" s="599" t="s">
        <v>47</v>
      </c>
      <c r="C154" s="213">
        <v>6</v>
      </c>
      <c r="D154" s="297">
        <f>Banco!D105</f>
        <v>2567</v>
      </c>
      <c r="E154" s="687">
        <f>D154*C154</f>
        <v>15402</v>
      </c>
      <c r="F154" s="356"/>
      <c r="G154" s="320"/>
      <c r="H154" s="320"/>
      <c r="I154" s="320"/>
    </row>
    <row r="155" spans="2:9">
      <c r="B155" s="602" t="s">
        <v>49</v>
      </c>
      <c r="C155" s="180">
        <v>12</v>
      </c>
      <c r="D155" s="686">
        <f>Banco!D106</f>
        <v>460</v>
      </c>
      <c r="E155" s="688">
        <f>D155*C155</f>
        <v>5520</v>
      </c>
      <c r="F155" s="320"/>
      <c r="G155" s="320"/>
      <c r="H155" s="320"/>
      <c r="I155" s="320"/>
    </row>
    <row r="156" spans="2:9" ht="13.5" thickBot="1">
      <c r="B156" s="689" t="s">
        <v>106</v>
      </c>
      <c r="C156" s="690"/>
      <c r="D156" s="690"/>
      <c r="E156" s="691">
        <f>SUM(E154:E155)</f>
        <v>20922</v>
      </c>
      <c r="F156" s="320"/>
      <c r="G156" s="320"/>
      <c r="H156" s="320"/>
      <c r="I156" s="320"/>
    </row>
    <row r="157" spans="2:9" ht="13.5" thickBot="1">
      <c r="B157" s="320"/>
      <c r="C157" s="320"/>
      <c r="D157" s="320"/>
      <c r="E157" s="320"/>
      <c r="F157" s="320"/>
      <c r="G157" s="320"/>
      <c r="H157" s="320"/>
      <c r="I157" s="320"/>
    </row>
    <row r="158" spans="2:9" ht="13.5" thickBot="1">
      <c r="B158" s="437" t="s">
        <v>108</v>
      </c>
      <c r="C158" s="438"/>
      <c r="D158" s="438"/>
      <c r="E158" s="692">
        <f>Banco!D249</f>
        <v>80000</v>
      </c>
      <c r="F158" s="320"/>
      <c r="G158" s="320"/>
      <c r="H158" s="320"/>
      <c r="I158" s="320"/>
    </row>
    <row r="159" spans="2:9" ht="13.5" thickBot="1">
      <c r="B159" s="357"/>
      <c r="C159" s="356"/>
      <c r="D159" s="356"/>
      <c r="E159" s="395"/>
      <c r="F159" s="320"/>
      <c r="G159" s="320"/>
      <c r="H159" s="320"/>
      <c r="I159" s="320"/>
    </row>
    <row r="160" spans="2:9" ht="13.5" thickBot="1">
      <c r="B160" s="320"/>
      <c r="C160" s="320"/>
      <c r="D160" s="320"/>
      <c r="E160" s="693" t="s">
        <v>26</v>
      </c>
      <c r="F160" s="320"/>
      <c r="G160" s="320"/>
      <c r="H160" s="320"/>
      <c r="I160" s="320"/>
    </row>
    <row r="161" spans="2:9" ht="13.5" thickBot="1">
      <c r="B161" s="437" t="s">
        <v>107</v>
      </c>
      <c r="C161" s="438"/>
      <c r="D161" s="438"/>
      <c r="E161" s="427">
        <f>(E156*C142)/E158</f>
        <v>58.843125000000001</v>
      </c>
      <c r="F161" s="320"/>
      <c r="G161" s="320"/>
      <c r="H161" s="320"/>
      <c r="I161" s="320"/>
    </row>
    <row r="162" spans="2:9">
      <c r="B162" s="320"/>
      <c r="C162" s="320"/>
      <c r="D162" s="320"/>
      <c r="E162" s="320"/>
      <c r="F162" s="320"/>
      <c r="G162" s="320"/>
      <c r="H162" s="320"/>
      <c r="I162" s="320"/>
    </row>
    <row r="163" spans="2:9">
      <c r="B163" s="357" t="s">
        <v>962</v>
      </c>
      <c r="C163" s="320"/>
      <c r="D163" s="320"/>
      <c r="E163" s="320"/>
      <c r="F163" s="320"/>
      <c r="G163" s="320"/>
      <c r="H163" s="320"/>
      <c r="I163" s="320"/>
    </row>
    <row r="164" spans="2:9" ht="13.5" thickBot="1">
      <c r="B164" s="357"/>
      <c r="C164" s="320"/>
      <c r="D164" s="320"/>
      <c r="E164" s="320"/>
      <c r="F164" s="320"/>
      <c r="G164" s="320"/>
      <c r="H164" s="320"/>
      <c r="I164" s="320"/>
    </row>
    <row r="165" spans="2:9">
      <c r="B165" s="1374" t="s">
        <v>396</v>
      </c>
      <c r="C165" s="1375"/>
      <c r="D165" s="1375"/>
      <c r="E165" s="694">
        <f>Banco!D233</f>
        <v>0.3</v>
      </c>
      <c r="F165" s="320"/>
      <c r="G165" s="320"/>
      <c r="H165" s="320"/>
      <c r="I165" s="320"/>
    </row>
    <row r="166" spans="2:9" ht="13.5" thickBot="1">
      <c r="B166" s="1376" t="s">
        <v>635</v>
      </c>
      <c r="C166" s="1377"/>
      <c r="D166" s="1377"/>
      <c r="E166" s="695">
        <f>Banco!D234</f>
        <v>0.2</v>
      </c>
      <c r="F166" s="320"/>
      <c r="G166" s="320"/>
      <c r="H166" s="320"/>
      <c r="I166" s="320"/>
    </row>
    <row r="167" spans="2:9">
      <c r="B167" s="320"/>
      <c r="C167" s="320"/>
      <c r="D167" s="320"/>
      <c r="E167" s="320"/>
      <c r="F167" s="320"/>
      <c r="G167" s="320"/>
      <c r="H167" s="320"/>
      <c r="I167" s="320"/>
    </row>
    <row r="168" spans="2:9">
      <c r="B168" s="357" t="s">
        <v>407</v>
      </c>
      <c r="C168" s="320"/>
      <c r="D168" s="320"/>
      <c r="E168" s="320"/>
      <c r="F168" s="320"/>
      <c r="G168" s="320"/>
      <c r="H168" s="320"/>
      <c r="I168" s="320"/>
    </row>
    <row r="169" spans="2:9" ht="13.5" thickBot="1">
      <c r="B169" s="357"/>
      <c r="C169" s="320"/>
      <c r="D169" s="320"/>
      <c r="E169" s="320"/>
      <c r="F169" s="320"/>
      <c r="G169" s="320"/>
      <c r="H169" s="320"/>
      <c r="I169" s="320"/>
    </row>
    <row r="170" spans="2:9" ht="13.5" thickBot="1">
      <c r="B170" s="696"/>
      <c r="C170" s="627" t="s">
        <v>43</v>
      </c>
      <c r="D170" s="627" t="s">
        <v>81</v>
      </c>
      <c r="E170" s="627" t="s">
        <v>80</v>
      </c>
      <c r="F170" s="482" t="s">
        <v>1328</v>
      </c>
      <c r="G170" s="672" t="s">
        <v>26</v>
      </c>
      <c r="H170" s="320"/>
      <c r="I170" s="320"/>
    </row>
    <row r="171" spans="2:9" ht="13.5" thickBot="1">
      <c r="B171" s="634" t="s">
        <v>1123</v>
      </c>
      <c r="C171" s="621">
        <f>G140*0</f>
        <v>0</v>
      </c>
      <c r="D171" s="697">
        <f>Banco!D159</f>
        <v>313951</v>
      </c>
      <c r="E171" s="698">
        <f>D171*E165</f>
        <v>94185.3</v>
      </c>
      <c r="F171" s="699">
        <f>Banco!D280</f>
        <v>30</v>
      </c>
      <c r="G171" s="427">
        <f>C171*E171/F171</f>
        <v>0</v>
      </c>
      <c r="H171" s="320"/>
      <c r="I171" s="320"/>
    </row>
    <row r="172" spans="2:9">
      <c r="B172" s="357"/>
      <c r="C172" s="356"/>
      <c r="D172" s="700"/>
      <c r="E172" s="700"/>
      <c r="F172" s="356"/>
      <c r="G172" s="403"/>
      <c r="H172" s="320"/>
      <c r="I172" s="320"/>
    </row>
    <row r="173" spans="2:9" ht="13.5" thickBot="1">
      <c r="B173" s="357" t="s">
        <v>636</v>
      </c>
      <c r="C173" s="320"/>
      <c r="D173" s="320"/>
      <c r="E173" s="320"/>
      <c r="F173" s="320"/>
      <c r="G173" s="320"/>
      <c r="H173" s="320"/>
      <c r="I173" s="320"/>
    </row>
    <row r="174" spans="2:9" ht="13.5" thickBot="1">
      <c r="B174" s="696"/>
      <c r="C174" s="627" t="s">
        <v>43</v>
      </c>
      <c r="D174" s="627" t="s">
        <v>81</v>
      </c>
      <c r="E174" s="627" t="s">
        <v>80</v>
      </c>
      <c r="F174" s="482" t="s">
        <v>1328</v>
      </c>
      <c r="G174" s="672" t="s">
        <v>26</v>
      </c>
      <c r="H174" s="320"/>
      <c r="I174" s="320"/>
    </row>
    <row r="175" spans="2:9" ht="13.5" thickBot="1">
      <c r="B175" s="634" t="s">
        <v>1124</v>
      </c>
      <c r="C175" s="621">
        <f>C171</f>
        <v>0</v>
      </c>
      <c r="D175" s="697">
        <f>Banco!D146+Banco!D148</f>
        <v>33583.333333333336</v>
      </c>
      <c r="E175" s="698">
        <f>D175*E166</f>
        <v>6716.6666666666679</v>
      </c>
      <c r="F175" s="699">
        <f>F171</f>
        <v>30</v>
      </c>
      <c r="G175" s="427">
        <f>C175*E175/F175</f>
        <v>0</v>
      </c>
      <c r="H175" s="320"/>
      <c r="I175" s="320"/>
    </row>
    <row r="176" spans="2:9">
      <c r="B176" s="357"/>
      <c r="C176" s="356"/>
      <c r="D176" s="700"/>
      <c r="E176" s="700"/>
      <c r="F176" s="356"/>
      <c r="G176" s="403"/>
      <c r="H176" s="320"/>
      <c r="I176" s="320"/>
    </row>
    <row r="177" spans="2:9">
      <c r="B177" s="357" t="s">
        <v>963</v>
      </c>
      <c r="C177" s="320"/>
      <c r="D177" s="320"/>
      <c r="E177" s="320"/>
      <c r="F177" s="320"/>
      <c r="G177" s="320"/>
      <c r="H177" s="320"/>
      <c r="I177" s="320"/>
    </row>
    <row r="178" spans="2:9" ht="13.5" thickBot="1">
      <c r="B178" s="357"/>
      <c r="C178" s="320"/>
      <c r="D178" s="320"/>
      <c r="E178" s="320"/>
      <c r="F178" s="320"/>
      <c r="G178" s="320"/>
      <c r="H178" s="320"/>
      <c r="I178" s="320"/>
    </row>
    <row r="179" spans="2:9">
      <c r="B179" s="1374" t="s">
        <v>396</v>
      </c>
      <c r="C179" s="1375"/>
      <c r="D179" s="1375"/>
      <c r="E179" s="694">
        <f>'Poda arvore 1'!E180</f>
        <v>0.48</v>
      </c>
      <c r="F179" s="320"/>
      <c r="G179" s="320"/>
      <c r="H179" s="320"/>
      <c r="I179" s="320"/>
    </row>
    <row r="180" spans="2:9" ht="13.5" thickBot="1">
      <c r="B180" s="1376" t="s">
        <v>635</v>
      </c>
      <c r="C180" s="1377"/>
      <c r="D180" s="1377"/>
      <c r="E180" s="695">
        <f>'Poda arvore 1'!E181</f>
        <v>0.35</v>
      </c>
      <c r="F180" s="320"/>
      <c r="G180" s="320"/>
      <c r="H180" s="320"/>
      <c r="I180" s="320"/>
    </row>
    <row r="181" spans="2:9">
      <c r="B181" s="357"/>
      <c r="C181" s="320"/>
      <c r="D181" s="320"/>
      <c r="E181" s="320"/>
      <c r="F181" s="320"/>
      <c r="G181" s="320"/>
      <c r="H181" s="320"/>
      <c r="I181" s="320"/>
    </row>
    <row r="182" spans="2:9" ht="13.5" thickBot="1">
      <c r="B182" s="357" t="s">
        <v>408</v>
      </c>
      <c r="C182" s="320"/>
      <c r="D182" s="320"/>
      <c r="E182" s="320"/>
      <c r="F182" s="320"/>
      <c r="G182" s="320"/>
      <c r="H182" s="320"/>
      <c r="I182" s="320"/>
    </row>
    <row r="183" spans="2:9" ht="13.5" thickBot="1">
      <c r="B183" s="696"/>
      <c r="C183" s="627" t="s">
        <v>43</v>
      </c>
      <c r="D183" s="627" t="s">
        <v>81</v>
      </c>
      <c r="E183" s="627" t="s">
        <v>1036</v>
      </c>
      <c r="F183" s="482" t="s">
        <v>1328</v>
      </c>
      <c r="G183" s="672" t="s">
        <v>26</v>
      </c>
      <c r="H183" s="320"/>
      <c r="I183" s="320"/>
    </row>
    <row r="184" spans="2:9" ht="13.5" thickBot="1">
      <c r="B184" s="634" t="s">
        <v>1126</v>
      </c>
      <c r="C184" s="701">
        <f>G140*0</f>
        <v>0</v>
      </c>
      <c r="D184" s="697">
        <f>D171</f>
        <v>313951</v>
      </c>
      <c r="E184" s="698">
        <f>D184*E179</f>
        <v>150696.47999999998</v>
      </c>
      <c r="F184" s="699">
        <f>F175</f>
        <v>30</v>
      </c>
      <c r="G184" s="427">
        <f>C184*E184/F184</f>
        <v>0</v>
      </c>
      <c r="H184" s="320"/>
      <c r="I184" s="320"/>
    </row>
    <row r="185" spans="2:9">
      <c r="B185" s="357"/>
      <c r="C185" s="356"/>
      <c r="D185" s="700"/>
      <c r="E185" s="700"/>
      <c r="F185" s="356"/>
      <c r="G185" s="403"/>
      <c r="H185" s="320"/>
      <c r="I185" s="320"/>
    </row>
    <row r="186" spans="2:9" ht="13.5" thickBot="1">
      <c r="B186" s="357" t="s">
        <v>637</v>
      </c>
      <c r="C186" s="320"/>
      <c r="D186" s="320"/>
      <c r="E186" s="320"/>
      <c r="F186" s="320"/>
      <c r="G186" s="320"/>
      <c r="H186" s="320"/>
      <c r="I186" s="320"/>
    </row>
    <row r="187" spans="2:9" ht="13.5" thickBot="1">
      <c r="B187" s="696"/>
      <c r="C187" s="627" t="s">
        <v>43</v>
      </c>
      <c r="D187" s="627" t="s">
        <v>81</v>
      </c>
      <c r="E187" s="627" t="s">
        <v>1036</v>
      </c>
      <c r="F187" s="482" t="s">
        <v>1328</v>
      </c>
      <c r="G187" s="672" t="s">
        <v>26</v>
      </c>
      <c r="H187" s="320"/>
      <c r="I187" s="320"/>
    </row>
    <row r="188" spans="2:9" ht="13.5" thickBot="1">
      <c r="B188" s="634" t="s">
        <v>1127</v>
      </c>
      <c r="C188" s="621">
        <f>C184</f>
        <v>0</v>
      </c>
      <c r="D188" s="697">
        <f>D175</f>
        <v>33583.333333333336</v>
      </c>
      <c r="E188" s="698">
        <f>D188*E180</f>
        <v>11754.166666666666</v>
      </c>
      <c r="F188" s="699">
        <f>F184</f>
        <v>30</v>
      </c>
      <c r="G188" s="427">
        <f>C188*E188/F188</f>
        <v>0</v>
      </c>
      <c r="H188" s="320"/>
      <c r="I188" s="320"/>
    </row>
    <row r="189" spans="2:9">
      <c r="B189" s="357"/>
      <c r="C189" s="320"/>
      <c r="D189" s="320"/>
      <c r="E189" s="320"/>
      <c r="F189" s="320"/>
      <c r="G189" s="320"/>
      <c r="H189" s="320"/>
      <c r="I189" s="320"/>
    </row>
    <row r="190" spans="2:9" ht="13.5" thickBot="1">
      <c r="B190" s="383" t="s">
        <v>964</v>
      </c>
      <c r="C190" s="320"/>
      <c r="D190" s="320"/>
      <c r="E190" s="320"/>
      <c r="F190" s="320"/>
      <c r="G190" s="320"/>
      <c r="H190" s="320"/>
      <c r="I190" s="320"/>
    </row>
    <row r="191" spans="2:9" ht="13.5" thickBot="1">
      <c r="B191" s="615" t="s">
        <v>28</v>
      </c>
      <c r="C191" s="617" t="s">
        <v>79</v>
      </c>
      <c r="D191" s="320"/>
      <c r="E191" s="320"/>
      <c r="F191" s="320"/>
      <c r="G191" s="320"/>
      <c r="H191" s="320"/>
      <c r="I191" s="320"/>
    </row>
    <row r="192" spans="2:9">
      <c r="B192" s="599" t="s">
        <v>54</v>
      </c>
      <c r="C192" s="687">
        <f>D171*Banco!D269</f>
        <v>3139.51</v>
      </c>
      <c r="D192" s="320"/>
      <c r="E192" s="320"/>
      <c r="F192" s="320"/>
      <c r="G192" s="320"/>
      <c r="H192" s="320"/>
      <c r="I192" s="320"/>
    </row>
    <row r="193" spans="2:9">
      <c r="B193" s="602" t="s">
        <v>55</v>
      </c>
      <c r="C193" s="688">
        <f>Banco!D267</f>
        <v>5.78</v>
      </c>
      <c r="D193" s="320"/>
      <c r="E193" s="320"/>
      <c r="F193" s="320"/>
      <c r="G193" s="320"/>
      <c r="H193" s="320"/>
      <c r="I193" s="320"/>
    </row>
    <row r="194" spans="2:9" ht="13.5" thickBot="1">
      <c r="B194" s="602" t="s">
        <v>56</v>
      </c>
      <c r="C194" s="688">
        <f>D184*Banco!D271</f>
        <v>7848.7750000000005</v>
      </c>
      <c r="D194" s="320"/>
      <c r="E194" s="320"/>
      <c r="F194" s="320"/>
      <c r="G194" s="320"/>
      <c r="H194" s="320"/>
      <c r="I194" s="320"/>
    </row>
    <row r="195" spans="2:9" ht="13.5" thickBot="1">
      <c r="B195" s="602" t="s">
        <v>85</v>
      </c>
      <c r="C195" s="688">
        <f>SUM(C192:C194)</f>
        <v>10994.065000000001</v>
      </c>
      <c r="D195" s="693" t="s">
        <v>26</v>
      </c>
      <c r="E195" s="320"/>
      <c r="F195" s="320"/>
      <c r="G195" s="320"/>
      <c r="H195" s="320"/>
      <c r="I195" s="320"/>
    </row>
    <row r="196" spans="2:9" ht="13.5" thickBot="1">
      <c r="B196" s="608" t="s">
        <v>86</v>
      </c>
      <c r="C196" s="702">
        <f>C195/12</f>
        <v>916.17208333333338</v>
      </c>
      <c r="D196" s="703">
        <f>G140*C196*0</f>
        <v>0</v>
      </c>
      <c r="E196" s="320"/>
      <c r="F196" s="320"/>
      <c r="G196" s="320"/>
      <c r="H196" s="320"/>
      <c r="I196" s="320"/>
    </row>
    <row r="197" spans="2:9">
      <c r="B197" s="320"/>
      <c r="C197" s="320"/>
      <c r="D197" s="320"/>
      <c r="E197" s="320"/>
      <c r="F197" s="320"/>
      <c r="G197" s="181"/>
      <c r="H197" s="320"/>
      <c r="I197" s="320"/>
    </row>
    <row r="198" spans="2:9" ht="13.5" thickBot="1">
      <c r="B198" s="357" t="s">
        <v>965</v>
      </c>
      <c r="C198" s="320"/>
      <c r="D198" s="320"/>
      <c r="E198" s="415"/>
      <c r="F198" s="356"/>
      <c r="G198" s="181"/>
      <c r="H198" s="320"/>
      <c r="I198" s="320"/>
    </row>
    <row r="199" spans="2:9" ht="13.5" thickBot="1">
      <c r="B199" s="670"/>
      <c r="C199" s="722" t="s">
        <v>442</v>
      </c>
      <c r="D199" s="627" t="s">
        <v>81</v>
      </c>
      <c r="E199" s="672" t="s">
        <v>26</v>
      </c>
      <c r="F199" s="382"/>
      <c r="G199" s="181"/>
      <c r="H199" s="320"/>
      <c r="I199" s="320"/>
    </row>
    <row r="200" spans="2:9" ht="13.5" thickBot="1">
      <c r="B200" s="673" t="s">
        <v>441</v>
      </c>
      <c r="C200" s="727">
        <f>G140</f>
        <v>5</v>
      </c>
      <c r="D200" s="704">
        <f>Banco!D274</f>
        <v>160</v>
      </c>
      <c r="E200" s="661">
        <f>C200*D200*0</f>
        <v>0</v>
      </c>
      <c r="F200" s="401"/>
      <c r="G200" s="181"/>
      <c r="H200" s="320"/>
      <c r="I200" s="320"/>
    </row>
    <row r="201" spans="2:9" ht="13.5" thickBot="1">
      <c r="B201" s="320"/>
      <c r="C201" s="320"/>
      <c r="D201" s="320"/>
      <c r="E201" s="320"/>
      <c r="F201" s="320"/>
      <c r="G201" s="181"/>
      <c r="H201" s="320"/>
      <c r="I201" s="320"/>
    </row>
    <row r="202" spans="2:9" ht="13.5" thickBot="1">
      <c r="B202" s="320"/>
      <c r="C202" s="320"/>
      <c r="D202" s="320"/>
      <c r="E202" s="320"/>
      <c r="F202" s="320"/>
      <c r="G202" s="693" t="s">
        <v>26</v>
      </c>
      <c r="H202" s="320"/>
      <c r="I202" s="320"/>
    </row>
    <row r="203" spans="2:9" ht="13.5" thickBot="1">
      <c r="B203" s="1371" t="s">
        <v>983</v>
      </c>
      <c r="C203" s="1372"/>
      <c r="D203" s="1372"/>
      <c r="E203" s="1372"/>
      <c r="F203" s="1372"/>
      <c r="G203" s="427">
        <f>D196+G188+G184+G175+G171+E161+E150+F146+F142+E200</f>
        <v>357.96455357142867</v>
      </c>
      <c r="H203" s="725"/>
      <c r="I203" s="320"/>
    </row>
    <row r="204" spans="2:9">
      <c r="B204" s="705"/>
      <c r="C204" s="705"/>
      <c r="D204" s="705"/>
      <c r="E204" s="705"/>
      <c r="F204" s="705"/>
      <c r="G204" s="401"/>
      <c r="H204" s="725"/>
      <c r="I204" s="320"/>
    </row>
    <row r="205" spans="2:9">
      <c r="B205" s="705"/>
      <c r="C205" s="705"/>
      <c r="D205" s="705"/>
      <c r="E205" s="705"/>
      <c r="F205" s="705"/>
      <c r="G205" s="401"/>
      <c r="H205" s="725"/>
      <c r="I205" s="320"/>
    </row>
    <row r="206" spans="2:9" ht="13.5" thickBot="1">
      <c r="B206" s="335" t="s">
        <v>861</v>
      </c>
      <c r="C206" s="320"/>
      <c r="D206" s="320"/>
      <c r="E206" s="415"/>
      <c r="F206" s="356"/>
      <c r="G206" s="666"/>
      <c r="H206" s="725"/>
      <c r="I206" s="320"/>
    </row>
    <row r="207" spans="2:9" ht="13.5" thickBot="1">
      <c r="B207" s="745"/>
      <c r="C207" s="319"/>
      <c r="D207" s="319"/>
      <c r="E207" s="803" t="s">
        <v>825</v>
      </c>
      <c r="F207" s="804"/>
      <c r="G207" s="196">
        <f>'Dimens areas verdes'!C118</f>
        <v>7.33</v>
      </c>
      <c r="H207" s="725"/>
      <c r="I207" s="320"/>
    </row>
    <row r="208" spans="2:9" ht="13.5" thickBot="1">
      <c r="B208" s="805" t="s">
        <v>82</v>
      </c>
      <c r="C208" s="319"/>
      <c r="D208" s="319"/>
      <c r="E208" s="856" t="s">
        <v>1704</v>
      </c>
      <c r="F208" s="807"/>
      <c r="G208" s="293">
        <f>'Dimens areas verdes'!D788</f>
        <v>5</v>
      </c>
      <c r="H208" s="725"/>
      <c r="I208" s="320"/>
    </row>
    <row r="209" spans="2:9" ht="13.5" thickBot="1">
      <c r="B209" s="808"/>
      <c r="C209" s="871" t="s">
        <v>448</v>
      </c>
      <c r="D209" s="809" t="s">
        <v>40</v>
      </c>
      <c r="E209" s="809" t="s">
        <v>1587</v>
      </c>
      <c r="F209" s="810" t="s">
        <v>26</v>
      </c>
      <c r="G209" s="807"/>
      <c r="H209" s="725"/>
      <c r="I209" s="320"/>
    </row>
    <row r="210" spans="2:9" ht="13.5" thickBot="1">
      <c r="B210" s="811" t="s">
        <v>110</v>
      </c>
      <c r="C210" s="812">
        <f>G207</f>
        <v>7.33</v>
      </c>
      <c r="D210" s="740">
        <f>Banco!D47</f>
        <v>5.49</v>
      </c>
      <c r="E210" s="813">
        <f>Banco!D226</f>
        <v>1.5405</v>
      </c>
      <c r="F210" s="814">
        <f>C210*D210*E210</f>
        <v>61.992338850000003</v>
      </c>
      <c r="G210" s="807"/>
      <c r="H210" s="725"/>
      <c r="I210" s="320"/>
    </row>
    <row r="211" spans="2:9">
      <c r="B211" s="319"/>
      <c r="C211" s="319"/>
      <c r="D211" s="319"/>
      <c r="E211" s="319"/>
      <c r="F211" s="319"/>
      <c r="G211" s="319"/>
      <c r="H211" s="725"/>
      <c r="I211" s="320"/>
    </row>
    <row r="212" spans="2:9" ht="13.5" thickBot="1">
      <c r="B212" s="829" t="s">
        <v>83</v>
      </c>
      <c r="C212" s="319"/>
      <c r="D212" s="319"/>
      <c r="E212" s="319"/>
      <c r="F212" s="319"/>
      <c r="G212" s="319"/>
      <c r="H212" s="725"/>
      <c r="I212" s="320"/>
    </row>
    <row r="213" spans="2:9" ht="13.5" thickBot="1">
      <c r="B213" s="815" t="s">
        <v>1588</v>
      </c>
      <c r="C213" s="1073" t="s">
        <v>1589</v>
      </c>
      <c r="D213" s="809" t="s">
        <v>40</v>
      </c>
      <c r="E213" s="1074" t="s">
        <v>1590</v>
      </c>
      <c r="F213" s="810" t="s">
        <v>26</v>
      </c>
      <c r="G213" s="319"/>
      <c r="H213" s="725"/>
      <c r="I213" s="320"/>
    </row>
    <row r="214" spans="2:9" ht="13.5" thickBot="1">
      <c r="B214" s="818" t="s">
        <v>105</v>
      </c>
      <c r="C214" s="753">
        <f>C210*E210</f>
        <v>11.291865</v>
      </c>
      <c r="D214" s="753">
        <f>Banco!D68</f>
        <v>28</v>
      </c>
      <c r="E214" s="1075">
        <f>Banco!D231</f>
        <v>0.03</v>
      </c>
      <c r="F214" s="814">
        <f>C214*D214*E214</f>
        <v>9.4851665999999994</v>
      </c>
      <c r="G214" s="319"/>
      <c r="H214" s="725"/>
      <c r="I214" s="320"/>
    </row>
    <row r="215" spans="2:9">
      <c r="B215" s="335"/>
      <c r="C215" s="320"/>
      <c r="D215" s="320"/>
      <c r="E215" s="415"/>
      <c r="F215" s="356"/>
      <c r="G215" s="666"/>
      <c r="H215" s="725"/>
      <c r="I215" s="320"/>
    </row>
    <row r="216" spans="2:9">
      <c r="B216" s="357" t="s">
        <v>1754</v>
      </c>
      <c r="C216" s="320"/>
      <c r="D216" s="320"/>
      <c r="E216" s="320"/>
      <c r="F216" s="320"/>
      <c r="G216" s="320"/>
      <c r="H216" s="725"/>
      <c r="I216" s="320"/>
    </row>
    <row r="217" spans="2:9" ht="13.5" thickBot="1">
      <c r="B217" s="357"/>
      <c r="C217" s="320"/>
      <c r="D217" s="320"/>
      <c r="E217" s="320"/>
      <c r="F217" s="320"/>
      <c r="G217" s="320"/>
      <c r="H217" s="725"/>
      <c r="I217" s="320"/>
    </row>
    <row r="218" spans="2:9" ht="13.5" thickBot="1">
      <c r="B218" s="1369" t="s">
        <v>771</v>
      </c>
      <c r="C218" s="1370"/>
      <c r="D218" s="1370"/>
      <c r="E218" s="708">
        <f>Banco!D237</f>
        <v>0.25</v>
      </c>
      <c r="F218" s="320"/>
      <c r="G218" s="320"/>
      <c r="H218" s="725"/>
      <c r="I218" s="320"/>
    </row>
    <row r="219" spans="2:9">
      <c r="B219" s="320"/>
      <c r="C219" s="320"/>
      <c r="D219" s="320"/>
      <c r="E219" s="320"/>
      <c r="F219" s="320"/>
      <c r="G219" s="320"/>
      <c r="H219" s="725"/>
      <c r="I219" s="320"/>
    </row>
    <row r="220" spans="2:9" ht="13.5" thickBot="1">
      <c r="B220" s="357" t="s">
        <v>1705</v>
      </c>
      <c r="C220" s="320"/>
      <c r="D220" s="320"/>
      <c r="E220" s="320"/>
      <c r="F220" s="320"/>
      <c r="G220" s="320"/>
      <c r="H220" s="725"/>
      <c r="I220" s="320"/>
    </row>
    <row r="221" spans="2:9" ht="13.5" thickBot="1">
      <c r="B221" s="696"/>
      <c r="C221" s="627" t="s">
        <v>43</v>
      </c>
      <c r="D221" s="627" t="s">
        <v>81</v>
      </c>
      <c r="E221" s="627" t="s">
        <v>80</v>
      </c>
      <c r="F221" s="482" t="s">
        <v>1328</v>
      </c>
      <c r="G221" s="672" t="s">
        <v>26</v>
      </c>
      <c r="H221" s="725"/>
      <c r="I221" s="320"/>
    </row>
    <row r="222" spans="2:9" ht="13.5" thickBot="1">
      <c r="B222" s="634" t="s">
        <v>1132</v>
      </c>
      <c r="C222" s="960">
        <f>G208*0</f>
        <v>0</v>
      </c>
      <c r="D222" s="697">
        <f>Banco!D172</f>
        <v>3045</v>
      </c>
      <c r="E222" s="698">
        <f>D222*E218</f>
        <v>761.25</v>
      </c>
      <c r="F222" s="699">
        <f>Banco!D280</f>
        <v>30</v>
      </c>
      <c r="G222" s="427">
        <f>C222*E222/F222</f>
        <v>0</v>
      </c>
      <c r="H222" s="725"/>
      <c r="I222" s="320"/>
    </row>
    <row r="223" spans="2:9">
      <c r="B223" s="357"/>
      <c r="C223" s="356"/>
      <c r="D223" s="700"/>
      <c r="E223" s="700"/>
      <c r="F223" s="356"/>
      <c r="G223" s="403"/>
      <c r="H223" s="725"/>
      <c r="I223" s="320"/>
    </row>
    <row r="224" spans="2:9">
      <c r="B224" s="357" t="s">
        <v>1755</v>
      </c>
      <c r="C224" s="320"/>
      <c r="D224" s="320"/>
      <c r="E224" s="320"/>
      <c r="F224" s="320"/>
      <c r="G224" s="320"/>
      <c r="H224" s="725"/>
      <c r="I224" s="320"/>
    </row>
    <row r="225" spans="2:9" ht="13.5" thickBot="1">
      <c r="B225" s="357"/>
      <c r="C225" s="320"/>
      <c r="D225" s="320"/>
      <c r="E225" s="320"/>
      <c r="F225" s="320"/>
      <c r="G225" s="320"/>
      <c r="H225" s="725"/>
      <c r="I225" s="320"/>
    </row>
    <row r="226" spans="2:9" ht="13.5" thickBot="1">
      <c r="B226" s="1369" t="s">
        <v>771</v>
      </c>
      <c r="C226" s="1370"/>
      <c r="D226" s="1370"/>
      <c r="E226" s="708">
        <f>'Poda arvore 1'!E227</f>
        <v>0.75</v>
      </c>
      <c r="F226" s="320"/>
      <c r="G226" s="320"/>
      <c r="H226" s="725"/>
      <c r="I226" s="320"/>
    </row>
    <row r="227" spans="2:9">
      <c r="B227" s="357"/>
      <c r="C227" s="320"/>
      <c r="D227" s="320"/>
      <c r="E227" s="320"/>
      <c r="F227" s="320"/>
      <c r="G227" s="320"/>
      <c r="H227" s="725"/>
      <c r="I227" s="320"/>
    </row>
    <row r="228" spans="2:9" ht="13.5" thickBot="1">
      <c r="B228" s="357" t="s">
        <v>1706</v>
      </c>
      <c r="C228" s="320"/>
      <c r="D228" s="320"/>
      <c r="E228" s="320"/>
      <c r="F228" s="320"/>
      <c r="G228" s="320"/>
      <c r="H228" s="725"/>
      <c r="I228" s="320"/>
    </row>
    <row r="229" spans="2:9" ht="13.5" thickBot="1">
      <c r="B229" s="696"/>
      <c r="C229" s="627" t="s">
        <v>43</v>
      </c>
      <c r="D229" s="627" t="s">
        <v>81</v>
      </c>
      <c r="E229" s="627" t="s">
        <v>1036</v>
      </c>
      <c r="F229" s="482" t="s">
        <v>1328</v>
      </c>
      <c r="G229" s="672" t="s">
        <v>26</v>
      </c>
      <c r="H229" s="725"/>
      <c r="I229" s="320"/>
    </row>
    <row r="230" spans="2:9" ht="13.5" thickBot="1">
      <c r="B230" s="634" t="s">
        <v>1153</v>
      </c>
      <c r="C230" s="726">
        <f>C222</f>
        <v>0</v>
      </c>
      <c r="D230" s="697">
        <f>D222</f>
        <v>3045</v>
      </c>
      <c r="E230" s="698">
        <f>D230*E226</f>
        <v>2283.75</v>
      </c>
      <c r="F230" s="699">
        <f>F222</f>
        <v>30</v>
      </c>
      <c r="G230" s="427">
        <f>C230*E230/F230</f>
        <v>0</v>
      </c>
      <c r="H230" s="725"/>
      <c r="I230" s="320"/>
    </row>
    <row r="231" spans="2:9">
      <c r="B231" s="357"/>
      <c r="C231" s="356"/>
      <c r="D231" s="700"/>
      <c r="E231" s="700"/>
      <c r="F231" s="356"/>
      <c r="G231" s="403"/>
      <c r="H231" s="725"/>
      <c r="I231" s="320"/>
    </row>
    <row r="232" spans="2:9" ht="13.5" thickBot="1">
      <c r="B232" s="357"/>
      <c r="C232" s="700"/>
      <c r="D232" s="852"/>
      <c r="E232" s="320"/>
      <c r="F232" s="320"/>
      <c r="G232" s="320"/>
      <c r="H232" s="725"/>
      <c r="I232" s="320"/>
    </row>
    <row r="233" spans="2:9" ht="13.5" thickBot="1">
      <c r="B233" s="320"/>
      <c r="C233" s="320"/>
      <c r="D233" s="320"/>
      <c r="E233" s="320"/>
      <c r="F233" s="320"/>
      <c r="G233" s="693" t="s">
        <v>26</v>
      </c>
      <c r="H233" s="725"/>
      <c r="I233" s="320"/>
    </row>
    <row r="234" spans="2:9" ht="13.5" thickBot="1">
      <c r="B234" s="1371" t="s">
        <v>1707</v>
      </c>
      <c r="C234" s="1372"/>
      <c r="D234" s="1372"/>
      <c r="E234" s="1372"/>
      <c r="F234" s="1373"/>
      <c r="G234" s="710">
        <f>F210+F214+G222+G230</f>
        <v>71.477505449999995</v>
      </c>
      <c r="H234" s="725"/>
      <c r="I234" s="320"/>
    </row>
    <row r="235" spans="2:9">
      <c r="B235" s="357"/>
      <c r="C235" s="356"/>
      <c r="D235" s="356"/>
      <c r="E235" s="395"/>
      <c r="F235" s="320"/>
      <c r="G235" s="320"/>
      <c r="H235" s="725"/>
      <c r="I235" s="320"/>
    </row>
    <row r="236" spans="2:9" ht="13.5" thickBot="1">
      <c r="B236" s="335" t="s">
        <v>864</v>
      </c>
      <c r="C236" s="320"/>
      <c r="D236" s="320"/>
      <c r="E236" s="415"/>
      <c r="F236" s="356"/>
      <c r="G236" s="666"/>
      <c r="H236" s="725"/>
      <c r="I236" s="320"/>
    </row>
    <row r="237" spans="2:9" ht="13.5" thickBot="1">
      <c r="B237" s="745"/>
      <c r="C237" s="319"/>
      <c r="D237" s="319"/>
      <c r="E237" s="803" t="s">
        <v>825</v>
      </c>
      <c r="F237" s="804"/>
      <c r="G237" s="196">
        <f>G207</f>
        <v>7.33</v>
      </c>
      <c r="H237" s="725"/>
      <c r="I237" s="320"/>
    </row>
    <row r="238" spans="2:9" ht="13.5" thickBot="1">
      <c r="B238" s="805" t="s">
        <v>831</v>
      </c>
      <c r="C238" s="319"/>
      <c r="D238" s="319"/>
      <c r="E238" s="856" t="s">
        <v>863</v>
      </c>
      <c r="F238" s="807"/>
      <c r="G238" s="293">
        <f>'Dimens areas verdes'!D792</f>
        <v>5</v>
      </c>
      <c r="H238" s="725"/>
      <c r="I238" s="320"/>
    </row>
    <row r="239" spans="2:9" ht="13.5" thickBot="1">
      <c r="B239" s="808"/>
      <c r="C239" s="871" t="s">
        <v>448</v>
      </c>
      <c r="D239" s="809" t="s">
        <v>40</v>
      </c>
      <c r="E239" s="809" t="s">
        <v>1587</v>
      </c>
      <c r="F239" s="810" t="s">
        <v>26</v>
      </c>
      <c r="G239" s="807"/>
      <c r="H239" s="725"/>
      <c r="I239" s="320"/>
    </row>
    <row r="240" spans="2:9" ht="13.5" thickBot="1">
      <c r="B240" s="811" t="s">
        <v>110</v>
      </c>
      <c r="C240" s="812">
        <f>G237</f>
        <v>7.33</v>
      </c>
      <c r="D240" s="740">
        <f>Banco!D47</f>
        <v>5.49</v>
      </c>
      <c r="E240" s="813">
        <f>Banco!D226</f>
        <v>1.5405</v>
      </c>
      <c r="F240" s="814">
        <f>C240*D240*E240</f>
        <v>61.992338850000003</v>
      </c>
      <c r="G240" s="807"/>
      <c r="H240" s="725"/>
      <c r="I240" s="320"/>
    </row>
    <row r="241" spans="2:9">
      <c r="B241" s="319"/>
      <c r="C241" s="319"/>
      <c r="D241" s="319"/>
      <c r="E241" s="319"/>
      <c r="F241" s="319"/>
      <c r="G241" s="319"/>
      <c r="H241" s="725"/>
      <c r="I241" s="320"/>
    </row>
    <row r="242" spans="2:9" ht="13.5" thickBot="1">
      <c r="B242" s="829" t="s">
        <v>832</v>
      </c>
      <c r="C242" s="319"/>
      <c r="D242" s="319"/>
      <c r="E242" s="319"/>
      <c r="F242" s="319"/>
      <c r="G242" s="319"/>
      <c r="H242" s="725"/>
      <c r="I242" s="320"/>
    </row>
    <row r="243" spans="2:9" ht="13.5" thickBot="1">
      <c r="B243" s="815" t="s">
        <v>1588</v>
      </c>
      <c r="C243" s="1073" t="s">
        <v>1589</v>
      </c>
      <c r="D243" s="809" t="s">
        <v>40</v>
      </c>
      <c r="E243" s="1074" t="s">
        <v>1590</v>
      </c>
      <c r="F243" s="810" t="s">
        <v>26</v>
      </c>
      <c r="G243" s="319"/>
      <c r="H243" s="725"/>
      <c r="I243" s="320"/>
    </row>
    <row r="244" spans="2:9" ht="13.5" thickBot="1">
      <c r="B244" s="818" t="s">
        <v>105</v>
      </c>
      <c r="C244" s="753">
        <f>C240*E240</f>
        <v>11.291865</v>
      </c>
      <c r="D244" s="753">
        <f>Banco!D68</f>
        <v>28</v>
      </c>
      <c r="E244" s="1075">
        <f>Banco!D231</f>
        <v>0.03</v>
      </c>
      <c r="F244" s="814">
        <f>C244*D244*E244</f>
        <v>9.4851665999999994</v>
      </c>
      <c r="G244" s="319"/>
      <c r="H244" s="725"/>
      <c r="I244" s="320"/>
    </row>
    <row r="245" spans="2:9">
      <c r="B245" s="335"/>
      <c r="C245" s="320"/>
      <c r="D245" s="320"/>
      <c r="E245" s="415"/>
      <c r="F245" s="356"/>
      <c r="G245" s="666"/>
      <c r="H245" s="725"/>
      <c r="I245" s="320"/>
    </row>
    <row r="246" spans="2:9">
      <c r="B246" s="357" t="s">
        <v>1756</v>
      </c>
      <c r="C246" s="320"/>
      <c r="D246" s="320"/>
      <c r="E246" s="320"/>
      <c r="F246" s="320"/>
      <c r="G246" s="320"/>
      <c r="H246" s="725"/>
      <c r="I246" s="320"/>
    </row>
    <row r="247" spans="2:9" ht="13.5" thickBot="1">
      <c r="B247" s="357"/>
      <c r="C247" s="320"/>
      <c r="D247" s="320"/>
      <c r="E247" s="320"/>
      <c r="F247" s="320"/>
      <c r="G247" s="320"/>
      <c r="H247" s="725"/>
      <c r="I247" s="320"/>
    </row>
    <row r="248" spans="2:9" ht="13.5" thickBot="1">
      <c r="B248" s="1369" t="s">
        <v>777</v>
      </c>
      <c r="C248" s="1370"/>
      <c r="D248" s="1370"/>
      <c r="E248" s="708">
        <f>Banco!D237</f>
        <v>0.25</v>
      </c>
      <c r="F248" s="320"/>
      <c r="G248" s="320"/>
      <c r="H248" s="725"/>
      <c r="I248" s="320"/>
    </row>
    <row r="249" spans="2:9">
      <c r="B249" s="320"/>
      <c r="C249" s="320"/>
      <c r="D249" s="320"/>
      <c r="E249" s="320"/>
      <c r="F249" s="320"/>
      <c r="G249" s="320"/>
      <c r="H249" s="725"/>
      <c r="I249" s="320"/>
    </row>
    <row r="250" spans="2:9" ht="13.5" thickBot="1">
      <c r="B250" s="357" t="s">
        <v>1708</v>
      </c>
      <c r="C250" s="320"/>
      <c r="D250" s="320"/>
      <c r="E250" s="320"/>
      <c r="F250" s="320"/>
      <c r="G250" s="320"/>
      <c r="H250" s="725"/>
      <c r="I250" s="320"/>
    </row>
    <row r="251" spans="2:9" ht="13.5" thickBot="1">
      <c r="B251" s="696"/>
      <c r="C251" s="627" t="s">
        <v>43</v>
      </c>
      <c r="D251" s="627" t="s">
        <v>81</v>
      </c>
      <c r="E251" s="627" t="s">
        <v>80</v>
      </c>
      <c r="F251" s="482" t="s">
        <v>1328</v>
      </c>
      <c r="G251" s="672" t="s">
        <v>26</v>
      </c>
      <c r="H251" s="725"/>
      <c r="I251" s="320"/>
    </row>
    <row r="252" spans="2:9" ht="13.5" thickBot="1">
      <c r="B252" s="634" t="s">
        <v>1134</v>
      </c>
      <c r="C252" s="960">
        <f>G238*0</f>
        <v>0</v>
      </c>
      <c r="D252" s="697">
        <f>Banco!D171</f>
        <v>2249.9</v>
      </c>
      <c r="E252" s="698">
        <f>D252*E248</f>
        <v>562.47500000000002</v>
      </c>
      <c r="F252" s="699">
        <f>Banco!D280</f>
        <v>30</v>
      </c>
      <c r="G252" s="427">
        <f>C252*E252/F252</f>
        <v>0</v>
      </c>
      <c r="H252" s="725"/>
      <c r="I252" s="320"/>
    </row>
    <row r="253" spans="2:9">
      <c r="B253" s="357"/>
      <c r="C253" s="356"/>
      <c r="D253" s="700"/>
      <c r="E253" s="700"/>
      <c r="F253" s="356"/>
      <c r="G253" s="403"/>
      <c r="H253" s="725"/>
      <c r="I253" s="320"/>
    </row>
    <row r="254" spans="2:9">
      <c r="B254" s="357" t="s">
        <v>1757</v>
      </c>
      <c r="C254" s="320"/>
      <c r="D254" s="320"/>
      <c r="E254" s="320"/>
      <c r="F254" s="320"/>
      <c r="G254" s="320"/>
      <c r="H254" s="725"/>
      <c r="I254" s="320"/>
    </row>
    <row r="255" spans="2:9" ht="13.5" thickBot="1">
      <c r="B255" s="357"/>
      <c r="C255" s="320"/>
      <c r="D255" s="320"/>
      <c r="E255" s="320"/>
      <c r="F255" s="320"/>
      <c r="G255" s="320"/>
      <c r="H255" s="725"/>
      <c r="I255" s="320"/>
    </row>
    <row r="256" spans="2:9" ht="13.5" thickBot="1">
      <c r="B256" s="1369" t="s">
        <v>777</v>
      </c>
      <c r="C256" s="1370"/>
      <c r="D256" s="1370"/>
      <c r="E256" s="708">
        <f>'Poda arvore 1'!E257</f>
        <v>0.75</v>
      </c>
      <c r="F256" s="320"/>
      <c r="G256" s="320"/>
      <c r="H256" s="725"/>
      <c r="I256" s="320"/>
    </row>
    <row r="257" spans="2:9">
      <c r="B257" s="357"/>
      <c r="C257" s="320"/>
      <c r="D257" s="320"/>
      <c r="E257" s="320"/>
      <c r="F257" s="320"/>
      <c r="G257" s="320"/>
      <c r="H257" s="725"/>
      <c r="I257" s="320"/>
    </row>
    <row r="258" spans="2:9" ht="13.5" thickBot="1">
      <c r="B258" s="357" t="s">
        <v>1709</v>
      </c>
      <c r="C258" s="320"/>
      <c r="D258" s="320"/>
      <c r="E258" s="320"/>
      <c r="F258" s="320"/>
      <c r="G258" s="320"/>
      <c r="H258" s="725"/>
      <c r="I258" s="320"/>
    </row>
    <row r="259" spans="2:9" ht="13.5" thickBot="1">
      <c r="B259" s="696"/>
      <c r="C259" s="627" t="s">
        <v>43</v>
      </c>
      <c r="D259" s="627" t="s">
        <v>81</v>
      </c>
      <c r="E259" s="627" t="s">
        <v>1036</v>
      </c>
      <c r="F259" s="482" t="s">
        <v>1328</v>
      </c>
      <c r="G259" s="672" t="s">
        <v>26</v>
      </c>
      <c r="H259" s="725"/>
      <c r="I259" s="320"/>
    </row>
    <row r="260" spans="2:9" ht="13.5" thickBot="1">
      <c r="B260" s="634" t="s">
        <v>1135</v>
      </c>
      <c r="C260" s="726">
        <f>C252</f>
        <v>0</v>
      </c>
      <c r="D260" s="697">
        <f>D252</f>
        <v>2249.9</v>
      </c>
      <c r="E260" s="698">
        <f>D260*E256</f>
        <v>1687.4250000000002</v>
      </c>
      <c r="F260" s="699">
        <f>F252</f>
        <v>30</v>
      </c>
      <c r="G260" s="427">
        <f>C260*E260/F260</f>
        <v>0</v>
      </c>
      <c r="H260" s="725"/>
      <c r="I260" s="320"/>
    </row>
    <row r="261" spans="2:9" ht="13.5" thickBot="1">
      <c r="B261" s="357"/>
      <c r="C261" s="356"/>
      <c r="D261" s="700"/>
      <c r="E261" s="700"/>
      <c r="F261" s="356"/>
      <c r="G261" s="403"/>
      <c r="H261" s="725"/>
      <c r="I261" s="320"/>
    </row>
    <row r="262" spans="2:9" ht="13.5" thickBot="1">
      <c r="B262" s="320"/>
      <c r="C262" s="320"/>
      <c r="D262" s="320"/>
      <c r="E262" s="320"/>
      <c r="F262" s="320"/>
      <c r="G262" s="693" t="s">
        <v>26</v>
      </c>
      <c r="H262" s="725"/>
      <c r="I262" s="320"/>
    </row>
    <row r="263" spans="2:9" ht="13.5" thickBot="1">
      <c r="B263" s="1371" t="s">
        <v>1710</v>
      </c>
      <c r="C263" s="1372"/>
      <c r="D263" s="1372"/>
      <c r="E263" s="1372"/>
      <c r="F263" s="1373"/>
      <c r="G263" s="710">
        <f>F240+F244+G252+G260</f>
        <v>71.477505449999995</v>
      </c>
      <c r="H263" s="725"/>
      <c r="I263" s="320"/>
    </row>
    <row r="264" spans="2:9">
      <c r="B264" s="320"/>
      <c r="C264" s="320"/>
      <c r="D264" s="320"/>
      <c r="E264" s="320"/>
      <c r="F264" s="320"/>
      <c r="G264" s="181"/>
      <c r="H264" s="725"/>
      <c r="I264" s="320"/>
    </row>
    <row r="265" spans="2:9" ht="13.5" thickBot="1">
      <c r="B265" s="335" t="s">
        <v>1758</v>
      </c>
      <c r="C265" s="320"/>
      <c r="D265" s="320"/>
      <c r="E265" s="415"/>
      <c r="F265" s="356"/>
      <c r="G265" s="666"/>
      <c r="H265" s="725"/>
      <c r="I265" s="320"/>
    </row>
    <row r="266" spans="2:9" ht="13.5" thickBot="1">
      <c r="B266" s="335"/>
      <c r="C266" s="320"/>
      <c r="D266" s="320"/>
      <c r="E266" s="706" t="s">
        <v>646</v>
      </c>
      <c r="F266" s="438"/>
      <c r="G266" s="707">
        <f>'Dimens areas verdes'!D796*0</f>
        <v>0</v>
      </c>
      <c r="H266" s="320"/>
      <c r="I266" s="320"/>
    </row>
    <row r="267" spans="2:9">
      <c r="B267" s="357" t="s">
        <v>676</v>
      </c>
      <c r="C267" s="320"/>
      <c r="D267" s="320"/>
      <c r="E267" s="320"/>
      <c r="F267" s="320"/>
      <c r="G267" s="320"/>
      <c r="H267" s="320"/>
      <c r="I267" s="320"/>
    </row>
    <row r="268" spans="2:9" ht="13.5" thickBot="1">
      <c r="B268" s="357"/>
      <c r="C268" s="320"/>
      <c r="D268" s="320"/>
      <c r="E268" s="320"/>
      <c r="F268" s="320"/>
      <c r="G268" s="320"/>
      <c r="H268" s="320"/>
      <c r="I268" s="320"/>
    </row>
    <row r="269" spans="2:9" ht="13.5" thickBot="1">
      <c r="B269" s="1369" t="s">
        <v>640</v>
      </c>
      <c r="C269" s="1370"/>
      <c r="D269" s="1370"/>
      <c r="E269" s="708">
        <f>Banco!D238</f>
        <v>0.25</v>
      </c>
      <c r="F269" s="320"/>
      <c r="G269" s="320"/>
      <c r="H269" s="320"/>
      <c r="I269" s="320"/>
    </row>
    <row r="270" spans="2:9">
      <c r="B270" s="320"/>
      <c r="C270" s="320"/>
      <c r="D270" s="320"/>
      <c r="E270" s="320"/>
      <c r="F270" s="320"/>
      <c r="G270" s="320"/>
      <c r="H270" s="320"/>
      <c r="I270" s="320"/>
    </row>
    <row r="271" spans="2:9" ht="13.5" thickBot="1">
      <c r="B271" s="357" t="s">
        <v>866</v>
      </c>
      <c r="C271" s="320"/>
      <c r="D271" s="320"/>
      <c r="E271" s="320"/>
      <c r="F271" s="320"/>
      <c r="G271" s="320"/>
      <c r="H271" s="320"/>
      <c r="I271" s="320"/>
    </row>
    <row r="272" spans="2:9" ht="13.5" thickBot="1">
      <c r="B272" s="696"/>
      <c r="C272" s="627" t="s">
        <v>43</v>
      </c>
      <c r="D272" s="627" t="s">
        <v>81</v>
      </c>
      <c r="E272" s="627" t="s">
        <v>80</v>
      </c>
      <c r="F272" s="482" t="s">
        <v>1328</v>
      </c>
      <c r="G272" s="672" t="s">
        <v>26</v>
      </c>
      <c r="H272" s="320"/>
      <c r="I272" s="320"/>
    </row>
    <row r="273" spans="2:9" ht="13.5" thickBot="1">
      <c r="B273" s="634" t="s">
        <v>1130</v>
      </c>
      <c r="C273" s="960">
        <f>G266</f>
        <v>0</v>
      </c>
      <c r="D273" s="697">
        <f>Banco!D142+Banco!D180</f>
        <v>4867</v>
      </c>
      <c r="E273" s="698">
        <f>D273*E269</f>
        <v>1216.75</v>
      </c>
      <c r="F273" s="699">
        <f>Banco!D280</f>
        <v>30</v>
      </c>
      <c r="G273" s="427">
        <f>C273*E273/F273</f>
        <v>0</v>
      </c>
      <c r="H273" s="320"/>
      <c r="I273" s="320"/>
    </row>
    <row r="274" spans="2:9">
      <c r="B274" s="357"/>
      <c r="C274" s="356"/>
      <c r="D274" s="700"/>
      <c r="E274" s="700"/>
      <c r="F274" s="356"/>
      <c r="G274" s="403"/>
      <c r="H274" s="320"/>
      <c r="I274" s="320"/>
    </row>
    <row r="275" spans="2:9">
      <c r="B275" s="357" t="s">
        <v>677</v>
      </c>
      <c r="C275" s="320"/>
      <c r="D275" s="320"/>
      <c r="E275" s="320"/>
      <c r="F275" s="320"/>
      <c r="G275" s="320"/>
      <c r="H275" s="320"/>
      <c r="I275" s="320"/>
    </row>
    <row r="276" spans="2:9" ht="13.5" thickBot="1">
      <c r="B276" s="357"/>
      <c r="C276" s="320"/>
      <c r="D276" s="320"/>
      <c r="E276" s="320"/>
      <c r="F276" s="320"/>
      <c r="G276" s="320"/>
      <c r="H276" s="320"/>
      <c r="I276" s="320"/>
    </row>
    <row r="277" spans="2:9" ht="13.5" thickBot="1">
      <c r="B277" s="1369" t="s">
        <v>640</v>
      </c>
      <c r="C277" s="1370"/>
      <c r="D277" s="1370"/>
      <c r="E277" s="708">
        <f>'Poda arvore 1'!E278</f>
        <v>0.5</v>
      </c>
      <c r="F277" s="320"/>
      <c r="G277" s="320"/>
      <c r="H277" s="320"/>
      <c r="I277" s="320"/>
    </row>
    <row r="278" spans="2:9">
      <c r="B278" s="357"/>
      <c r="C278" s="320"/>
      <c r="D278" s="320"/>
      <c r="E278" s="320"/>
      <c r="F278" s="320"/>
      <c r="G278" s="320"/>
      <c r="H278" s="320"/>
      <c r="I278" s="320"/>
    </row>
    <row r="279" spans="2:9" ht="13.5" thickBot="1">
      <c r="B279" s="357" t="s">
        <v>867</v>
      </c>
      <c r="C279" s="320"/>
      <c r="D279" s="320"/>
      <c r="E279" s="320"/>
      <c r="F279" s="320"/>
      <c r="G279" s="320"/>
      <c r="H279" s="320"/>
      <c r="I279" s="320"/>
    </row>
    <row r="280" spans="2:9" ht="13.5" thickBot="1">
      <c r="B280" s="696"/>
      <c r="C280" s="627" t="s">
        <v>43</v>
      </c>
      <c r="D280" s="627" t="s">
        <v>81</v>
      </c>
      <c r="E280" s="627" t="s">
        <v>1036</v>
      </c>
      <c r="F280" s="482" t="s">
        <v>1328</v>
      </c>
      <c r="G280" s="672" t="s">
        <v>26</v>
      </c>
      <c r="H280" s="320"/>
      <c r="I280" s="320"/>
    </row>
    <row r="281" spans="2:9" ht="13.5" thickBot="1">
      <c r="B281" s="634" t="s">
        <v>1131</v>
      </c>
      <c r="C281" s="726">
        <f>G266</f>
        <v>0</v>
      </c>
      <c r="D281" s="697">
        <f>D273</f>
        <v>4867</v>
      </c>
      <c r="E281" s="698">
        <f>D281*E277</f>
        <v>2433.5</v>
      </c>
      <c r="F281" s="699">
        <f>F273</f>
        <v>30</v>
      </c>
      <c r="G281" s="427">
        <f>C281*E281/F281</f>
        <v>0</v>
      </c>
      <c r="H281" s="320"/>
      <c r="I281" s="320"/>
    </row>
    <row r="282" spans="2:9" ht="13.5" thickBot="1">
      <c r="B282" s="357"/>
      <c r="C282" s="356"/>
      <c r="D282" s="700"/>
      <c r="E282" s="700"/>
      <c r="F282" s="356"/>
      <c r="G282" s="403"/>
      <c r="H282" s="320"/>
      <c r="I282" s="320"/>
    </row>
    <row r="283" spans="2:9" ht="13.5" thickBot="1">
      <c r="B283" s="320"/>
      <c r="C283" s="320"/>
      <c r="D283" s="320"/>
      <c r="E283" s="320"/>
      <c r="F283" s="320"/>
      <c r="G283" s="693" t="s">
        <v>26</v>
      </c>
      <c r="H283" s="320"/>
      <c r="I283" s="320"/>
    </row>
    <row r="284" spans="2:9" ht="13.5" thickBot="1">
      <c r="B284" s="1371" t="s">
        <v>868</v>
      </c>
      <c r="C284" s="1372"/>
      <c r="D284" s="1372"/>
      <c r="E284" s="1372"/>
      <c r="F284" s="1373"/>
      <c r="G284" s="710">
        <f>G273+G281</f>
        <v>0</v>
      </c>
      <c r="H284" s="320"/>
      <c r="I284" s="320"/>
    </row>
    <row r="285" spans="2:9">
      <c r="B285" s="357"/>
      <c r="C285" s="356"/>
      <c r="D285" s="356"/>
      <c r="E285" s="356"/>
      <c r="F285" s="356"/>
      <c r="G285" s="648"/>
      <c r="H285" s="320"/>
      <c r="I285" s="320"/>
    </row>
    <row r="286" spans="2:9">
      <c r="B286" s="357"/>
      <c r="C286" s="356"/>
      <c r="D286" s="356"/>
      <c r="E286" s="356"/>
      <c r="F286" s="356"/>
      <c r="G286" s="648"/>
      <c r="H286" s="320"/>
      <c r="I286" s="320"/>
    </row>
    <row r="287" spans="2:9" ht="13.5" thickBot="1">
      <c r="B287" s="335" t="s">
        <v>1807</v>
      </c>
      <c r="C287" s="320"/>
      <c r="D287" s="320"/>
      <c r="E287" s="320"/>
      <c r="F287" s="320"/>
      <c r="G287" s="166"/>
      <c r="H287" s="320"/>
      <c r="I287" s="320"/>
    </row>
    <row r="288" spans="2:9">
      <c r="B288" s="335"/>
      <c r="C288" s="320"/>
      <c r="D288" s="320"/>
      <c r="E288" s="353" t="s">
        <v>1014</v>
      </c>
      <c r="F288" s="1251">
        <f>'Dimens areas verdes'!D798</f>
        <v>0.1</v>
      </c>
      <c r="G288" s="166"/>
      <c r="H288" s="320"/>
      <c r="I288" s="320"/>
    </row>
    <row r="289" spans="2:9" ht="13.5" thickBot="1">
      <c r="B289" s="357" t="s">
        <v>831</v>
      </c>
      <c r="C289" s="320"/>
      <c r="D289" s="320"/>
      <c r="E289" s="358" t="s">
        <v>1015</v>
      </c>
      <c r="F289" s="369">
        <f>'Dimens areas verdes'!D799</f>
        <v>60</v>
      </c>
      <c r="G289" s="166"/>
      <c r="H289" s="320"/>
      <c r="I289" s="320"/>
    </row>
    <row r="290" spans="2:9">
      <c r="B290" s="362" t="s">
        <v>1016</v>
      </c>
      <c r="C290" s="363" t="s">
        <v>1017</v>
      </c>
      <c r="D290" s="364" t="s">
        <v>1018</v>
      </c>
      <c r="E290" s="364" t="s">
        <v>1019</v>
      </c>
      <c r="F290" s="365" t="s">
        <v>26</v>
      </c>
      <c r="G290" s="166"/>
      <c r="H290" s="320"/>
      <c r="I290" s="320"/>
    </row>
    <row r="291" spans="2:9" ht="13.5" thickBot="1">
      <c r="B291" s="366" t="s">
        <v>110</v>
      </c>
      <c r="C291" s="367">
        <f>F289</f>
        <v>60</v>
      </c>
      <c r="D291" s="368">
        <f>'Poda arvore 1'!D292</f>
        <v>5.49</v>
      </c>
      <c r="E291" s="369">
        <f>'Poda arvore 1'!E292</f>
        <v>6</v>
      </c>
      <c r="F291" s="370">
        <f>C291*D291/E291</f>
        <v>54.900000000000006</v>
      </c>
      <c r="G291" s="166"/>
      <c r="H291" s="320"/>
      <c r="I291" s="320"/>
    </row>
    <row r="292" spans="2:9">
      <c r="B292" s="320"/>
      <c r="C292" s="320"/>
      <c r="D292" s="320"/>
      <c r="E292" s="320"/>
      <c r="F292" s="320"/>
      <c r="G292" s="166"/>
      <c r="H292" s="320"/>
      <c r="I292" s="320"/>
    </row>
    <row r="293" spans="2:9" ht="13.5" thickBot="1">
      <c r="B293" s="357" t="s">
        <v>832</v>
      </c>
      <c r="C293" s="320"/>
      <c r="D293" s="320"/>
      <c r="E293" s="320"/>
      <c r="F293" s="320"/>
      <c r="G293" s="166"/>
      <c r="H293" s="320"/>
      <c r="I293" s="320"/>
    </row>
    <row r="294" spans="2:9">
      <c r="B294" s="371" t="s">
        <v>1020</v>
      </c>
      <c r="C294" s="372"/>
      <c r="D294" s="373"/>
      <c r="E294" s="374">
        <f>'Poda arvore 1'!E295</f>
        <v>0.08</v>
      </c>
      <c r="F294" s="375" t="s">
        <v>26</v>
      </c>
      <c r="G294" s="166"/>
      <c r="H294" s="320"/>
      <c r="I294" s="320"/>
    </row>
    <row r="295" spans="2:9" ht="13.5" thickBot="1">
      <c r="B295" s="377" t="s">
        <v>105</v>
      </c>
      <c r="C295" s="378"/>
      <c r="D295" s="378"/>
      <c r="E295" s="378"/>
      <c r="F295" s="342">
        <f>F291*E294</f>
        <v>4.3920000000000003</v>
      </c>
      <c r="G295" s="166"/>
      <c r="H295" s="320"/>
      <c r="I295" s="320"/>
    </row>
    <row r="296" spans="2:9">
      <c r="B296" s="357"/>
      <c r="C296" s="356"/>
      <c r="D296" s="356"/>
      <c r="E296" s="356"/>
      <c r="F296" s="356"/>
      <c r="G296" s="166"/>
      <c r="H296" s="320"/>
      <c r="I296" s="320"/>
    </row>
    <row r="297" spans="2:9" ht="13.5" thickBot="1">
      <c r="B297" s="357" t="s">
        <v>1911</v>
      </c>
      <c r="C297" s="320"/>
      <c r="D297" s="320"/>
      <c r="E297" s="320"/>
      <c r="F297" s="356"/>
      <c r="G297" s="166"/>
      <c r="H297" s="320"/>
      <c r="I297" s="320"/>
    </row>
    <row r="298" spans="2:9">
      <c r="B298" s="362" t="s">
        <v>1021</v>
      </c>
      <c r="C298" s="379" t="s">
        <v>45</v>
      </c>
      <c r="D298" s="337" t="s">
        <v>32</v>
      </c>
      <c r="E298" s="338" t="s">
        <v>26</v>
      </c>
      <c r="F298" s="320"/>
      <c r="G298" s="166"/>
      <c r="H298" s="320"/>
      <c r="I298" s="320"/>
    </row>
    <row r="299" spans="2:9" ht="13.5" thickBot="1">
      <c r="B299" s="366" t="s">
        <v>109</v>
      </c>
      <c r="C299" s="1252">
        <v>0</v>
      </c>
      <c r="D299" s="381">
        <f>'Poda arvore 1'!D300</f>
        <v>35</v>
      </c>
      <c r="E299" s="342">
        <f>C299*D299</f>
        <v>0</v>
      </c>
      <c r="F299" s="382"/>
      <c r="G299" s="166"/>
      <c r="H299" s="320"/>
      <c r="I299" s="320"/>
    </row>
    <row r="300" spans="2:9">
      <c r="B300" s="357"/>
      <c r="C300" s="356"/>
      <c r="D300" s="356"/>
      <c r="E300" s="356"/>
      <c r="F300" s="356"/>
      <c r="G300" s="166"/>
      <c r="H300" s="320"/>
      <c r="I300" s="320"/>
    </row>
    <row r="301" spans="2:9" ht="13.5" thickBot="1">
      <c r="B301" s="383" t="s">
        <v>834</v>
      </c>
      <c r="C301" s="335"/>
      <c r="D301" s="335"/>
      <c r="E301" s="335"/>
      <c r="F301" s="320"/>
      <c r="G301" s="166"/>
      <c r="H301" s="320"/>
      <c r="I301" s="320"/>
    </row>
    <row r="302" spans="2:9">
      <c r="B302" s="336" t="s">
        <v>28</v>
      </c>
      <c r="C302" s="337" t="s">
        <v>50</v>
      </c>
      <c r="D302" s="337" t="s">
        <v>32</v>
      </c>
      <c r="E302" s="338" t="s">
        <v>76</v>
      </c>
      <c r="F302" s="320"/>
      <c r="G302" s="166"/>
      <c r="H302" s="320"/>
      <c r="I302" s="320"/>
    </row>
    <row r="303" spans="2:9">
      <c r="B303" s="334" t="s">
        <v>47</v>
      </c>
      <c r="C303" s="384">
        <v>4</v>
      </c>
      <c r="D303" s="385">
        <f>'Poda arvore 1'!D304</f>
        <v>482.9</v>
      </c>
      <c r="E303" s="386">
        <f>D303*C303</f>
        <v>1931.6</v>
      </c>
      <c r="F303" s="356"/>
      <c r="G303" s="166"/>
      <c r="H303" s="320"/>
      <c r="I303" s="320"/>
    </row>
    <row r="304" spans="2:9" ht="13.5" thickBot="1">
      <c r="B304" s="389" t="s">
        <v>106</v>
      </c>
      <c r="C304" s="390"/>
      <c r="D304" s="390"/>
      <c r="E304" s="391">
        <f>SUM(E303:E303)</f>
        <v>1931.6</v>
      </c>
      <c r="F304" s="320"/>
      <c r="G304" s="166"/>
      <c r="H304" s="320"/>
      <c r="I304" s="320"/>
    </row>
    <row r="305" spans="2:9" ht="13.5" thickBot="1">
      <c r="B305" s="320"/>
      <c r="C305" s="320"/>
      <c r="D305" s="320"/>
      <c r="E305" s="320"/>
      <c r="F305" s="320"/>
      <c r="G305" s="166"/>
      <c r="H305" s="320"/>
      <c r="I305" s="320"/>
    </row>
    <row r="306" spans="2:9" ht="13.5" thickBot="1">
      <c r="B306" s="392" t="s">
        <v>108</v>
      </c>
      <c r="C306" s="393"/>
      <c r="D306" s="393"/>
      <c r="E306" s="394">
        <f>'Poda arvore 1'!E307</f>
        <v>50000</v>
      </c>
      <c r="F306" s="320"/>
      <c r="G306" s="166"/>
      <c r="H306" s="320"/>
      <c r="I306" s="320"/>
    </row>
    <row r="307" spans="2:9" ht="13.5" thickBot="1">
      <c r="B307" s="357"/>
      <c r="C307" s="356"/>
      <c r="D307" s="356"/>
      <c r="E307" s="395"/>
      <c r="F307" s="320"/>
      <c r="G307" s="166"/>
      <c r="H307" s="320"/>
      <c r="I307" s="320"/>
    </row>
    <row r="308" spans="2:9" ht="13.5" thickBot="1">
      <c r="B308" s="320"/>
      <c r="C308" s="320"/>
      <c r="D308" s="320"/>
      <c r="E308" s="396" t="s">
        <v>26</v>
      </c>
      <c r="F308" s="320"/>
      <c r="G308" s="166"/>
      <c r="H308" s="320"/>
      <c r="I308" s="320"/>
    </row>
    <row r="309" spans="2:9" ht="13.5" thickBot="1">
      <c r="B309" s="392" t="s">
        <v>107</v>
      </c>
      <c r="C309" s="393"/>
      <c r="D309" s="393"/>
      <c r="E309" s="342">
        <f>(E304*C291)/E306</f>
        <v>2.31792</v>
      </c>
      <c r="F309" s="320"/>
      <c r="G309" s="166"/>
      <c r="H309" s="320"/>
      <c r="I309" s="320"/>
    </row>
    <row r="310" spans="2:9">
      <c r="B310" s="320"/>
      <c r="C310" s="320"/>
      <c r="D310" s="320"/>
      <c r="E310" s="320"/>
      <c r="F310" s="320"/>
      <c r="G310" s="166"/>
      <c r="H310" s="320"/>
      <c r="I310" s="320"/>
    </row>
    <row r="311" spans="2:9">
      <c r="B311" s="357" t="s">
        <v>1912</v>
      </c>
      <c r="C311" s="320"/>
      <c r="D311" s="320"/>
      <c r="E311" s="320"/>
      <c r="F311" s="320"/>
      <c r="G311" s="320"/>
      <c r="H311" s="320"/>
      <c r="I311" s="320"/>
    </row>
    <row r="312" spans="2:9" ht="13.5" thickBot="1">
      <c r="B312" s="320"/>
      <c r="C312" s="320"/>
      <c r="D312" s="320"/>
      <c r="E312" s="320"/>
      <c r="F312" s="320"/>
      <c r="G312" s="320"/>
      <c r="H312" s="320"/>
      <c r="I312" s="320"/>
    </row>
    <row r="313" spans="2:9" ht="13.5" thickBot="1">
      <c r="B313" s="1358" t="s">
        <v>1022</v>
      </c>
      <c r="C313" s="1358"/>
      <c r="D313" s="1358"/>
      <c r="E313" s="397">
        <f>'Poda arvore 1'!E314</f>
        <v>0.25</v>
      </c>
      <c r="F313" s="320"/>
      <c r="G313" s="320"/>
      <c r="H313" s="320"/>
      <c r="I313" s="320"/>
    </row>
    <row r="314" spans="2:9">
      <c r="B314" s="320"/>
      <c r="C314" s="320"/>
      <c r="D314" s="320"/>
      <c r="E314" s="320"/>
      <c r="F314" s="320"/>
      <c r="G314" s="320"/>
      <c r="H314" s="320"/>
      <c r="I314" s="320"/>
    </row>
    <row r="315" spans="2:9" ht="13.5" thickBot="1">
      <c r="B315" s="357" t="s">
        <v>1023</v>
      </c>
      <c r="C315" s="320"/>
      <c r="D315" s="320"/>
      <c r="E315" s="320"/>
      <c r="F315" s="320"/>
      <c r="G315" s="320"/>
      <c r="H315" s="320"/>
      <c r="I315" s="320"/>
    </row>
    <row r="316" spans="2:9">
      <c r="B316" s="362" t="s">
        <v>1024</v>
      </c>
      <c r="C316" s="337" t="s">
        <v>43</v>
      </c>
      <c r="D316" s="337" t="s">
        <v>81</v>
      </c>
      <c r="E316" s="337" t="s">
        <v>80</v>
      </c>
      <c r="F316" s="337" t="s">
        <v>1328</v>
      </c>
      <c r="G316" s="365" t="s">
        <v>26</v>
      </c>
      <c r="H316" s="320"/>
      <c r="I316" s="320"/>
    </row>
    <row r="317" spans="2:9" ht="13.5" thickBot="1">
      <c r="B317" s="377" t="s">
        <v>1118</v>
      </c>
      <c r="C317" s="1253">
        <f>F288</f>
        <v>0.1</v>
      </c>
      <c r="D317" s="368">
        <f>'Poda arvore 1'!D318</f>
        <v>64733</v>
      </c>
      <c r="E317" s="399">
        <f>D317*E313</f>
        <v>16183.25</v>
      </c>
      <c r="F317" s="400">
        <f>F184</f>
        <v>30</v>
      </c>
      <c r="G317" s="342">
        <f>(C317*E317/F317)*0</f>
        <v>0</v>
      </c>
      <c r="H317" s="320"/>
      <c r="I317" s="320"/>
    </row>
    <row r="318" spans="2:9">
      <c r="B318" s="357"/>
      <c r="C318" s="356"/>
      <c r="D318" s="402"/>
      <c r="E318" s="402"/>
      <c r="F318" s="356"/>
      <c r="G318" s="403"/>
      <c r="H318" s="320"/>
      <c r="I318" s="320"/>
    </row>
    <row r="319" spans="2:9">
      <c r="B319" s="357" t="s">
        <v>963</v>
      </c>
      <c r="C319" s="320"/>
      <c r="D319" s="320"/>
      <c r="E319" s="320"/>
      <c r="F319" s="320"/>
      <c r="G319" s="320"/>
      <c r="H319" s="320"/>
      <c r="I319" s="320"/>
    </row>
    <row r="320" spans="2:9" ht="13.5" thickBot="1">
      <c r="B320" s="357"/>
      <c r="C320" s="320"/>
      <c r="D320" s="320"/>
      <c r="E320" s="320"/>
      <c r="F320" s="320"/>
      <c r="G320" s="320"/>
      <c r="H320" s="320"/>
      <c r="I320" s="320"/>
    </row>
    <row r="321" spans="2:9">
      <c r="B321" s="1359" t="s">
        <v>1022</v>
      </c>
      <c r="C321" s="1359"/>
      <c r="D321" s="1359"/>
      <c r="E321" s="404">
        <f>1-Banco!F173</f>
        <v>1</v>
      </c>
      <c r="F321" s="320"/>
      <c r="G321" s="320"/>
      <c r="H321" s="320"/>
      <c r="I321" s="320"/>
    </row>
    <row r="322" spans="2:9">
      <c r="B322" s="357"/>
      <c r="C322" s="320"/>
      <c r="D322" s="320"/>
      <c r="E322" s="320"/>
      <c r="F322" s="320"/>
      <c r="G322" s="320"/>
      <c r="H322" s="320"/>
      <c r="I322" s="320"/>
    </row>
    <row r="323" spans="2:9" ht="13.5" thickBot="1">
      <c r="B323" s="357" t="s">
        <v>1025</v>
      </c>
      <c r="C323" s="320"/>
      <c r="D323" s="320"/>
      <c r="E323" s="320"/>
      <c r="F323" s="320"/>
      <c r="G323" s="320"/>
      <c r="H323" s="320"/>
      <c r="I323" s="320"/>
    </row>
    <row r="324" spans="2:9">
      <c r="B324" s="362" t="s">
        <v>1026</v>
      </c>
      <c r="C324" s="337" t="s">
        <v>43</v>
      </c>
      <c r="D324" s="337" t="s">
        <v>81</v>
      </c>
      <c r="E324" s="405" t="s">
        <v>80</v>
      </c>
      <c r="F324" s="337" t="s">
        <v>1328</v>
      </c>
      <c r="G324" s="365" t="s">
        <v>26</v>
      </c>
      <c r="H324" s="320"/>
      <c r="I324" s="320"/>
    </row>
    <row r="325" spans="2:9" ht="13.5" thickBot="1">
      <c r="B325" s="377" t="s">
        <v>1119</v>
      </c>
      <c r="C325" s="1254">
        <f>C317</f>
        <v>0.1</v>
      </c>
      <c r="D325" s="368">
        <f>D317</f>
        <v>64733</v>
      </c>
      <c r="E325" s="399">
        <f>D325*E321</f>
        <v>64733</v>
      </c>
      <c r="F325" s="400">
        <f>F317</f>
        <v>30</v>
      </c>
      <c r="G325" s="342">
        <f>(C325*E325/F325)*0</f>
        <v>0</v>
      </c>
      <c r="H325" s="320"/>
      <c r="I325" s="320"/>
    </row>
    <row r="326" spans="2:9">
      <c r="B326" s="357"/>
      <c r="C326" s="356"/>
      <c r="D326" s="402"/>
      <c r="E326" s="402"/>
      <c r="F326" s="356"/>
      <c r="G326" s="403"/>
      <c r="H326" s="320"/>
      <c r="I326" s="320"/>
    </row>
    <row r="327" spans="2:9" ht="13.5" thickBot="1">
      <c r="B327" s="383" t="s">
        <v>964</v>
      </c>
      <c r="C327" s="320"/>
      <c r="D327" s="320"/>
      <c r="E327" s="320"/>
      <c r="F327" s="356"/>
      <c r="G327" s="320"/>
      <c r="H327" s="320"/>
      <c r="I327" s="320"/>
    </row>
    <row r="328" spans="2:9">
      <c r="B328" s="336" t="s">
        <v>28</v>
      </c>
      <c r="C328" s="407" t="s">
        <v>79</v>
      </c>
      <c r="D328" s="338" t="s">
        <v>26</v>
      </c>
      <c r="E328" s="320"/>
      <c r="F328" s="356"/>
      <c r="G328" s="320"/>
      <c r="H328" s="320"/>
      <c r="I328" s="320"/>
    </row>
    <row r="329" spans="2:9">
      <c r="B329" s="334" t="s">
        <v>54</v>
      </c>
      <c r="C329" s="408">
        <f>'Poda arvore 1'!C330</f>
        <v>1294.6600000000001</v>
      </c>
      <c r="D329" s="409"/>
      <c r="E329" s="320"/>
      <c r="F329" s="356"/>
      <c r="G329" s="320"/>
      <c r="H329" s="320"/>
      <c r="I329" s="320"/>
    </row>
    <row r="330" spans="2:9">
      <c r="B330" s="387" t="s">
        <v>55</v>
      </c>
      <c r="C330" s="408">
        <f>'Poda arvore 1'!C331</f>
        <v>5.23</v>
      </c>
      <c r="D330" s="409"/>
      <c r="E330" s="320"/>
      <c r="F330" s="356"/>
      <c r="G330" s="320"/>
      <c r="H330" s="320"/>
      <c r="I330" s="320"/>
    </row>
    <row r="331" spans="2:9">
      <c r="B331" s="387" t="s">
        <v>56</v>
      </c>
      <c r="C331" s="408">
        <f>'Poda arvore 1'!C332</f>
        <v>1618.325</v>
      </c>
      <c r="D331" s="409"/>
      <c r="E331" s="320"/>
      <c r="F331" s="356"/>
      <c r="G331" s="320"/>
      <c r="H331" s="320"/>
      <c r="I331" s="320"/>
    </row>
    <row r="332" spans="2:9" ht="13.5" thickBot="1">
      <c r="B332" s="387" t="s">
        <v>85</v>
      </c>
      <c r="C332" s="410">
        <f>SUM(C329:C331)</f>
        <v>2918.2150000000001</v>
      </c>
      <c r="D332" s="409"/>
      <c r="E332" s="320"/>
      <c r="F332" s="356"/>
      <c r="G332" s="320"/>
      <c r="H332" s="320"/>
      <c r="I332" s="320"/>
    </row>
    <row r="333" spans="2:9" ht="13.5" thickBot="1">
      <c r="B333" s="358" t="s">
        <v>86</v>
      </c>
      <c r="C333" s="411">
        <f>C332/12</f>
        <v>243.18458333333334</v>
      </c>
      <c r="D333" s="412">
        <f>(F288*C333)*0</f>
        <v>0</v>
      </c>
      <c r="E333" s="320"/>
      <c r="F333" s="356"/>
      <c r="G333" s="320"/>
      <c r="H333" s="320"/>
      <c r="I333" s="320"/>
    </row>
    <row r="334" spans="2:9">
      <c r="B334" s="162"/>
      <c r="C334" s="153"/>
      <c r="D334" s="153"/>
      <c r="E334" s="153"/>
      <c r="F334" s="153"/>
      <c r="G334" s="166"/>
      <c r="H334" s="320"/>
      <c r="I334" s="320"/>
    </row>
    <row r="335" spans="2:9" ht="13.5" thickBot="1">
      <c r="B335" s="162"/>
      <c r="C335" s="153"/>
      <c r="D335" s="153"/>
      <c r="E335" s="153"/>
      <c r="F335" s="153"/>
      <c r="G335" s="166"/>
      <c r="H335" s="320"/>
      <c r="I335" s="320"/>
    </row>
    <row r="336" spans="2:9" ht="13.5" thickBot="1">
      <c r="B336" s="383"/>
      <c r="C336" s="320"/>
      <c r="D336" s="320"/>
      <c r="E336" s="320"/>
      <c r="F336" s="320"/>
      <c r="G336" s="396" t="s">
        <v>26</v>
      </c>
      <c r="H336" s="320"/>
      <c r="I336" s="320"/>
    </row>
    <row r="337" spans="2:9" ht="13.5" thickBot="1">
      <c r="B337" s="392" t="s">
        <v>1027</v>
      </c>
      <c r="C337" s="393"/>
      <c r="D337" s="393"/>
      <c r="E337" s="393"/>
      <c r="F337" s="393"/>
      <c r="G337" s="413">
        <f>F291+F295+E299+E309+G317+G325+D333</f>
        <v>61.60992000000001</v>
      </c>
      <c r="H337" s="320"/>
      <c r="I337" s="320"/>
    </row>
    <row r="338" spans="2:9">
      <c r="B338" s="357"/>
      <c r="C338" s="356"/>
      <c r="D338" s="356"/>
      <c r="E338" s="356"/>
      <c r="F338" s="356"/>
      <c r="G338" s="648"/>
      <c r="H338" s="320"/>
      <c r="I338" s="320"/>
    </row>
    <row r="339" spans="2:9">
      <c r="B339" s="357"/>
      <c r="C339" s="356"/>
      <c r="D339" s="356"/>
      <c r="E339" s="356"/>
      <c r="F339" s="356"/>
      <c r="G339" s="648"/>
      <c r="H339" s="320"/>
      <c r="I339" s="320"/>
    </row>
    <row r="340" spans="2:9">
      <c r="B340" s="335" t="s">
        <v>61</v>
      </c>
      <c r="C340" s="320"/>
      <c r="D340" s="320"/>
      <c r="E340" s="320"/>
      <c r="F340" s="320"/>
      <c r="G340" s="320"/>
      <c r="H340" s="320"/>
      <c r="I340" s="320"/>
    </row>
    <row r="341" spans="2:9" ht="13.5" thickBot="1">
      <c r="B341" s="320"/>
      <c r="C341" s="320"/>
      <c r="D341" s="320"/>
      <c r="E341" s="320"/>
      <c r="F341" s="320"/>
      <c r="G341" s="320"/>
      <c r="H341" s="320"/>
      <c r="I341" s="320"/>
    </row>
    <row r="342" spans="2:9">
      <c r="B342" s="696" t="s">
        <v>57</v>
      </c>
      <c r="C342" s="424"/>
      <c r="D342" s="424"/>
      <c r="E342" s="711"/>
      <c r="F342" s="712">
        <f>E33</f>
        <v>10459.1</v>
      </c>
      <c r="G342" s="320"/>
      <c r="H342" s="320"/>
      <c r="I342" s="320"/>
    </row>
    <row r="343" spans="2:9">
      <c r="B343" s="154" t="s">
        <v>124</v>
      </c>
      <c r="C343" s="153"/>
      <c r="D343" s="153"/>
      <c r="E343" s="152"/>
      <c r="F343" s="155">
        <f>E118</f>
        <v>0</v>
      </c>
      <c r="H343" s="320"/>
      <c r="I343" s="320"/>
    </row>
    <row r="344" spans="2:9">
      <c r="B344" s="154" t="s">
        <v>1689</v>
      </c>
      <c r="C344" s="153"/>
      <c r="D344" s="153"/>
      <c r="E344" s="152"/>
      <c r="F344" s="155">
        <f>G135</f>
        <v>0</v>
      </c>
    </row>
    <row r="345" spans="2:9">
      <c r="B345" s="154" t="s">
        <v>982</v>
      </c>
      <c r="C345" s="153"/>
      <c r="D345" s="153"/>
      <c r="E345" s="152"/>
      <c r="F345" s="155">
        <f>G203</f>
        <v>357.96455357142867</v>
      </c>
    </row>
    <row r="346" spans="2:9">
      <c r="B346" s="154" t="s">
        <v>869</v>
      </c>
      <c r="C346" s="153"/>
      <c r="D346" s="153"/>
      <c r="E346" s="152"/>
      <c r="F346" s="155">
        <f>G234</f>
        <v>71.477505449999995</v>
      </c>
    </row>
    <row r="347" spans="2:9">
      <c r="B347" s="154" t="s">
        <v>870</v>
      </c>
      <c r="C347" s="153"/>
      <c r="D347" s="153"/>
      <c r="E347" s="152"/>
      <c r="F347" s="155">
        <f>G263</f>
        <v>71.477505449999995</v>
      </c>
    </row>
    <row r="348" spans="2:9">
      <c r="B348" s="154" t="s">
        <v>871</v>
      </c>
      <c r="C348" s="153"/>
      <c r="D348" s="153"/>
      <c r="E348" s="152"/>
      <c r="F348" s="155">
        <f>G284</f>
        <v>0</v>
      </c>
    </row>
    <row r="349" spans="2:9" ht="13.5" thickBot="1">
      <c r="B349" s="154" t="s">
        <v>1897</v>
      </c>
      <c r="C349" s="153"/>
      <c r="D349" s="153"/>
      <c r="E349" s="152"/>
      <c r="F349" s="155">
        <f>G337</f>
        <v>61.60992000000001</v>
      </c>
    </row>
    <row r="350" spans="2:9">
      <c r="B350" s="159" t="s">
        <v>1827</v>
      </c>
      <c r="C350" s="158"/>
      <c r="D350" s="158"/>
      <c r="E350" s="157"/>
      <c r="F350" s="156">
        <f>SUM(F342:F349)</f>
        <v>11021.62948447143</v>
      </c>
    </row>
    <row r="351" spans="2:9" ht="13.5" thickBot="1">
      <c r="B351" s="146" t="s">
        <v>669</v>
      </c>
      <c r="C351" s="145"/>
      <c r="D351" s="446">
        <f>Banco!D211</f>
        <v>0.38690000000000002</v>
      </c>
      <c r="E351" s="144"/>
      <c r="F351" s="447">
        <f>D351*F350</f>
        <v>4264.2684475419965</v>
      </c>
    </row>
    <row r="352" spans="2:9" ht="13.5" thickBot="1">
      <c r="B352" s="150" t="s">
        <v>58</v>
      </c>
      <c r="C352" s="149"/>
      <c r="D352" s="149"/>
      <c r="E352" s="148"/>
      <c r="F352" s="151">
        <f>F351+F350</f>
        <v>15285.897932013428</v>
      </c>
    </row>
    <row r="353" spans="2:6" ht="13.5" thickBot="1">
      <c r="B353" s="150" t="s">
        <v>809</v>
      </c>
      <c r="C353" s="149"/>
      <c r="D353" s="149"/>
      <c r="E353" s="148"/>
      <c r="F353" s="147">
        <f>'Dimens areas verdes'!D768</f>
        <v>5</v>
      </c>
    </row>
    <row r="354" spans="2:6" ht="13.5" thickBot="1">
      <c r="B354" s="146" t="s">
        <v>484</v>
      </c>
      <c r="C354" s="145"/>
      <c r="D354" s="145"/>
      <c r="E354" s="144"/>
      <c r="F354" s="590">
        <f>ROUND(F352/F353,2)</f>
        <v>3057.18</v>
      </c>
    </row>
  </sheetData>
  <mergeCells count="16">
    <mergeCell ref="B313:D313"/>
    <mergeCell ref="B321:D321"/>
    <mergeCell ref="B218:D218"/>
    <mergeCell ref="B165:D165"/>
    <mergeCell ref="B166:D166"/>
    <mergeCell ref="B179:D179"/>
    <mergeCell ref="B180:D180"/>
    <mergeCell ref="B203:F203"/>
    <mergeCell ref="B277:D277"/>
    <mergeCell ref="B284:F284"/>
    <mergeCell ref="B226:D226"/>
    <mergeCell ref="B234:F234"/>
    <mergeCell ref="B248:D248"/>
    <mergeCell ref="B256:D256"/>
    <mergeCell ref="B263:F263"/>
    <mergeCell ref="B269:D269"/>
  </mergeCells>
  <printOptions horizontalCentered="1"/>
  <pageMargins left="0.59055118110236227" right="0.39370078740157483" top="0.59055118110236227" bottom="0.43307086614173229" header="0" footer="0"/>
  <pageSetup paperSize="9" scale="80" fitToHeight="4" orientation="portrait" r:id="rId1"/>
  <headerFooter alignWithMargins="0"/>
  <rowBreaks count="1" manualBreakCount="1">
    <brk id="73" min="1" max="7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IP129"/>
  <sheetViews>
    <sheetView showGridLines="0" view="pageBreakPreview" topLeftCell="A107" zoomScaleNormal="100" zoomScaleSheetLayoutView="100" workbookViewId="0">
      <selection activeCell="F17" sqref="F17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1:9">
      <c r="B3" s="160" t="s">
        <v>60</v>
      </c>
    </row>
    <row r="4" spans="1:9">
      <c r="B4" s="160" t="s">
        <v>1713</v>
      </c>
    </row>
    <row r="5" spans="1:9">
      <c r="B5" s="160"/>
    </row>
    <row r="6" spans="1:9">
      <c r="B6" s="160" t="s">
        <v>19</v>
      </c>
    </row>
    <row r="7" spans="1:9" ht="13.5" thickBot="1">
      <c r="A7" s="320"/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185"/>
      <c r="I7" s="160"/>
    </row>
    <row r="8" spans="1:9" s="184" customFormat="1" ht="13.5" thickBot="1">
      <c r="A8" s="899"/>
      <c r="B8" s="591" t="s">
        <v>20</v>
      </c>
      <c r="C8" s="593" t="s">
        <v>874</v>
      </c>
      <c r="D8" s="594"/>
      <c r="E8" s="594"/>
      <c r="F8" s="594"/>
      <c r="G8" s="594"/>
      <c r="H8" s="186"/>
      <c r="I8" s="276"/>
    </row>
    <row r="9" spans="1:9">
      <c r="A9" s="320"/>
      <c r="B9" s="595" t="s">
        <v>22</v>
      </c>
      <c r="C9" s="597">
        <f>'Salários 01 2021'!C56</f>
        <v>2177.0700000000002</v>
      </c>
      <c r="D9" s="598"/>
      <c r="E9" s="598"/>
      <c r="F9" s="598"/>
      <c r="G9" s="598"/>
      <c r="H9" s="187"/>
      <c r="I9" s="153"/>
    </row>
    <row r="10" spans="1:9">
      <c r="A10" s="320"/>
      <c r="B10" s="599" t="s">
        <v>95</v>
      </c>
      <c r="C10" s="601"/>
      <c r="D10" s="598"/>
      <c r="E10" s="598"/>
      <c r="F10" s="598"/>
      <c r="G10" s="598"/>
      <c r="H10" s="187"/>
      <c r="I10" s="153"/>
    </row>
    <row r="11" spans="1:9">
      <c r="A11" s="320"/>
      <c r="B11" s="599" t="s">
        <v>96</v>
      </c>
      <c r="C11" s="601"/>
      <c r="D11" s="598"/>
      <c r="E11" s="598"/>
      <c r="F11" s="598"/>
      <c r="G11" s="598"/>
      <c r="H11" s="187"/>
      <c r="I11" s="153"/>
    </row>
    <row r="12" spans="1:9">
      <c r="A12" s="320"/>
      <c r="B12" s="602" t="s">
        <v>23</v>
      </c>
      <c r="C12" s="604"/>
      <c r="D12" s="323"/>
      <c r="E12" s="323"/>
      <c r="F12" s="323"/>
      <c r="G12" s="323"/>
      <c r="H12" s="175"/>
      <c r="I12" s="153"/>
    </row>
    <row r="13" spans="1:9">
      <c r="A13" s="320"/>
      <c r="B13" s="602" t="s">
        <v>87</v>
      </c>
      <c r="C13" s="604"/>
      <c r="D13" s="323"/>
      <c r="E13" s="323"/>
      <c r="F13" s="323"/>
      <c r="G13" s="323"/>
      <c r="H13" s="175"/>
      <c r="I13" s="153"/>
    </row>
    <row r="14" spans="1:9">
      <c r="A14" s="320"/>
      <c r="B14" s="602" t="s">
        <v>987</v>
      </c>
      <c r="C14" s="604">
        <f>'Salários 01 2021'!H7</f>
        <v>287.32</v>
      </c>
      <c r="D14" s="323"/>
      <c r="E14" s="323"/>
      <c r="F14" s="323"/>
      <c r="G14" s="323"/>
      <c r="H14" s="175"/>
      <c r="I14" s="153"/>
    </row>
    <row r="15" spans="1:9">
      <c r="A15" s="320"/>
      <c r="B15" s="602" t="s">
        <v>24</v>
      </c>
      <c r="C15" s="604">
        <f>SUM(C9:C14)*$E$7</f>
        <v>1824.3386292000005</v>
      </c>
      <c r="D15" s="323"/>
      <c r="E15" s="323"/>
      <c r="F15" s="323"/>
      <c r="G15" s="323"/>
      <c r="H15" s="175"/>
      <c r="I15" s="153"/>
    </row>
    <row r="16" spans="1:9">
      <c r="A16" s="320"/>
      <c r="B16" s="602" t="s">
        <v>390</v>
      </c>
      <c r="C16" s="604"/>
      <c r="D16" s="323"/>
      <c r="E16" s="323"/>
      <c r="F16" s="323"/>
      <c r="G16" s="323"/>
      <c r="H16" s="175"/>
      <c r="I16" s="153"/>
    </row>
    <row r="17" spans="1:9">
      <c r="A17" s="320"/>
      <c r="B17" s="605" t="s">
        <v>1004</v>
      </c>
      <c r="C17" s="607">
        <f>'Salários 01 2021'!K15</f>
        <v>65</v>
      </c>
      <c r="D17" s="323"/>
      <c r="E17" s="323"/>
      <c r="F17" s="323"/>
      <c r="G17" s="323"/>
      <c r="H17" s="175"/>
      <c r="I17" s="153"/>
    </row>
    <row r="18" spans="1:9">
      <c r="A18" s="320"/>
      <c r="B18" s="605" t="s">
        <v>389</v>
      </c>
      <c r="C18" s="607">
        <f>'Salários 01 2021'!$J$15</f>
        <v>641.75</v>
      </c>
      <c r="D18" s="323"/>
      <c r="E18" s="323"/>
      <c r="F18" s="323"/>
      <c r="G18" s="323"/>
      <c r="H18" s="175"/>
      <c r="I18" s="153"/>
    </row>
    <row r="19" spans="1:9">
      <c r="A19" s="320"/>
      <c r="B19" s="605" t="s">
        <v>97</v>
      </c>
      <c r="C19" s="607">
        <f>Banco!$D$197</f>
        <v>72</v>
      </c>
      <c r="D19" s="323"/>
      <c r="E19" s="323"/>
      <c r="F19" s="323"/>
      <c r="G19" s="323"/>
      <c r="H19" s="175"/>
      <c r="I19" s="153"/>
    </row>
    <row r="20" spans="1:9">
      <c r="A20" s="320"/>
      <c r="B20" s="454" t="s">
        <v>1775</v>
      </c>
      <c r="C20" s="456">
        <f>Banco!$D$198</f>
        <v>8.5</v>
      </c>
      <c r="D20" s="323"/>
      <c r="E20" s="323"/>
      <c r="F20" s="323"/>
      <c r="G20" s="323"/>
      <c r="H20" s="175"/>
      <c r="I20" s="153"/>
    </row>
    <row r="21" spans="1:9" ht="13.5" thickBot="1">
      <c r="A21" s="320"/>
      <c r="B21" s="608" t="s">
        <v>25</v>
      </c>
      <c r="C21" s="610">
        <f>'Salários 01 2021'!L56</f>
        <v>70.992238356164393</v>
      </c>
      <c r="D21" s="323"/>
      <c r="E21" s="323"/>
      <c r="F21" s="323"/>
      <c r="G21" s="323"/>
      <c r="H21" s="175"/>
      <c r="I21" s="153"/>
    </row>
    <row r="22" spans="1:9" ht="13.5" thickBot="1">
      <c r="A22" s="320"/>
      <c r="B22" s="611" t="s">
        <v>26</v>
      </c>
      <c r="C22" s="613">
        <f>SUM(C9:C21)</f>
        <v>5146.9708675561651</v>
      </c>
      <c r="D22" s="614"/>
      <c r="E22" s="614"/>
      <c r="F22" s="614"/>
      <c r="G22" s="614"/>
      <c r="H22" s="188"/>
      <c r="I22" s="153"/>
    </row>
    <row r="23" spans="1:9">
      <c r="A23" s="320"/>
      <c r="B23" s="320"/>
      <c r="C23" s="320"/>
      <c r="D23" s="320"/>
      <c r="E23" s="320"/>
      <c r="F23" s="356"/>
      <c r="G23" s="356"/>
      <c r="H23" s="153"/>
      <c r="I23" s="153"/>
    </row>
    <row r="24" spans="1:9" ht="13.5" thickBot="1">
      <c r="A24" s="320"/>
      <c r="B24" s="335" t="s">
        <v>27</v>
      </c>
      <c r="C24" s="320"/>
      <c r="D24" s="320"/>
      <c r="E24" s="320"/>
      <c r="F24" s="320"/>
      <c r="G24" s="320"/>
    </row>
    <row r="25" spans="1:9" ht="13.5" thickBot="1">
      <c r="A25" s="320"/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</row>
    <row r="26" spans="1:9">
      <c r="A26" s="320"/>
      <c r="B26" s="599" t="str">
        <f>'Dimens areas verdes'!C825</f>
        <v>Motorista caminhão</v>
      </c>
      <c r="C26" s="880">
        <f>'Dimens areas verdes'!D825</f>
        <v>1</v>
      </c>
      <c r="D26" s="297">
        <f>C22</f>
        <v>5146.9708675561651</v>
      </c>
      <c r="E26" s="619">
        <f>ROUND(D26*C26,2)</f>
        <v>5146.97</v>
      </c>
      <c r="F26" s="320"/>
      <c r="G26" s="320"/>
    </row>
    <row r="27" spans="1:9" ht="13.5" thickBot="1">
      <c r="A27" s="320"/>
      <c r="B27" s="608"/>
      <c r="C27" s="621"/>
      <c r="D27" s="622"/>
      <c r="E27" s="623"/>
      <c r="F27" s="320"/>
      <c r="G27" s="320"/>
    </row>
    <row r="28" spans="1:9" ht="13.5" thickBot="1">
      <c r="A28" s="320"/>
      <c r="B28" s="624"/>
      <c r="C28" s="624"/>
      <c r="D28" s="624"/>
      <c r="E28" s="427">
        <f>SUM(E26:E27)</f>
        <v>5146.97</v>
      </c>
      <c r="F28" s="320"/>
      <c r="G28" s="320"/>
    </row>
    <row r="29" spans="1:9">
      <c r="A29" s="320"/>
      <c r="B29" s="320"/>
      <c r="C29" s="320"/>
      <c r="D29" s="320"/>
      <c r="E29" s="320"/>
      <c r="F29" s="320"/>
      <c r="G29" s="320"/>
    </row>
    <row r="30" spans="1:9">
      <c r="A30" s="320"/>
      <c r="B30" s="335" t="s">
        <v>98</v>
      </c>
      <c r="C30" s="320"/>
      <c r="D30" s="320"/>
      <c r="E30" s="320"/>
      <c r="F30" s="320"/>
      <c r="G30" s="320"/>
    </row>
    <row r="31" spans="1:9" ht="13.5" thickBot="1">
      <c r="A31" s="320"/>
      <c r="B31" s="335" t="s">
        <v>99</v>
      </c>
      <c r="C31" s="320"/>
      <c r="D31" s="320"/>
      <c r="E31" s="320"/>
      <c r="F31" s="320"/>
      <c r="G31" s="320"/>
    </row>
    <row r="32" spans="1:9" ht="13.5" thickBot="1">
      <c r="A32" s="320"/>
      <c r="B32" s="615" t="s">
        <v>28</v>
      </c>
      <c r="C32" s="616" t="s">
        <v>20</v>
      </c>
      <c r="D32" s="616" t="s">
        <v>31</v>
      </c>
      <c r="E32" s="616" t="s">
        <v>32</v>
      </c>
      <c r="F32" s="617" t="s">
        <v>26</v>
      </c>
      <c r="G32" s="320"/>
    </row>
    <row r="33" spans="1:250">
      <c r="A33" s="320"/>
      <c r="B33" s="625"/>
      <c r="C33" s="626" t="str">
        <f>'Dimens areas verdes'!D7</f>
        <v>Calça de brim</v>
      </c>
      <c r="D33" s="642">
        <f>'Dimens areas verdes'!E27</f>
        <v>3</v>
      </c>
      <c r="E33" s="628">
        <f>Banco!D125</f>
        <v>29.8</v>
      </c>
      <c r="F33" s="629">
        <f>ROUND(E33*D33/12,2)</f>
        <v>7.45</v>
      </c>
      <c r="G33" s="320"/>
    </row>
    <row r="34" spans="1:250">
      <c r="A34" s="320"/>
      <c r="B34" s="630"/>
      <c r="C34" s="631" t="str">
        <f>'Dimens areas verdes'!D8</f>
        <v>Camisa de brim</v>
      </c>
      <c r="D34" s="933">
        <f>'Dimens areas verdes'!E28</f>
        <v>3</v>
      </c>
      <c r="E34" s="426">
        <f>Banco!D127</f>
        <v>32.5</v>
      </c>
      <c r="F34" s="604">
        <f>ROUND(E34*D34/12,2)</f>
        <v>8.1300000000000008</v>
      </c>
      <c r="G34" s="320"/>
    </row>
    <row r="35" spans="1:250">
      <c r="A35" s="320"/>
      <c r="B35" s="633" t="str">
        <f>B26</f>
        <v>Motorista caminhão</v>
      </c>
      <c r="C35" s="631" t="str">
        <f>'Dimens areas verdes'!D9</f>
        <v>Calçado de proteção</v>
      </c>
      <c r="D35" s="632">
        <f>'Dimens areas verdes'!E29</f>
        <v>2</v>
      </c>
      <c r="E35" s="426">
        <f>Banco!D126</f>
        <v>33.166666666666664</v>
      </c>
      <c r="F35" s="604">
        <f>ROUND(E35*D35/12,2)</f>
        <v>5.53</v>
      </c>
      <c r="G35" s="320"/>
    </row>
    <row r="36" spans="1:250">
      <c r="A36" s="320"/>
      <c r="B36" s="630"/>
      <c r="C36" s="631" t="str">
        <f>'Dimens areas verdes'!D10</f>
        <v>Capa impermeável</v>
      </c>
      <c r="D36" s="632">
        <f>'Dimens areas verdes'!E30</f>
        <v>3</v>
      </c>
      <c r="E36" s="426">
        <f>Banco!D128</f>
        <v>10.8</v>
      </c>
      <c r="F36" s="604">
        <f>ROUND(E36*D36/12,2)</f>
        <v>2.7</v>
      </c>
      <c r="G36" s="320"/>
    </row>
    <row r="37" spans="1:250" ht="13.5" thickBot="1">
      <c r="A37" s="320"/>
      <c r="B37" s="634"/>
      <c r="C37" s="635" t="str">
        <f>'Dimens areas verdes'!D11</f>
        <v>Boné</v>
      </c>
      <c r="D37" s="636">
        <f>'Dimens areas verdes'!E31</f>
        <v>2</v>
      </c>
      <c r="E37" s="622">
        <f>Banco!D120</f>
        <v>6</v>
      </c>
      <c r="F37" s="610">
        <f>ROUND(E37*D37/12,2)</f>
        <v>1</v>
      </c>
      <c r="G37" s="320"/>
    </row>
    <row r="38" spans="1:250" ht="13.5" thickBot="1">
      <c r="A38" s="320"/>
      <c r="B38" s="637"/>
      <c r="C38" s="325"/>
      <c r="D38" s="638"/>
      <c r="E38" s="639"/>
      <c r="F38" s="640">
        <f>SUM(F33:F37)</f>
        <v>24.810000000000002</v>
      </c>
      <c r="G38" s="320"/>
    </row>
    <row r="39" spans="1:250">
      <c r="A39" s="320"/>
      <c r="B39" s="320"/>
      <c r="C39" s="320"/>
      <c r="D39" s="320"/>
      <c r="E39" s="320"/>
      <c r="F39" s="320"/>
      <c r="G39" s="320"/>
    </row>
    <row r="40" spans="1:250" ht="13.5" thickBot="1">
      <c r="A40" s="320"/>
      <c r="B40" s="335" t="s">
        <v>115</v>
      </c>
      <c r="C40" s="320"/>
      <c r="D40" s="320"/>
      <c r="E40" s="320"/>
      <c r="F40" s="320"/>
      <c r="G40" s="320"/>
    </row>
    <row r="41" spans="1:250" ht="13.5" thickBot="1">
      <c r="A41" s="320"/>
      <c r="B41" s="615" t="s">
        <v>28</v>
      </c>
      <c r="C41" s="616" t="s">
        <v>33</v>
      </c>
      <c r="D41" s="616" t="s">
        <v>34</v>
      </c>
      <c r="E41" s="617" t="s">
        <v>26</v>
      </c>
      <c r="F41" s="320"/>
      <c r="G41" s="320"/>
    </row>
    <row r="42" spans="1:250">
      <c r="A42" s="320"/>
      <c r="B42" s="599" t="str">
        <f>B26</f>
        <v>Motorista caminhão</v>
      </c>
      <c r="C42" s="214">
        <f>C26</f>
        <v>1</v>
      </c>
      <c r="D42" s="297">
        <f>F38</f>
        <v>24.810000000000002</v>
      </c>
      <c r="E42" s="656">
        <f>ROUND(D42*C42,2)</f>
        <v>24.81</v>
      </c>
      <c r="F42" s="320"/>
      <c r="G42" s="320"/>
    </row>
    <row r="43" spans="1:250" ht="15.75" customHeight="1" thickBot="1">
      <c r="A43" s="320"/>
      <c r="B43" s="454"/>
      <c r="C43" s="658"/>
      <c r="D43" s="659"/>
      <c r="E43" s="607"/>
      <c r="F43" s="320"/>
      <c r="G43" s="320"/>
    </row>
    <row r="44" spans="1:250" ht="15.75" customHeight="1" thickBot="1">
      <c r="A44" s="320"/>
      <c r="B44" s="357"/>
      <c r="C44" s="624"/>
      <c r="D44" s="660"/>
      <c r="E44" s="661">
        <f>SUM(E42:E43)</f>
        <v>24.81</v>
      </c>
      <c r="F44" s="320"/>
      <c r="G44" s="320"/>
    </row>
    <row r="45" spans="1:250">
      <c r="A45" s="320"/>
      <c r="B45" s="320"/>
      <c r="C45" s="320"/>
      <c r="D45" s="320"/>
      <c r="E45" s="320"/>
      <c r="F45" s="320"/>
      <c r="G45" s="320"/>
    </row>
    <row r="46" spans="1:250" ht="13.5" thickBot="1">
      <c r="A46" s="320"/>
      <c r="B46" s="335" t="s">
        <v>1607</v>
      </c>
      <c r="C46" s="320"/>
      <c r="D46" s="320"/>
      <c r="E46" s="320"/>
      <c r="F46" s="320"/>
      <c r="G46" s="320"/>
    </row>
    <row r="47" spans="1:250" s="153" customFormat="1" ht="13.5" thickBot="1">
      <c r="A47" s="356"/>
      <c r="B47" s="615" t="s">
        <v>28</v>
      </c>
      <c r="C47" s="616" t="s">
        <v>102</v>
      </c>
      <c r="D47" s="616" t="s">
        <v>103</v>
      </c>
      <c r="E47" s="616" t="s">
        <v>114</v>
      </c>
      <c r="F47" s="616" t="s">
        <v>32</v>
      </c>
      <c r="G47" s="617" t="s">
        <v>26</v>
      </c>
      <c r="H47" s="143"/>
      <c r="I47" s="181"/>
    </row>
    <row r="48" spans="1:250" s="153" customFormat="1" ht="13.5" thickBot="1">
      <c r="A48" s="356"/>
      <c r="B48" s="663"/>
      <c r="C48" s="621"/>
      <c r="D48" s="664"/>
      <c r="E48" s="609"/>
      <c r="F48" s="622"/>
      <c r="G48" s="610"/>
      <c r="H48" s="143"/>
      <c r="J48" s="175"/>
      <c r="O48" s="177"/>
      <c r="P48" s="176"/>
      <c r="Q48" s="166"/>
      <c r="R48" s="175"/>
      <c r="W48" s="177"/>
      <c r="X48" s="176"/>
      <c r="Y48" s="166"/>
      <c r="Z48" s="175"/>
      <c r="AE48" s="177"/>
      <c r="AF48" s="176"/>
      <c r="AG48" s="166"/>
      <c r="AH48" s="175"/>
      <c r="AM48" s="177"/>
      <c r="AN48" s="176"/>
      <c r="AO48" s="166"/>
      <c r="AP48" s="175"/>
      <c r="AU48" s="177"/>
      <c r="AV48" s="176"/>
      <c r="AW48" s="166"/>
      <c r="AX48" s="175"/>
      <c r="BC48" s="177"/>
      <c r="BD48" s="176"/>
      <c r="BE48" s="166"/>
      <c r="BF48" s="175"/>
      <c r="BK48" s="177"/>
      <c r="BL48" s="176"/>
      <c r="BM48" s="166"/>
      <c r="BN48" s="175"/>
      <c r="BS48" s="177"/>
      <c r="BT48" s="176"/>
      <c r="BU48" s="166"/>
      <c r="BV48" s="175"/>
      <c r="CA48" s="177"/>
      <c r="CB48" s="176"/>
      <c r="CC48" s="166"/>
      <c r="CD48" s="175"/>
      <c r="CI48" s="177"/>
      <c r="CJ48" s="176"/>
      <c r="CK48" s="166"/>
      <c r="CL48" s="175"/>
      <c r="CQ48" s="177"/>
      <c r="CR48" s="176"/>
      <c r="CS48" s="166"/>
      <c r="CT48" s="175"/>
      <c r="CY48" s="177"/>
      <c r="CZ48" s="176"/>
      <c r="DA48" s="166"/>
      <c r="DB48" s="175"/>
      <c r="DG48" s="177"/>
      <c r="DH48" s="176"/>
      <c r="DI48" s="166"/>
      <c r="DJ48" s="175"/>
      <c r="DO48" s="177"/>
      <c r="DP48" s="176"/>
      <c r="DQ48" s="166"/>
      <c r="DR48" s="175"/>
      <c r="DW48" s="177"/>
      <c r="DX48" s="176"/>
      <c r="DY48" s="166"/>
      <c r="DZ48" s="175"/>
      <c r="EE48" s="177"/>
      <c r="EF48" s="176"/>
      <c r="EG48" s="166"/>
      <c r="EH48" s="175"/>
      <c r="EM48" s="177"/>
      <c r="EN48" s="176"/>
      <c r="EO48" s="166"/>
      <c r="EP48" s="175"/>
      <c r="EU48" s="177"/>
      <c r="EV48" s="176"/>
      <c r="EW48" s="166"/>
      <c r="EX48" s="175"/>
      <c r="FC48" s="177"/>
      <c r="FD48" s="176"/>
      <c r="FE48" s="166"/>
      <c r="FF48" s="175"/>
      <c r="FK48" s="177"/>
      <c r="FL48" s="176"/>
      <c r="FM48" s="166"/>
      <c r="FN48" s="175"/>
      <c r="FS48" s="177"/>
      <c r="FT48" s="176"/>
      <c r="FU48" s="166"/>
      <c r="FV48" s="175"/>
      <c r="GA48" s="177"/>
      <c r="GB48" s="176"/>
      <c r="GC48" s="166"/>
      <c r="GD48" s="175"/>
      <c r="GI48" s="177"/>
      <c r="GJ48" s="176"/>
      <c r="GK48" s="166"/>
      <c r="GL48" s="175"/>
      <c r="GQ48" s="177"/>
      <c r="GR48" s="176"/>
      <c r="GS48" s="166"/>
      <c r="GT48" s="175"/>
      <c r="GY48" s="177"/>
      <c r="GZ48" s="176"/>
      <c r="HA48" s="166"/>
      <c r="HB48" s="175"/>
      <c r="HG48" s="177"/>
      <c r="HH48" s="176"/>
      <c r="HI48" s="166"/>
      <c r="HJ48" s="175"/>
      <c r="HO48" s="177"/>
      <c r="HP48" s="176"/>
      <c r="HQ48" s="166"/>
      <c r="HR48" s="175"/>
      <c r="HW48" s="177"/>
      <c r="HX48" s="176"/>
      <c r="HY48" s="166"/>
      <c r="HZ48" s="175"/>
      <c r="IE48" s="177"/>
      <c r="IF48" s="176"/>
      <c r="IG48" s="166"/>
      <c r="IH48" s="175"/>
      <c r="IM48" s="177"/>
      <c r="IN48" s="176"/>
      <c r="IO48" s="166"/>
      <c r="IP48" s="175"/>
    </row>
    <row r="49" spans="1:250" s="153" customFormat="1" ht="19.5" customHeight="1" thickBot="1">
      <c r="A49" s="356"/>
      <c r="B49" s="637"/>
      <c r="C49" s="637"/>
      <c r="D49" s="639"/>
      <c r="E49" s="650"/>
      <c r="F49" s="665"/>
      <c r="G49" s="661">
        <f>SUM(G48:G48)</f>
        <v>0</v>
      </c>
      <c r="H49" s="143"/>
      <c r="J49" s="170"/>
      <c r="N49" s="172"/>
      <c r="O49" s="172"/>
      <c r="P49" s="171"/>
      <c r="Q49" s="171"/>
      <c r="R49" s="170"/>
      <c r="V49" s="172"/>
      <c r="W49" s="172"/>
      <c r="X49" s="171"/>
      <c r="Y49" s="171"/>
      <c r="Z49" s="170"/>
      <c r="AD49" s="172"/>
      <c r="AE49" s="172"/>
      <c r="AF49" s="171"/>
      <c r="AG49" s="171"/>
      <c r="AH49" s="170"/>
      <c r="AL49" s="172"/>
      <c r="AM49" s="172"/>
      <c r="AN49" s="171"/>
      <c r="AO49" s="171"/>
      <c r="AP49" s="170"/>
      <c r="AT49" s="172"/>
      <c r="AU49" s="172"/>
      <c r="AV49" s="171"/>
      <c r="AW49" s="171"/>
      <c r="AX49" s="170"/>
      <c r="BB49" s="172"/>
      <c r="BC49" s="172"/>
      <c r="BD49" s="171"/>
      <c r="BE49" s="171"/>
      <c r="BF49" s="170"/>
      <c r="BJ49" s="172"/>
      <c r="BK49" s="172"/>
      <c r="BL49" s="171"/>
      <c r="BM49" s="171"/>
      <c r="BN49" s="170"/>
      <c r="BR49" s="172"/>
      <c r="BS49" s="172"/>
      <c r="BT49" s="171"/>
      <c r="BU49" s="171"/>
      <c r="BV49" s="170"/>
      <c r="BZ49" s="172"/>
      <c r="CA49" s="172"/>
      <c r="CB49" s="171"/>
      <c r="CC49" s="171"/>
      <c r="CD49" s="170"/>
      <c r="CH49" s="172"/>
      <c r="CI49" s="172"/>
      <c r="CJ49" s="171"/>
      <c r="CK49" s="171"/>
      <c r="CL49" s="170"/>
      <c r="CP49" s="172"/>
      <c r="CQ49" s="172"/>
      <c r="CR49" s="171"/>
      <c r="CS49" s="171"/>
      <c r="CT49" s="170"/>
      <c r="CX49" s="172"/>
      <c r="CY49" s="172"/>
      <c r="CZ49" s="171"/>
      <c r="DA49" s="171"/>
      <c r="DB49" s="170"/>
      <c r="DF49" s="172"/>
      <c r="DG49" s="172"/>
      <c r="DH49" s="171"/>
      <c r="DI49" s="171"/>
      <c r="DJ49" s="170"/>
      <c r="DN49" s="172"/>
      <c r="DO49" s="172"/>
      <c r="DP49" s="171"/>
      <c r="DQ49" s="171"/>
      <c r="DR49" s="170"/>
      <c r="DV49" s="172"/>
      <c r="DW49" s="172"/>
      <c r="DX49" s="171"/>
      <c r="DY49" s="171"/>
      <c r="DZ49" s="170"/>
      <c r="ED49" s="172"/>
      <c r="EE49" s="172"/>
      <c r="EF49" s="171"/>
      <c r="EG49" s="171"/>
      <c r="EH49" s="170"/>
      <c r="EL49" s="172"/>
      <c r="EM49" s="172"/>
      <c r="EN49" s="171"/>
      <c r="EO49" s="171"/>
      <c r="EP49" s="170"/>
      <c r="ET49" s="172"/>
      <c r="EU49" s="172"/>
      <c r="EV49" s="171"/>
      <c r="EW49" s="171"/>
      <c r="EX49" s="170"/>
      <c r="FB49" s="172"/>
      <c r="FC49" s="172"/>
      <c r="FD49" s="171"/>
      <c r="FE49" s="171"/>
      <c r="FF49" s="170"/>
      <c r="FJ49" s="172"/>
      <c r="FK49" s="172"/>
      <c r="FL49" s="171"/>
      <c r="FM49" s="171"/>
      <c r="FN49" s="170"/>
      <c r="FR49" s="172"/>
      <c r="FS49" s="172"/>
      <c r="FT49" s="171"/>
      <c r="FU49" s="171"/>
      <c r="FV49" s="170"/>
      <c r="FZ49" s="172"/>
      <c r="GA49" s="172"/>
      <c r="GB49" s="171"/>
      <c r="GC49" s="171"/>
      <c r="GD49" s="170"/>
      <c r="GH49" s="172"/>
      <c r="GI49" s="172"/>
      <c r="GJ49" s="171"/>
      <c r="GK49" s="171"/>
      <c r="GL49" s="170"/>
      <c r="GP49" s="172"/>
      <c r="GQ49" s="172"/>
      <c r="GR49" s="171"/>
      <c r="GS49" s="171"/>
      <c r="GT49" s="170"/>
      <c r="GX49" s="172"/>
      <c r="GY49" s="172"/>
      <c r="GZ49" s="171"/>
      <c r="HA49" s="171"/>
      <c r="HB49" s="170"/>
      <c r="HF49" s="172"/>
      <c r="HG49" s="172"/>
      <c r="HH49" s="171"/>
      <c r="HI49" s="171"/>
      <c r="HJ49" s="170"/>
      <c r="HN49" s="172"/>
      <c r="HO49" s="172"/>
      <c r="HP49" s="171"/>
      <c r="HQ49" s="171"/>
      <c r="HR49" s="170"/>
      <c r="HV49" s="172"/>
      <c r="HW49" s="172"/>
      <c r="HX49" s="171"/>
      <c r="HY49" s="171"/>
      <c r="HZ49" s="170"/>
      <c r="ID49" s="172"/>
      <c r="IE49" s="172"/>
      <c r="IF49" s="171"/>
      <c r="IG49" s="171"/>
      <c r="IH49" s="170"/>
      <c r="IL49" s="172"/>
      <c r="IM49" s="172"/>
      <c r="IN49" s="171"/>
      <c r="IO49" s="171"/>
      <c r="IP49" s="170"/>
    </row>
    <row r="50" spans="1:250">
      <c r="A50" s="320"/>
      <c r="B50" s="335" t="s">
        <v>35</v>
      </c>
      <c r="C50" s="320"/>
      <c r="D50" s="320"/>
      <c r="E50" s="320"/>
      <c r="F50" s="320"/>
      <c r="G50" s="320"/>
    </row>
    <row r="51" spans="1:250" ht="13.5" thickBot="1">
      <c r="A51" s="320"/>
      <c r="B51" s="335" t="s">
        <v>875</v>
      </c>
      <c r="C51" s="320"/>
      <c r="D51" s="320"/>
      <c r="E51" s="415"/>
      <c r="F51" s="356"/>
      <c r="G51" s="666"/>
    </row>
    <row r="52" spans="1:250">
      <c r="A52" s="320"/>
      <c r="B52" s="335"/>
      <c r="C52" s="320"/>
      <c r="D52" s="320"/>
      <c r="E52" s="667" t="s">
        <v>36</v>
      </c>
      <c r="F52" s="668"/>
      <c r="G52" s="197">
        <f>'Dimens areas verdes'!D831</f>
        <v>1512.1232876712329</v>
      </c>
    </row>
    <row r="53" spans="1:250" ht="13.5" thickBot="1">
      <c r="A53" s="320"/>
      <c r="B53" s="357" t="s">
        <v>38</v>
      </c>
      <c r="C53" s="320"/>
      <c r="D53" s="320"/>
      <c r="E53" s="669" t="s">
        <v>37</v>
      </c>
      <c r="F53" s="356"/>
      <c r="G53" s="278">
        <f>'Dimens areas verdes'!D828</f>
        <v>1</v>
      </c>
    </row>
    <row r="54" spans="1:250" ht="13.5" thickBot="1">
      <c r="A54" s="320"/>
      <c r="B54" s="670"/>
      <c r="C54" s="722" t="s">
        <v>39</v>
      </c>
      <c r="D54" s="671" t="s">
        <v>40</v>
      </c>
      <c r="E54" s="671" t="s">
        <v>41</v>
      </c>
      <c r="F54" s="672" t="s">
        <v>26</v>
      </c>
      <c r="G54" s="356"/>
    </row>
    <row r="55" spans="1:250" ht="20.100000000000001" customHeight="1" thickBot="1">
      <c r="A55" s="320"/>
      <c r="B55" s="673" t="s">
        <v>104</v>
      </c>
      <c r="C55" s="674">
        <f>G52</f>
        <v>1512.1232876712329</v>
      </c>
      <c r="D55" s="609">
        <f>Banco!D67</f>
        <v>4.2300000000000004</v>
      </c>
      <c r="E55" s="704">
        <f>Banco!D218</f>
        <v>3.5</v>
      </c>
      <c r="F55" s="427">
        <f>(C55/E55)*D55</f>
        <v>1827.5090019569473</v>
      </c>
      <c r="G55" s="356"/>
    </row>
    <row r="56" spans="1:250">
      <c r="A56" s="320"/>
      <c r="B56" s="320"/>
      <c r="C56" s="320"/>
      <c r="D56" s="320"/>
      <c r="E56" s="320"/>
      <c r="F56" s="320"/>
      <c r="G56" s="320"/>
    </row>
    <row r="57" spans="1:250" ht="13.5" thickBot="1">
      <c r="A57" s="320"/>
      <c r="B57" s="383" t="s">
        <v>42</v>
      </c>
      <c r="C57" s="320"/>
      <c r="D57" s="320"/>
      <c r="E57" s="320"/>
      <c r="F57" s="320"/>
      <c r="G57" s="320"/>
    </row>
    <row r="58" spans="1:250" ht="13.5" thickBot="1">
      <c r="A58" s="320"/>
      <c r="B58" s="595" t="s">
        <v>393</v>
      </c>
      <c r="C58" s="676"/>
      <c r="D58" s="677"/>
      <c r="E58" s="677">
        <f>Banco!D229</f>
        <v>0.1</v>
      </c>
      <c r="F58" s="672" t="s">
        <v>26</v>
      </c>
      <c r="G58" s="320"/>
    </row>
    <row r="59" spans="1:250" ht="13.5" thickBot="1">
      <c r="A59" s="320"/>
      <c r="B59" s="608" t="s">
        <v>105</v>
      </c>
      <c r="C59" s="678"/>
      <c r="D59" s="678"/>
      <c r="E59" s="679"/>
      <c r="F59" s="427">
        <f>F55*E58</f>
        <v>182.75090019569473</v>
      </c>
      <c r="G59" s="320"/>
    </row>
    <row r="60" spans="1:250">
      <c r="A60" s="320"/>
      <c r="B60" s="357"/>
      <c r="C60" s="356"/>
      <c r="D60" s="356"/>
      <c r="E60" s="356"/>
      <c r="F60" s="403"/>
      <c r="G60" s="320"/>
    </row>
    <row r="61" spans="1:250" ht="13.5" thickBot="1">
      <c r="A61" s="320"/>
      <c r="B61" s="357" t="s">
        <v>44</v>
      </c>
      <c r="C61" s="320"/>
      <c r="D61" s="320"/>
      <c r="E61" s="320"/>
      <c r="F61" s="320"/>
      <c r="G61" s="320"/>
    </row>
    <row r="62" spans="1:250">
      <c r="A62" s="320"/>
      <c r="B62" s="625"/>
      <c r="C62" s="680" t="s">
        <v>45</v>
      </c>
      <c r="D62" s="627" t="s">
        <v>32</v>
      </c>
      <c r="E62" s="681" t="s">
        <v>26</v>
      </c>
      <c r="F62" s="320"/>
      <c r="G62" s="320"/>
      <c r="H62" s="161"/>
    </row>
    <row r="63" spans="1:250" ht="13.5" thickBot="1">
      <c r="A63" s="320"/>
      <c r="B63" s="673" t="s">
        <v>109</v>
      </c>
      <c r="C63" s="682">
        <f>G53*'Dimens areas verdes'!D121</f>
        <v>8</v>
      </c>
      <c r="D63" s="683">
        <f>Banco!D185</f>
        <v>35</v>
      </c>
      <c r="E63" s="675">
        <f>C63*D63</f>
        <v>280</v>
      </c>
      <c r="F63" s="320"/>
      <c r="G63" s="320"/>
    </row>
    <row r="64" spans="1:250">
      <c r="A64" s="320"/>
      <c r="B64" s="320"/>
      <c r="C64" s="320"/>
      <c r="D64" s="320"/>
      <c r="E64" s="320"/>
      <c r="F64" s="320"/>
      <c r="G64" s="320"/>
    </row>
    <row r="65" spans="1:8" ht="13.5" thickBot="1">
      <c r="A65" s="320"/>
      <c r="B65" s="383" t="s">
        <v>46</v>
      </c>
      <c r="C65" s="335"/>
      <c r="D65" s="335"/>
      <c r="E65" s="335"/>
      <c r="F65" s="320"/>
      <c r="G65" s="320"/>
      <c r="H65" s="161"/>
    </row>
    <row r="66" spans="1:8" ht="13.5" thickBot="1">
      <c r="A66" s="320"/>
      <c r="B66" s="684" t="s">
        <v>28</v>
      </c>
      <c r="C66" s="685" t="s">
        <v>50</v>
      </c>
      <c r="D66" s="685" t="s">
        <v>32</v>
      </c>
      <c r="E66" s="617" t="s">
        <v>76</v>
      </c>
      <c r="F66" s="320"/>
      <c r="G66" s="320"/>
    </row>
    <row r="67" spans="1:8">
      <c r="A67" s="320"/>
      <c r="B67" s="599" t="s">
        <v>47</v>
      </c>
      <c r="C67" s="213">
        <v>6</v>
      </c>
      <c r="D67" s="297">
        <f>Banco!D105</f>
        <v>2567</v>
      </c>
      <c r="E67" s="687">
        <f>D67*C67</f>
        <v>15402</v>
      </c>
      <c r="F67" s="356"/>
      <c r="G67" s="320"/>
    </row>
    <row r="68" spans="1:8">
      <c r="A68" s="320"/>
      <c r="B68" s="602" t="s">
        <v>49</v>
      </c>
      <c r="C68" s="180">
        <v>12</v>
      </c>
      <c r="D68" s="686">
        <f>Banco!D106</f>
        <v>460</v>
      </c>
      <c r="E68" s="688">
        <f>D68*C68</f>
        <v>5520</v>
      </c>
      <c r="F68" s="320"/>
      <c r="G68" s="320"/>
    </row>
    <row r="69" spans="1:8" ht="13.5" thickBot="1">
      <c r="A69" s="320"/>
      <c r="B69" s="689" t="s">
        <v>106</v>
      </c>
      <c r="C69" s="690"/>
      <c r="D69" s="690"/>
      <c r="E69" s="691">
        <f>SUM(E67:E68)</f>
        <v>20922</v>
      </c>
      <c r="F69" s="320"/>
      <c r="G69" s="320"/>
    </row>
    <row r="70" spans="1:8" ht="13.5" thickBot="1">
      <c r="A70" s="320"/>
      <c r="B70" s="320"/>
      <c r="C70" s="320"/>
      <c r="D70" s="320"/>
      <c r="E70" s="320"/>
      <c r="F70" s="320"/>
      <c r="G70" s="320"/>
    </row>
    <row r="71" spans="1:8" ht="13.5" thickBot="1">
      <c r="A71" s="320"/>
      <c r="B71" s="437" t="s">
        <v>108</v>
      </c>
      <c r="C71" s="438"/>
      <c r="D71" s="438"/>
      <c r="E71" s="692">
        <f>Banco!D249</f>
        <v>80000</v>
      </c>
      <c r="F71" s="320"/>
      <c r="G71" s="320"/>
    </row>
    <row r="72" spans="1:8" ht="13.5" thickBot="1">
      <c r="A72" s="320"/>
      <c r="B72" s="357"/>
      <c r="C72" s="356"/>
      <c r="D72" s="356"/>
      <c r="E72" s="395"/>
      <c r="F72" s="320"/>
      <c r="G72" s="320"/>
    </row>
    <row r="73" spans="1:8" ht="13.5" thickBot="1">
      <c r="A73" s="320"/>
      <c r="B73" s="320"/>
      <c r="C73" s="320"/>
      <c r="D73" s="320"/>
      <c r="E73" s="693" t="s">
        <v>26</v>
      </c>
      <c r="F73" s="320"/>
      <c r="G73" s="320"/>
    </row>
    <row r="74" spans="1:8" ht="13.5" thickBot="1">
      <c r="A74" s="320"/>
      <c r="B74" s="437" t="s">
        <v>107</v>
      </c>
      <c r="C74" s="438"/>
      <c r="D74" s="438"/>
      <c r="E74" s="427">
        <f>(E69*C55)/E71</f>
        <v>395.4580428082192</v>
      </c>
      <c r="F74" s="320"/>
      <c r="G74" s="320"/>
    </row>
    <row r="75" spans="1:8">
      <c r="A75" s="320"/>
      <c r="B75" s="320"/>
      <c r="C75" s="320"/>
      <c r="D75" s="320"/>
      <c r="E75" s="320"/>
      <c r="F75" s="320"/>
      <c r="G75" s="320"/>
    </row>
    <row r="76" spans="1:8">
      <c r="A76" s="320"/>
      <c r="B76" s="357" t="s">
        <v>51</v>
      </c>
      <c r="C76" s="320"/>
      <c r="D76" s="320"/>
      <c r="E76" s="320"/>
      <c r="F76" s="320"/>
      <c r="G76" s="320"/>
    </row>
    <row r="77" spans="1:8" ht="13.5" thickBot="1">
      <c r="A77" s="320"/>
      <c r="B77" s="320"/>
      <c r="C77" s="320"/>
      <c r="D77" s="320"/>
      <c r="E77" s="320"/>
      <c r="F77" s="320"/>
      <c r="G77" s="320"/>
    </row>
    <row r="78" spans="1:8">
      <c r="A78" s="320"/>
      <c r="B78" s="1374" t="s">
        <v>396</v>
      </c>
      <c r="C78" s="1375"/>
      <c r="D78" s="1375"/>
      <c r="E78" s="694">
        <f>Banco!D233</f>
        <v>0.3</v>
      </c>
      <c r="F78" s="320"/>
      <c r="G78" s="320"/>
    </row>
    <row r="79" spans="1:8" ht="13.5" thickBot="1">
      <c r="A79" s="320"/>
      <c r="B79" s="1376" t="s">
        <v>876</v>
      </c>
      <c r="C79" s="1377"/>
      <c r="D79" s="1377"/>
      <c r="E79" s="695">
        <f>Banco!D234</f>
        <v>0.2</v>
      </c>
      <c r="F79" s="320"/>
      <c r="G79" s="320"/>
    </row>
    <row r="80" spans="1:8">
      <c r="A80" s="320"/>
      <c r="B80" s="320"/>
      <c r="C80" s="320"/>
      <c r="D80" s="320"/>
      <c r="E80" s="320"/>
      <c r="F80" s="320"/>
      <c r="G80" s="320"/>
    </row>
    <row r="81" spans="1:7">
      <c r="A81" s="320"/>
      <c r="B81" s="357" t="s">
        <v>407</v>
      </c>
      <c r="C81" s="320"/>
      <c r="D81" s="320"/>
      <c r="E81" s="320"/>
      <c r="F81" s="320"/>
      <c r="G81" s="320"/>
    </row>
    <row r="82" spans="1:7" ht="13.5" thickBot="1">
      <c r="A82" s="320"/>
      <c r="B82" s="357"/>
      <c r="C82" s="320"/>
      <c r="D82" s="320"/>
      <c r="E82" s="320"/>
      <c r="F82" s="320"/>
      <c r="G82" s="320"/>
    </row>
    <row r="83" spans="1:7" ht="13.5" thickBot="1">
      <c r="A83" s="320"/>
      <c r="B83" s="696"/>
      <c r="C83" s="627" t="s">
        <v>43</v>
      </c>
      <c r="D83" s="627" t="s">
        <v>81</v>
      </c>
      <c r="E83" s="627" t="s">
        <v>80</v>
      </c>
      <c r="F83" s="482" t="s">
        <v>1328</v>
      </c>
      <c r="G83" s="672" t="s">
        <v>26</v>
      </c>
    </row>
    <row r="84" spans="1:7" ht="13.5" thickBot="1">
      <c r="A84" s="320"/>
      <c r="B84" s="634" t="s">
        <v>1123</v>
      </c>
      <c r="C84" s="621">
        <f>G53</f>
        <v>1</v>
      </c>
      <c r="D84" s="697">
        <f>Banco!D159</f>
        <v>313951</v>
      </c>
      <c r="E84" s="698">
        <f>D84*E78</f>
        <v>94185.3</v>
      </c>
      <c r="F84" s="699">
        <f>Banco!D280</f>
        <v>30</v>
      </c>
      <c r="G84" s="427">
        <f>C84*E84/F84</f>
        <v>3139.51</v>
      </c>
    </row>
    <row r="85" spans="1:7">
      <c r="A85" s="320"/>
      <c r="B85" s="357"/>
      <c r="C85" s="356"/>
      <c r="D85" s="700"/>
      <c r="E85" s="700"/>
      <c r="F85" s="356"/>
      <c r="G85" s="403"/>
    </row>
    <row r="86" spans="1:7" ht="13.5" thickBot="1">
      <c r="A86" s="320"/>
      <c r="B86" s="357" t="s">
        <v>877</v>
      </c>
      <c r="C86" s="320"/>
      <c r="D86" s="320"/>
      <c r="E86" s="320"/>
      <c r="F86" s="320"/>
      <c r="G86" s="320"/>
    </row>
    <row r="87" spans="1:7" ht="13.5" thickBot="1">
      <c r="A87" s="320"/>
      <c r="B87" s="696"/>
      <c r="C87" s="627" t="s">
        <v>43</v>
      </c>
      <c r="D87" s="627" t="s">
        <v>81</v>
      </c>
      <c r="E87" s="627" t="s">
        <v>80</v>
      </c>
      <c r="F87" s="482" t="s">
        <v>1328</v>
      </c>
      <c r="G87" s="672" t="s">
        <v>26</v>
      </c>
    </row>
    <row r="88" spans="1:7" ht="13.5" thickBot="1">
      <c r="A88" s="320"/>
      <c r="B88" s="634" t="s">
        <v>1143</v>
      </c>
      <c r="C88" s="621">
        <f>C84</f>
        <v>1</v>
      </c>
      <c r="D88" s="697">
        <f>Banco!D143</f>
        <v>38000</v>
      </c>
      <c r="E88" s="698">
        <f>D88*E79</f>
        <v>7600</v>
      </c>
      <c r="F88" s="699">
        <f>F84</f>
        <v>30</v>
      </c>
      <c r="G88" s="427">
        <f>C88*E88/F88</f>
        <v>253.33333333333334</v>
      </c>
    </row>
    <row r="89" spans="1:7">
      <c r="A89" s="320"/>
      <c r="B89" s="357"/>
      <c r="C89" s="356"/>
      <c r="D89" s="700"/>
      <c r="E89" s="700"/>
      <c r="F89" s="356"/>
      <c r="G89" s="403"/>
    </row>
    <row r="90" spans="1:7">
      <c r="A90" s="320"/>
      <c r="B90" s="357" t="s">
        <v>53</v>
      </c>
      <c r="C90" s="320"/>
      <c r="D90" s="320"/>
      <c r="E90" s="320"/>
      <c r="F90" s="320"/>
      <c r="G90" s="320"/>
    </row>
    <row r="91" spans="1:7" ht="13.5" thickBot="1">
      <c r="A91" s="320"/>
      <c r="B91" s="357"/>
      <c r="C91" s="320"/>
      <c r="D91" s="320"/>
      <c r="E91" s="320"/>
      <c r="F91" s="320"/>
      <c r="G91" s="320"/>
    </row>
    <row r="92" spans="1:7">
      <c r="A92" s="320"/>
      <c r="B92" s="1374" t="s">
        <v>396</v>
      </c>
      <c r="C92" s="1375"/>
      <c r="D92" s="1375"/>
      <c r="E92" s="694">
        <f>1-Banco!F160</f>
        <v>0.48</v>
      </c>
      <c r="F92" s="320"/>
      <c r="G92" s="320"/>
    </row>
    <row r="93" spans="1:7" ht="13.5" thickBot="1">
      <c r="A93" s="320"/>
      <c r="B93" s="1376" t="s">
        <v>876</v>
      </c>
      <c r="C93" s="1377"/>
      <c r="D93" s="1377"/>
      <c r="E93" s="695">
        <f>1-Banco!F143</f>
        <v>0.25</v>
      </c>
      <c r="F93" s="320"/>
      <c r="G93" s="320"/>
    </row>
    <row r="94" spans="1:7">
      <c r="A94" s="320"/>
      <c r="B94" s="357"/>
      <c r="C94" s="320"/>
      <c r="D94" s="320"/>
      <c r="E94" s="320"/>
      <c r="F94" s="320"/>
      <c r="G94" s="320"/>
    </row>
    <row r="95" spans="1:7" ht="13.5" thickBot="1">
      <c r="A95" s="320"/>
      <c r="B95" s="357" t="s">
        <v>408</v>
      </c>
      <c r="C95" s="320"/>
      <c r="D95" s="320"/>
      <c r="E95" s="320"/>
      <c r="F95" s="320"/>
      <c r="G95" s="320"/>
    </row>
    <row r="96" spans="1:7" ht="13.5" thickBot="1">
      <c r="A96" s="320"/>
      <c r="B96" s="696"/>
      <c r="C96" s="627" t="s">
        <v>43</v>
      </c>
      <c r="D96" s="627" t="s">
        <v>81</v>
      </c>
      <c r="E96" s="627" t="s">
        <v>1036</v>
      </c>
      <c r="F96" s="482" t="s">
        <v>1328</v>
      </c>
      <c r="G96" s="672" t="s">
        <v>26</v>
      </c>
    </row>
    <row r="97" spans="1:7" ht="13.5" thickBot="1">
      <c r="A97" s="320"/>
      <c r="B97" s="634" t="s">
        <v>1126</v>
      </c>
      <c r="C97" s="701">
        <f>G53</f>
        <v>1</v>
      </c>
      <c r="D97" s="697">
        <f>D84</f>
        <v>313951</v>
      </c>
      <c r="E97" s="698">
        <f>D97*E92</f>
        <v>150696.47999999998</v>
      </c>
      <c r="F97" s="699">
        <f>F84</f>
        <v>30</v>
      </c>
      <c r="G97" s="427">
        <f>C97*E97/F97</f>
        <v>5023.2159999999994</v>
      </c>
    </row>
    <row r="98" spans="1:7">
      <c r="A98" s="320"/>
      <c r="B98" s="357"/>
      <c r="C98" s="356"/>
      <c r="D98" s="700"/>
      <c r="E98" s="700"/>
      <c r="F98" s="356"/>
      <c r="G98" s="403"/>
    </row>
    <row r="99" spans="1:7" ht="13.5" thickBot="1">
      <c r="A99" s="320"/>
      <c r="B99" s="357" t="s">
        <v>878</v>
      </c>
      <c r="C99" s="320"/>
      <c r="D99" s="320"/>
      <c r="E99" s="320"/>
      <c r="F99" s="320"/>
      <c r="G99" s="320"/>
    </row>
    <row r="100" spans="1:7" ht="13.5" thickBot="1">
      <c r="A100" s="320"/>
      <c r="B100" s="696"/>
      <c r="C100" s="627" t="s">
        <v>43</v>
      </c>
      <c r="D100" s="627" t="s">
        <v>81</v>
      </c>
      <c r="E100" s="627" t="s">
        <v>1036</v>
      </c>
      <c r="F100" s="482" t="s">
        <v>1328</v>
      </c>
      <c r="G100" s="672" t="s">
        <v>26</v>
      </c>
    </row>
    <row r="101" spans="1:7" ht="13.5" thickBot="1">
      <c r="A101" s="320"/>
      <c r="B101" s="634" t="s">
        <v>1144</v>
      </c>
      <c r="C101" s="621">
        <f>C97</f>
        <v>1</v>
      </c>
      <c r="D101" s="697">
        <f>D88</f>
        <v>38000</v>
      </c>
      <c r="E101" s="698">
        <f>D101*E93</f>
        <v>9500</v>
      </c>
      <c r="F101" s="699">
        <f>F97</f>
        <v>30</v>
      </c>
      <c r="G101" s="427">
        <f>C101*E101/F101</f>
        <v>316.66666666666669</v>
      </c>
    </row>
    <row r="102" spans="1:7">
      <c r="A102" s="320"/>
      <c r="B102" s="357"/>
      <c r="C102" s="320"/>
      <c r="D102" s="320"/>
      <c r="E102" s="320"/>
      <c r="F102" s="320"/>
      <c r="G102" s="320"/>
    </row>
    <row r="103" spans="1:7" ht="13.5" thickBot="1">
      <c r="A103" s="320"/>
      <c r="B103" s="383" t="s">
        <v>84</v>
      </c>
      <c r="C103" s="320"/>
      <c r="D103" s="320"/>
      <c r="E103" s="320"/>
      <c r="F103" s="320"/>
      <c r="G103" s="320"/>
    </row>
    <row r="104" spans="1:7" ht="13.5" thickBot="1">
      <c r="A104" s="320"/>
      <c r="B104" s="615" t="s">
        <v>28</v>
      </c>
      <c r="C104" s="617" t="s">
        <v>79</v>
      </c>
      <c r="D104" s="320"/>
      <c r="E104" s="320"/>
      <c r="F104" s="320"/>
      <c r="G104" s="320"/>
    </row>
    <row r="105" spans="1:7">
      <c r="A105" s="320"/>
      <c r="B105" s="599" t="s">
        <v>54</v>
      </c>
      <c r="C105" s="687">
        <f>D84*Banco!D269</f>
        <v>3139.51</v>
      </c>
      <c r="D105" s="320"/>
      <c r="E105" s="320"/>
      <c r="F105" s="320"/>
      <c r="G105" s="320"/>
    </row>
    <row r="106" spans="1:7">
      <c r="A106" s="320"/>
      <c r="B106" s="602" t="s">
        <v>55</v>
      </c>
      <c r="C106" s="688">
        <f>Banco!D267</f>
        <v>5.78</v>
      </c>
      <c r="D106" s="320"/>
      <c r="E106" s="320"/>
      <c r="F106" s="320"/>
      <c r="G106" s="320"/>
    </row>
    <row r="107" spans="1:7" ht="13.5" thickBot="1">
      <c r="A107" s="320"/>
      <c r="B107" s="602" t="s">
        <v>56</v>
      </c>
      <c r="C107" s="688">
        <f>D84*Banco!D272</f>
        <v>4709.2649999999994</v>
      </c>
      <c r="D107" s="320"/>
      <c r="E107" s="320"/>
      <c r="F107" s="320"/>
      <c r="G107" s="320"/>
    </row>
    <row r="108" spans="1:7" ht="13.5" thickBot="1">
      <c r="A108" s="320"/>
      <c r="B108" s="602" t="s">
        <v>85</v>
      </c>
      <c r="C108" s="688">
        <f>SUM(C105:C107)</f>
        <v>7854.5550000000003</v>
      </c>
      <c r="D108" s="693" t="s">
        <v>26</v>
      </c>
      <c r="E108" s="320"/>
      <c r="F108" s="320"/>
      <c r="G108" s="320"/>
    </row>
    <row r="109" spans="1:7" ht="13.5" thickBot="1">
      <c r="A109" s="320"/>
      <c r="B109" s="608" t="s">
        <v>86</v>
      </c>
      <c r="C109" s="702">
        <f>C108/12</f>
        <v>654.54624999999999</v>
      </c>
      <c r="D109" s="703">
        <f>G53*C109</f>
        <v>654.54624999999999</v>
      </c>
      <c r="E109" s="320"/>
      <c r="F109" s="320"/>
      <c r="G109" s="320"/>
    </row>
    <row r="110" spans="1:7">
      <c r="A110" s="320"/>
      <c r="B110" s="320"/>
      <c r="C110" s="320"/>
      <c r="D110" s="320"/>
      <c r="E110" s="320"/>
      <c r="F110" s="320"/>
      <c r="G110" s="181"/>
    </row>
    <row r="111" spans="1:7" ht="13.5" thickBot="1">
      <c r="A111" s="320"/>
      <c r="B111" s="357" t="s">
        <v>440</v>
      </c>
      <c r="C111" s="320"/>
      <c r="D111" s="320"/>
      <c r="E111" s="415"/>
      <c r="F111" s="356"/>
      <c r="G111" s="181"/>
    </row>
    <row r="112" spans="1:7" ht="13.5" thickBot="1">
      <c r="A112" s="320"/>
      <c r="B112" s="670"/>
      <c r="C112" s="722" t="s">
        <v>442</v>
      </c>
      <c r="D112" s="627" t="s">
        <v>81</v>
      </c>
      <c r="E112" s="672" t="s">
        <v>26</v>
      </c>
      <c r="F112" s="382"/>
      <c r="G112" s="181"/>
    </row>
    <row r="113" spans="1:8" ht="13.5" thickBot="1">
      <c r="A113" s="320"/>
      <c r="B113" s="673" t="s">
        <v>441</v>
      </c>
      <c r="C113" s="727">
        <f>G53</f>
        <v>1</v>
      </c>
      <c r="D113" s="704">
        <f>Banco!D274</f>
        <v>160</v>
      </c>
      <c r="E113" s="661">
        <f>C113*D113</f>
        <v>160</v>
      </c>
      <c r="F113" s="401"/>
      <c r="G113" s="181"/>
    </row>
    <row r="114" spans="1:8" ht="13.5" thickBot="1">
      <c r="A114" s="320"/>
      <c r="B114" s="320"/>
      <c r="C114" s="320"/>
      <c r="D114" s="320"/>
      <c r="E114" s="320"/>
      <c r="F114" s="320"/>
      <c r="G114" s="181"/>
    </row>
    <row r="115" spans="1:8" ht="13.5" thickBot="1">
      <c r="A115" s="320"/>
      <c r="B115" s="320"/>
      <c r="C115" s="320"/>
      <c r="D115" s="320"/>
      <c r="E115" s="320"/>
      <c r="F115" s="320"/>
      <c r="G115" s="693" t="s">
        <v>26</v>
      </c>
    </row>
    <row r="116" spans="1:8" ht="13.5" thickBot="1">
      <c r="A116" s="320"/>
      <c r="B116" s="1371" t="s">
        <v>879</v>
      </c>
      <c r="C116" s="1372"/>
      <c r="D116" s="1372"/>
      <c r="E116" s="1372"/>
      <c r="F116" s="1372"/>
      <c r="G116" s="427">
        <f>D109+G101+G97+G88+G84+E74+E63+F59+F55+E113</f>
        <v>12232.990194960859</v>
      </c>
      <c r="H116" s="169"/>
    </row>
    <row r="117" spans="1:8">
      <c r="B117" s="210"/>
      <c r="C117" s="210"/>
      <c r="D117" s="210"/>
      <c r="E117" s="210"/>
      <c r="F117" s="210"/>
      <c r="G117" s="203"/>
      <c r="H117" s="169"/>
    </row>
    <row r="118" spans="1:8">
      <c r="B118" s="162"/>
      <c r="C118" s="153"/>
      <c r="D118" s="153"/>
      <c r="E118" s="153"/>
      <c r="F118" s="153"/>
      <c r="G118" s="166"/>
    </row>
    <row r="119" spans="1:8">
      <c r="B119" s="160" t="s">
        <v>61</v>
      </c>
    </row>
    <row r="120" spans="1:8" ht="13.5" thickBot="1"/>
    <row r="121" spans="1:8">
      <c r="B121" s="159" t="s">
        <v>57</v>
      </c>
      <c r="C121" s="158"/>
      <c r="D121" s="158"/>
      <c r="E121" s="157"/>
      <c r="F121" s="156">
        <f>E28</f>
        <v>5146.97</v>
      </c>
    </row>
    <row r="122" spans="1:8">
      <c r="B122" s="154" t="s">
        <v>124</v>
      </c>
      <c r="C122" s="153"/>
      <c r="D122" s="153"/>
      <c r="E122" s="152"/>
      <c r="F122" s="155">
        <f>E44</f>
        <v>24.81</v>
      </c>
    </row>
    <row r="123" spans="1:8">
      <c r="B123" s="154" t="s">
        <v>1689</v>
      </c>
      <c r="C123" s="153"/>
      <c r="D123" s="153"/>
      <c r="E123" s="152"/>
      <c r="F123" s="155">
        <f>G49</f>
        <v>0</v>
      </c>
    </row>
    <row r="124" spans="1:8" ht="13.5" thickBot="1">
      <c r="B124" s="154" t="s">
        <v>880</v>
      </c>
      <c r="C124" s="153"/>
      <c r="D124" s="153"/>
      <c r="E124" s="152"/>
      <c r="F124" s="155">
        <f>G116</f>
        <v>12232.990194960859</v>
      </c>
    </row>
    <row r="125" spans="1:8">
      <c r="B125" s="159" t="s">
        <v>1827</v>
      </c>
      <c r="C125" s="158"/>
      <c r="D125" s="158"/>
      <c r="E125" s="157"/>
      <c r="F125" s="156">
        <f>SUM(F121:F124)</f>
        <v>17404.77019496086</v>
      </c>
    </row>
    <row r="126" spans="1:8" ht="13.5" thickBot="1">
      <c r="B126" s="146" t="s">
        <v>1831</v>
      </c>
      <c r="C126" s="145"/>
      <c r="D126" s="446">
        <f>Banco!D211</f>
        <v>0.38690000000000002</v>
      </c>
      <c r="E126" s="144"/>
      <c r="F126" s="447">
        <f>D126*F125</f>
        <v>6733.9055884303571</v>
      </c>
    </row>
    <row r="127" spans="1:8" ht="13.5" thickBot="1">
      <c r="B127" s="150" t="s">
        <v>58</v>
      </c>
      <c r="C127" s="149"/>
      <c r="D127" s="149"/>
      <c r="E127" s="148"/>
      <c r="F127" s="151">
        <f>F126+F125</f>
        <v>24138.675783391216</v>
      </c>
    </row>
    <row r="128" spans="1:8" ht="13.5" thickBot="1">
      <c r="B128" s="150" t="s">
        <v>1310</v>
      </c>
      <c r="C128" s="149"/>
      <c r="D128" s="149"/>
      <c r="E128" s="148"/>
      <c r="F128" s="147">
        <f>'Dimens areas verdes'!D823</f>
        <v>25.202054794520549</v>
      </c>
    </row>
    <row r="129" spans="2:6" ht="13.5" thickBot="1">
      <c r="B129" s="146" t="s">
        <v>1311</v>
      </c>
      <c r="C129" s="145"/>
      <c r="D129" s="145"/>
      <c r="E129" s="144"/>
      <c r="F129" s="590">
        <f>ROUND(F127/F128,2)</f>
        <v>957.81</v>
      </c>
    </row>
  </sheetData>
  <mergeCells count="5">
    <mergeCell ref="B78:D78"/>
    <mergeCell ref="B79:D79"/>
    <mergeCell ref="B92:D92"/>
    <mergeCell ref="B93:D93"/>
    <mergeCell ref="B116:F116"/>
  </mergeCells>
  <printOptions horizontalCentered="1"/>
  <pageMargins left="0.59055118110236227" right="0.39370078740157483" top="0.59055118110236227" bottom="0.43307086614173229" header="0.31496062992125984" footer="0.23622047244094491"/>
  <pageSetup paperSize="9" scale="76" fitToHeight="4" orientation="portrait" r:id="rId1"/>
  <headerFooter alignWithMargins="0"/>
  <rowBreaks count="1" manualBreakCount="1">
    <brk id="75" min="1" max="6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IL142"/>
  <sheetViews>
    <sheetView showGridLines="0" view="pageBreakPreview" topLeftCell="A120" zoomScaleNormal="100" zoomScaleSheetLayoutView="100" workbookViewId="0">
      <selection activeCell="F13" sqref="F13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1:8">
      <c r="B3" s="160" t="s">
        <v>60</v>
      </c>
    </row>
    <row r="4" spans="1:8">
      <c r="B4" s="160" t="s">
        <v>913</v>
      </c>
    </row>
    <row r="5" spans="1:8">
      <c r="A5" s="320"/>
      <c r="B5" s="320"/>
      <c r="C5" s="320"/>
      <c r="D5" s="320"/>
      <c r="E5" s="320"/>
      <c r="F5" s="320"/>
      <c r="G5" s="320"/>
      <c r="H5" s="320"/>
    </row>
    <row r="6" spans="1:8">
      <c r="A6" s="320"/>
      <c r="B6" s="335" t="s">
        <v>19</v>
      </c>
      <c r="C6" s="320"/>
      <c r="D6" s="320"/>
      <c r="E6" s="320"/>
      <c r="F6" s="320"/>
      <c r="G6" s="320"/>
      <c r="H6" s="320"/>
    </row>
    <row r="7" spans="1:8" ht="13.5" thickBot="1">
      <c r="A7" s="320"/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</row>
    <row r="8" spans="1:8" s="184" customFormat="1" ht="13.5" thickBot="1">
      <c r="A8" s="899"/>
      <c r="B8" s="591" t="s">
        <v>20</v>
      </c>
      <c r="C8" s="592" t="s">
        <v>590</v>
      </c>
      <c r="D8" s="593" t="s">
        <v>591</v>
      </c>
      <c r="E8" s="594"/>
      <c r="F8" s="594"/>
      <c r="G8" s="594"/>
      <c r="H8" s="594"/>
    </row>
    <row r="9" spans="1:8">
      <c r="A9" s="320"/>
      <c r="B9" s="595" t="s">
        <v>22</v>
      </c>
      <c r="C9" s="596">
        <f>'Salários 01 2021'!C46</f>
        <v>1530.83</v>
      </c>
      <c r="D9" s="597">
        <f>'Salários 01 2021'!C56</f>
        <v>2177.0700000000002</v>
      </c>
      <c r="E9" s="598"/>
      <c r="F9" s="598"/>
      <c r="G9" s="598"/>
      <c r="H9" s="598"/>
    </row>
    <row r="10" spans="1:8">
      <c r="A10" s="320"/>
      <c r="B10" s="599" t="s">
        <v>95</v>
      </c>
      <c r="C10" s="600"/>
      <c r="D10" s="601"/>
      <c r="E10" s="598"/>
      <c r="F10" s="598"/>
      <c r="G10" s="598"/>
      <c r="H10" s="598"/>
    </row>
    <row r="11" spans="1:8">
      <c r="A11" s="320"/>
      <c r="B11" s="599" t="s">
        <v>96</v>
      </c>
      <c r="C11" s="600"/>
      <c r="D11" s="601"/>
      <c r="E11" s="598"/>
      <c r="F11" s="598"/>
      <c r="G11" s="598"/>
      <c r="H11" s="598"/>
    </row>
    <row r="12" spans="1:8">
      <c r="A12" s="320"/>
      <c r="B12" s="602" t="s">
        <v>23</v>
      </c>
      <c r="C12" s="603"/>
      <c r="D12" s="604"/>
      <c r="E12" s="323"/>
      <c r="F12" s="323"/>
      <c r="G12" s="323"/>
      <c r="H12" s="323"/>
    </row>
    <row r="13" spans="1:8">
      <c r="A13" s="320"/>
      <c r="B13" s="602" t="s">
        <v>87</v>
      </c>
      <c r="C13" s="603"/>
      <c r="D13" s="604"/>
      <c r="E13" s="323"/>
      <c r="F13" s="323"/>
      <c r="G13" s="323"/>
      <c r="H13" s="323"/>
    </row>
    <row r="14" spans="1:8">
      <c r="A14" s="320"/>
      <c r="B14" s="602" t="s">
        <v>987</v>
      </c>
      <c r="C14" s="603">
        <f>'Salários 01 2021'!H6</f>
        <v>67.47</v>
      </c>
      <c r="D14" s="604">
        <f>'Salários 01 2021'!H7</f>
        <v>287.32</v>
      </c>
      <c r="E14" s="323"/>
      <c r="F14" s="323"/>
      <c r="G14" s="323"/>
      <c r="H14" s="323"/>
    </row>
    <row r="15" spans="1:8">
      <c r="A15" s="320"/>
      <c r="B15" s="602" t="s">
        <v>24</v>
      </c>
      <c r="C15" s="603">
        <f>SUM(C9:C14)*$E$7</f>
        <v>1183.1895240000001</v>
      </c>
      <c r="D15" s="604">
        <f>SUM(D9:D14)*$E$7</f>
        <v>1824.3386292000005</v>
      </c>
      <c r="E15" s="323"/>
      <c r="F15" s="323"/>
      <c r="G15" s="323"/>
      <c r="H15" s="323"/>
    </row>
    <row r="16" spans="1:8">
      <c r="A16" s="320"/>
      <c r="B16" s="602" t="s">
        <v>390</v>
      </c>
      <c r="C16" s="603">
        <f>'Salários 01 2021'!$J$14</f>
        <v>599</v>
      </c>
      <c r="D16" s="604"/>
      <c r="E16" s="323"/>
      <c r="F16" s="323"/>
      <c r="G16" s="323"/>
      <c r="H16" s="323"/>
    </row>
    <row r="17" spans="1:8">
      <c r="A17" s="320"/>
      <c r="B17" s="605" t="s">
        <v>1004</v>
      </c>
      <c r="C17" s="606">
        <f>'Salários 01 2021'!K15</f>
        <v>65</v>
      </c>
      <c r="D17" s="607">
        <f>'Salários 01 2021'!K15</f>
        <v>65</v>
      </c>
      <c r="E17" s="323"/>
      <c r="F17" s="323"/>
      <c r="G17" s="323"/>
      <c r="H17" s="323"/>
    </row>
    <row r="18" spans="1:8">
      <c r="A18" s="320"/>
      <c r="B18" s="605" t="s">
        <v>389</v>
      </c>
      <c r="C18" s="606"/>
      <c r="D18" s="607">
        <f>'Salários 01 2021'!$J$15</f>
        <v>641.75</v>
      </c>
      <c r="E18" s="323"/>
      <c r="F18" s="323"/>
      <c r="G18" s="323"/>
      <c r="H18" s="323"/>
    </row>
    <row r="19" spans="1:8">
      <c r="A19" s="320"/>
      <c r="B19" s="605" t="s">
        <v>97</v>
      </c>
      <c r="C19" s="606">
        <f>Banco!$D$197</f>
        <v>72</v>
      </c>
      <c r="D19" s="607">
        <f>Banco!$D$197</f>
        <v>72</v>
      </c>
      <c r="E19" s="323"/>
      <c r="F19" s="323"/>
      <c r="G19" s="323"/>
      <c r="H19" s="323"/>
    </row>
    <row r="20" spans="1:8">
      <c r="A20" s="320"/>
      <c r="B20" s="454" t="s">
        <v>1775</v>
      </c>
      <c r="C20" s="455">
        <f>Banco!$D$198</f>
        <v>8.5</v>
      </c>
      <c r="D20" s="456">
        <f>Banco!$D$198</f>
        <v>8.5</v>
      </c>
      <c r="E20" s="323"/>
      <c r="F20" s="323"/>
      <c r="G20" s="323"/>
      <c r="H20" s="323"/>
    </row>
    <row r="21" spans="1:8" ht="13.5" thickBot="1">
      <c r="A21" s="320"/>
      <c r="B21" s="608" t="s">
        <v>25</v>
      </c>
      <c r="C21" s="609">
        <f>'Salários 01 2021'!L46</f>
        <v>109.76663835616441</v>
      </c>
      <c r="D21" s="610">
        <f>'Salários 01 2021'!L56</f>
        <v>70.992238356164393</v>
      </c>
      <c r="E21" s="323"/>
      <c r="F21" s="323"/>
      <c r="G21" s="323"/>
      <c r="H21" s="323"/>
    </row>
    <row r="22" spans="1:8" ht="13.5" thickBot="1">
      <c r="A22" s="320"/>
      <c r="B22" s="611" t="s">
        <v>26</v>
      </c>
      <c r="C22" s="612">
        <f>SUM(C9:C21)</f>
        <v>3635.7561623561646</v>
      </c>
      <c r="D22" s="613">
        <f>SUM(D9:D21)</f>
        <v>5146.9708675561651</v>
      </c>
      <c r="E22" s="614"/>
      <c r="F22" s="614"/>
      <c r="G22" s="614"/>
      <c r="H22" s="614"/>
    </row>
    <row r="23" spans="1:8">
      <c r="A23" s="320"/>
      <c r="B23" s="320"/>
      <c r="C23" s="320"/>
      <c r="D23" s="320"/>
      <c r="E23" s="320"/>
      <c r="F23" s="356"/>
      <c r="G23" s="356"/>
      <c r="H23" s="356"/>
    </row>
    <row r="24" spans="1:8" ht="13.5" thickBot="1">
      <c r="A24" s="320"/>
      <c r="B24" s="335" t="s">
        <v>27</v>
      </c>
      <c r="C24" s="320"/>
      <c r="D24" s="320"/>
      <c r="E24" s="320"/>
      <c r="F24" s="320"/>
      <c r="G24" s="320"/>
      <c r="H24" s="320"/>
    </row>
    <row r="25" spans="1:8" ht="13.5" thickBot="1">
      <c r="A25" s="320"/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</row>
    <row r="26" spans="1:8">
      <c r="A26" s="320"/>
      <c r="B26" s="599" t="str">
        <f>'Dimens areas verdes'!C842</f>
        <v>Jardineiro</v>
      </c>
      <c r="C26" s="880">
        <f>'Dimens areas verdes'!E842</f>
        <v>2</v>
      </c>
      <c r="D26" s="297">
        <f>C22</f>
        <v>3635.7561623561646</v>
      </c>
      <c r="E26" s="619">
        <f>ROUND(D26*C26,2)</f>
        <v>7271.51</v>
      </c>
      <c r="F26" s="320"/>
      <c r="G26" s="320"/>
      <c r="H26" s="320"/>
    </row>
    <row r="27" spans="1:8">
      <c r="A27" s="320"/>
      <c r="B27" s="602" t="str">
        <f>'Dimens areas verdes'!C843</f>
        <v xml:space="preserve">Motorista </v>
      </c>
      <c r="C27" s="886">
        <f>'Dimens areas verdes'!E843</f>
        <v>2</v>
      </c>
      <c r="D27" s="426">
        <f>D22</f>
        <v>5146.9708675561651</v>
      </c>
      <c r="E27" s="620">
        <f>ROUND(D27*C27,2)</f>
        <v>10293.94</v>
      </c>
      <c r="F27" s="320"/>
      <c r="G27" s="320"/>
      <c r="H27" s="320"/>
    </row>
    <row r="28" spans="1:8" ht="13.5" thickBot="1">
      <c r="A28" s="320"/>
      <c r="B28" s="608"/>
      <c r="C28" s="621"/>
      <c r="D28" s="622"/>
      <c r="E28" s="623"/>
      <c r="F28" s="320"/>
      <c r="G28" s="320"/>
      <c r="H28" s="320"/>
    </row>
    <row r="29" spans="1:8" ht="13.5" thickBot="1">
      <c r="A29" s="320"/>
      <c r="B29" s="624"/>
      <c r="C29" s="624"/>
      <c r="D29" s="624"/>
      <c r="E29" s="427">
        <f>SUM(E26:E28)</f>
        <v>17565.45</v>
      </c>
      <c r="F29" s="320"/>
      <c r="G29" s="320"/>
      <c r="H29" s="320"/>
    </row>
    <row r="30" spans="1:8">
      <c r="A30" s="320"/>
      <c r="B30" s="320"/>
      <c r="C30" s="320"/>
      <c r="D30" s="320"/>
      <c r="E30" s="320"/>
      <c r="F30" s="320"/>
      <c r="G30" s="320"/>
      <c r="H30" s="320"/>
    </row>
    <row r="31" spans="1:8">
      <c r="A31" s="320"/>
      <c r="B31" s="335" t="s">
        <v>98</v>
      </c>
      <c r="C31" s="320"/>
      <c r="D31" s="320"/>
      <c r="E31" s="320"/>
      <c r="F31" s="320"/>
      <c r="G31" s="320"/>
      <c r="H31" s="320"/>
    </row>
    <row r="32" spans="1:8" ht="13.5" thickBot="1">
      <c r="A32" s="320"/>
      <c r="B32" s="335" t="s">
        <v>99</v>
      </c>
      <c r="C32" s="320"/>
      <c r="D32" s="320"/>
      <c r="E32" s="320"/>
      <c r="F32" s="320"/>
      <c r="G32" s="320"/>
      <c r="H32" s="320"/>
    </row>
    <row r="33" spans="1:8" ht="13.5" thickBot="1">
      <c r="A33" s="320"/>
      <c r="B33" s="615" t="s">
        <v>28</v>
      </c>
      <c r="C33" s="616" t="s">
        <v>20</v>
      </c>
      <c r="D33" s="616" t="s">
        <v>31</v>
      </c>
      <c r="E33" s="616" t="s">
        <v>32</v>
      </c>
      <c r="F33" s="617" t="s">
        <v>26</v>
      </c>
      <c r="G33" s="320"/>
      <c r="H33" s="320"/>
    </row>
    <row r="34" spans="1:8">
      <c r="A34" s="320"/>
      <c r="B34" s="625"/>
      <c r="C34" s="626" t="str">
        <f>'Dimens areas verdes'!D7</f>
        <v>Calça de brim</v>
      </c>
      <c r="D34" s="627">
        <f>'Dimens areas verdes'!E7</f>
        <v>4</v>
      </c>
      <c r="E34" s="628">
        <f>Banco!D125</f>
        <v>29.8</v>
      </c>
      <c r="F34" s="629">
        <f t="shared" ref="F34:F40" si="0">ROUND(E34*D34/12,2)</f>
        <v>9.93</v>
      </c>
      <c r="G34" s="320"/>
      <c r="H34" s="320"/>
    </row>
    <row r="35" spans="1:8">
      <c r="A35" s="320"/>
      <c r="B35" s="630"/>
      <c r="C35" s="631" t="str">
        <f>'Dimens areas verdes'!D8</f>
        <v>Camisa de brim</v>
      </c>
      <c r="D35" s="632">
        <f>'Dimens areas verdes'!E8</f>
        <v>4</v>
      </c>
      <c r="E35" s="426">
        <f>Banco!D127</f>
        <v>32.5</v>
      </c>
      <c r="F35" s="604">
        <f t="shared" si="0"/>
        <v>10.83</v>
      </c>
      <c r="G35" s="320"/>
      <c r="H35" s="320"/>
    </row>
    <row r="36" spans="1:8">
      <c r="A36" s="320"/>
      <c r="B36" s="633" t="str">
        <f>B26</f>
        <v>Jardineiro</v>
      </c>
      <c r="C36" s="631" t="str">
        <f>'Dimens areas verdes'!D9</f>
        <v>Calçado de proteção</v>
      </c>
      <c r="D36" s="632">
        <f>'Dimens areas verdes'!E9</f>
        <v>3</v>
      </c>
      <c r="E36" s="426">
        <f>Banco!D126</f>
        <v>33.166666666666664</v>
      </c>
      <c r="F36" s="604">
        <f t="shared" si="0"/>
        <v>8.2899999999999991</v>
      </c>
      <c r="G36" s="320"/>
      <c r="H36" s="320"/>
    </row>
    <row r="37" spans="1:8">
      <c r="A37" s="320"/>
      <c r="B37" s="630"/>
      <c r="C37" s="631" t="str">
        <f>'Dimens areas verdes'!D10</f>
        <v>Capa impermeável</v>
      </c>
      <c r="D37" s="632">
        <f>'Dimens areas verdes'!E10</f>
        <v>6</v>
      </c>
      <c r="E37" s="426">
        <f>Banco!D128</f>
        <v>10.8</v>
      </c>
      <c r="F37" s="604">
        <f t="shared" si="0"/>
        <v>5.4</v>
      </c>
      <c r="G37" s="320"/>
      <c r="H37" s="320"/>
    </row>
    <row r="38" spans="1:8">
      <c r="A38" s="320"/>
      <c r="B38" s="630"/>
      <c r="C38" s="631" t="str">
        <f>'Dimens areas verdes'!D11</f>
        <v>Boné</v>
      </c>
      <c r="D38" s="632">
        <f>'Dimens areas verdes'!E11</f>
        <v>2</v>
      </c>
      <c r="E38" s="426">
        <f>Banco!D120</f>
        <v>6</v>
      </c>
      <c r="F38" s="604">
        <f t="shared" si="0"/>
        <v>1</v>
      </c>
      <c r="G38" s="320"/>
      <c r="H38" s="320"/>
    </row>
    <row r="39" spans="1:8">
      <c r="A39" s="320"/>
      <c r="B39" s="630"/>
      <c r="C39" s="631" t="str">
        <f>'Dimens areas verdes'!D12</f>
        <v>Luva de vaqueta</v>
      </c>
      <c r="D39" s="632">
        <f>'Dimens areas verdes'!E12</f>
        <v>12</v>
      </c>
      <c r="E39" s="299">
        <f>Banco!D133</f>
        <v>17.55</v>
      </c>
      <c r="F39" s="604">
        <f t="shared" si="0"/>
        <v>17.55</v>
      </c>
      <c r="G39" s="320"/>
      <c r="H39" s="320"/>
    </row>
    <row r="40" spans="1:8" ht="13.5" thickBot="1">
      <c r="A40" s="320"/>
      <c r="B40" s="634"/>
      <c r="C40" s="635" t="str">
        <f>'Dimens areas verdes'!D13</f>
        <v>Colete refletivo</v>
      </c>
      <c r="D40" s="636">
        <f>'Dimens areas verdes'!E13</f>
        <v>2</v>
      </c>
      <c r="E40" s="622">
        <f>Banco!D131</f>
        <v>13.4</v>
      </c>
      <c r="F40" s="604">
        <f t="shared" si="0"/>
        <v>2.23</v>
      </c>
      <c r="G40" s="320"/>
      <c r="H40" s="320"/>
    </row>
    <row r="41" spans="1:8" ht="13.5" thickBot="1">
      <c r="A41" s="320"/>
      <c r="B41" s="637"/>
      <c r="C41" s="325"/>
      <c r="D41" s="638"/>
      <c r="E41" s="639"/>
      <c r="F41" s="640">
        <f>SUM(F34:F40)</f>
        <v>55.23</v>
      </c>
      <c r="G41" s="320"/>
      <c r="H41" s="320"/>
    </row>
    <row r="42" spans="1:8">
      <c r="A42" s="320"/>
      <c r="B42" s="637"/>
      <c r="C42" s="325"/>
      <c r="D42" s="638"/>
      <c r="E42" s="639"/>
      <c r="F42" s="641"/>
      <c r="G42" s="320"/>
      <c r="H42" s="320"/>
    </row>
    <row r="43" spans="1:8" ht="13.5" thickBot="1">
      <c r="A43" s="320"/>
      <c r="B43" s="637"/>
      <c r="C43" s="325"/>
      <c r="D43" s="638"/>
      <c r="E43" s="639"/>
      <c r="F43" s="641"/>
      <c r="G43" s="320"/>
      <c r="H43" s="320"/>
    </row>
    <row r="44" spans="1:8">
      <c r="A44" s="320"/>
      <c r="B44" s="625"/>
      <c r="C44" s="626" t="str">
        <f>'Dimens areas verdes'!D27</f>
        <v>Calça de brim</v>
      </c>
      <c r="D44" s="642">
        <f>'Dimens areas verdes'!E27</f>
        <v>3</v>
      </c>
      <c r="E44" s="628">
        <f>E34</f>
        <v>29.8</v>
      </c>
      <c r="F44" s="629">
        <f>ROUND(E44*D44/12,2)</f>
        <v>7.45</v>
      </c>
      <c r="G44" s="320"/>
      <c r="H44" s="320"/>
    </row>
    <row r="45" spans="1:8">
      <c r="A45" s="320"/>
      <c r="B45" s="630"/>
      <c r="C45" s="643" t="str">
        <f>'Dimens areas verdes'!D28</f>
        <v>Camisa de brim</v>
      </c>
      <c r="D45" s="644">
        <f>'Dimens areas verdes'!E28</f>
        <v>3</v>
      </c>
      <c r="E45" s="426">
        <f>E35</f>
        <v>32.5</v>
      </c>
      <c r="F45" s="604">
        <f>ROUND(E45*D45/12,2)</f>
        <v>8.1300000000000008</v>
      </c>
      <c r="G45" s="320"/>
      <c r="H45" s="320"/>
    </row>
    <row r="46" spans="1:8">
      <c r="A46" s="320"/>
      <c r="B46" s="633" t="str">
        <f>B27</f>
        <v xml:space="preserve">Motorista </v>
      </c>
      <c r="C46" s="643" t="str">
        <f>'Dimens areas verdes'!D29</f>
        <v>Calçado de proteção</v>
      </c>
      <c r="D46" s="644">
        <f>'Dimens areas verdes'!E29</f>
        <v>2</v>
      </c>
      <c r="E46" s="426">
        <f>E36</f>
        <v>33.166666666666664</v>
      </c>
      <c r="F46" s="604">
        <f>ROUND(E46*D46/12,2)</f>
        <v>5.53</v>
      </c>
      <c r="G46" s="320"/>
      <c r="H46" s="320"/>
    </row>
    <row r="47" spans="1:8">
      <c r="A47" s="320"/>
      <c r="B47" s="630"/>
      <c r="C47" s="643" t="str">
        <f>'Dimens areas verdes'!D30</f>
        <v>Capa impermeável</v>
      </c>
      <c r="D47" s="644">
        <f>'Dimens areas verdes'!E30</f>
        <v>3</v>
      </c>
      <c r="E47" s="426">
        <f>E37</f>
        <v>10.8</v>
      </c>
      <c r="F47" s="604">
        <f>ROUND(E47*D47/12,2)</f>
        <v>2.7</v>
      </c>
      <c r="G47" s="320"/>
      <c r="H47" s="320"/>
    </row>
    <row r="48" spans="1:8" ht="13.5" thickBot="1">
      <c r="A48" s="320"/>
      <c r="B48" s="634"/>
      <c r="C48" s="645" t="str">
        <f>'Dimens areas verdes'!D31</f>
        <v>Boné</v>
      </c>
      <c r="D48" s="646">
        <f>'Dimens areas verdes'!E31</f>
        <v>2</v>
      </c>
      <c r="E48" s="622">
        <f>E38</f>
        <v>6</v>
      </c>
      <c r="F48" s="610">
        <f>ROUND(E48*D48/12,2)</f>
        <v>1</v>
      </c>
      <c r="G48" s="320"/>
      <c r="H48" s="320"/>
    </row>
    <row r="49" spans="1:246" ht="13.5" thickBot="1">
      <c r="A49" s="320"/>
      <c r="B49" s="357"/>
      <c r="C49" s="325"/>
      <c r="D49" s="647"/>
      <c r="E49" s="648"/>
      <c r="F49" s="649">
        <f>SUM(F44:F48)</f>
        <v>24.810000000000002</v>
      </c>
      <c r="G49" s="320"/>
      <c r="H49" s="320"/>
    </row>
    <row r="50" spans="1:246">
      <c r="A50" s="320"/>
      <c r="B50" s="637"/>
      <c r="C50" s="637"/>
      <c r="D50" s="638"/>
      <c r="E50" s="639"/>
      <c r="F50" s="650"/>
      <c r="G50" s="320"/>
      <c r="H50" s="320"/>
    </row>
    <row r="51" spans="1:246" ht="13.5" thickBot="1">
      <c r="A51" s="320"/>
      <c r="B51" s="335" t="s">
        <v>115</v>
      </c>
      <c r="C51" s="320"/>
      <c r="D51" s="320"/>
      <c r="E51" s="320"/>
      <c r="F51" s="320"/>
      <c r="G51" s="320"/>
      <c r="H51" s="320"/>
    </row>
    <row r="52" spans="1:246" ht="13.5" thickBot="1">
      <c r="A52" s="320"/>
      <c r="B52" s="615" t="s">
        <v>28</v>
      </c>
      <c r="C52" s="616" t="s">
        <v>33</v>
      </c>
      <c r="D52" s="616" t="s">
        <v>34</v>
      </c>
      <c r="E52" s="617" t="s">
        <v>26</v>
      </c>
      <c r="F52" s="320"/>
      <c r="G52" s="320"/>
      <c r="H52" s="320"/>
    </row>
    <row r="53" spans="1:246">
      <c r="A53" s="320"/>
      <c r="B53" s="599" t="str">
        <f>B26</f>
        <v>Jardineiro</v>
      </c>
      <c r="C53" s="214">
        <f>C26</f>
        <v>2</v>
      </c>
      <c r="D53" s="297">
        <f>F41</f>
        <v>55.23</v>
      </c>
      <c r="E53" s="656">
        <f>ROUND(D53*C53,2)</f>
        <v>110.46</v>
      </c>
      <c r="F53" s="320"/>
      <c r="G53" s="320"/>
      <c r="H53" s="320"/>
    </row>
    <row r="54" spans="1:246">
      <c r="A54" s="320"/>
      <c r="B54" s="602" t="str">
        <f>B27</f>
        <v xml:space="preserve">Motorista </v>
      </c>
      <c r="C54" s="194">
        <f>C27</f>
        <v>2</v>
      </c>
      <c r="D54" s="426">
        <f>F49</f>
        <v>24.810000000000002</v>
      </c>
      <c r="E54" s="604">
        <f>ROUND(D54*C54,2)</f>
        <v>49.62</v>
      </c>
      <c r="F54" s="320"/>
      <c r="G54" s="320"/>
      <c r="H54" s="320"/>
    </row>
    <row r="55" spans="1:246" ht="15.75" customHeight="1" thickBot="1">
      <c r="A55" s="320"/>
      <c r="B55" s="608"/>
      <c r="C55" s="658"/>
      <c r="D55" s="659"/>
      <c r="E55" s="607"/>
      <c r="F55" s="320"/>
      <c r="G55" s="320"/>
      <c r="H55" s="320"/>
    </row>
    <row r="56" spans="1:246" ht="15.75" customHeight="1" thickBot="1">
      <c r="A56" s="320"/>
      <c r="B56" s="357"/>
      <c r="C56" s="624"/>
      <c r="D56" s="660"/>
      <c r="E56" s="661">
        <f>SUM(E53:E55)</f>
        <v>160.07999999999998</v>
      </c>
      <c r="F56" s="320"/>
      <c r="G56" s="320"/>
      <c r="H56" s="320"/>
    </row>
    <row r="57" spans="1:246">
      <c r="A57" s="320"/>
      <c r="B57" s="320"/>
      <c r="C57" s="320"/>
      <c r="D57" s="320"/>
      <c r="E57" s="320"/>
      <c r="F57" s="320"/>
      <c r="G57" s="320"/>
      <c r="H57" s="320"/>
    </row>
    <row r="58" spans="1:246" ht="13.5" thickBot="1">
      <c r="A58" s="320"/>
      <c r="B58" s="335" t="s">
        <v>1607</v>
      </c>
      <c r="C58" s="320"/>
      <c r="D58" s="320"/>
      <c r="E58" s="320"/>
      <c r="F58" s="320"/>
      <c r="G58" s="320"/>
      <c r="H58" s="320"/>
    </row>
    <row r="59" spans="1:246" s="153" customFormat="1" ht="13.5" thickBot="1">
      <c r="A59" s="356"/>
      <c r="B59" s="615" t="s">
        <v>28</v>
      </c>
      <c r="C59" s="616" t="s">
        <v>102</v>
      </c>
      <c r="D59" s="616" t="s">
        <v>103</v>
      </c>
      <c r="E59" s="616" t="s">
        <v>114</v>
      </c>
      <c r="F59" s="616" t="s">
        <v>32</v>
      </c>
      <c r="G59" s="617" t="s">
        <v>26</v>
      </c>
      <c r="H59" s="320"/>
    </row>
    <row r="60" spans="1:246" s="153" customFormat="1">
      <c r="A60" s="356"/>
      <c r="B60" s="599" t="str">
        <f>'Dimens areas verdes'!C656</f>
        <v>cone de sinalização</v>
      </c>
      <c r="C60" s="662">
        <f>'Dimens areas verdes'!D838</f>
        <v>2</v>
      </c>
      <c r="D60" s="215">
        <v>1</v>
      </c>
      <c r="E60" s="618">
        <f>'Dimens areas verdes'!D850</f>
        <v>0.5</v>
      </c>
      <c r="F60" s="297">
        <f>Banco!D32</f>
        <v>64.900000000000006</v>
      </c>
      <c r="G60" s="656">
        <f>ROUND(C60*D60*E60*F60,2)</f>
        <v>64.900000000000006</v>
      </c>
      <c r="H60" s="320"/>
      <c r="I60" s="175"/>
      <c r="K60" s="177"/>
      <c r="L60" s="176"/>
      <c r="M60" s="166"/>
      <c r="N60" s="175"/>
      <c r="S60" s="177"/>
      <c r="T60" s="176"/>
      <c r="U60" s="166"/>
      <c r="V60" s="175"/>
      <c r="AA60" s="177"/>
      <c r="AB60" s="176"/>
      <c r="AC60" s="166"/>
      <c r="AD60" s="175"/>
      <c r="AI60" s="177"/>
      <c r="AJ60" s="176"/>
      <c r="AK60" s="166"/>
      <c r="AL60" s="175"/>
      <c r="AQ60" s="177"/>
      <c r="AR60" s="176"/>
      <c r="AS60" s="166"/>
      <c r="AT60" s="175"/>
      <c r="AY60" s="177"/>
      <c r="AZ60" s="176"/>
      <c r="BA60" s="166"/>
      <c r="BB60" s="175"/>
      <c r="BG60" s="177"/>
      <c r="BH60" s="176"/>
      <c r="BI60" s="166"/>
      <c r="BJ60" s="175"/>
      <c r="BO60" s="177"/>
      <c r="BP60" s="176"/>
      <c r="BQ60" s="166"/>
      <c r="BR60" s="175"/>
      <c r="BW60" s="177"/>
      <c r="BX60" s="176"/>
      <c r="BY60" s="166"/>
      <c r="BZ60" s="175"/>
      <c r="CE60" s="177"/>
      <c r="CF60" s="176"/>
      <c r="CG60" s="166"/>
      <c r="CH60" s="175"/>
      <c r="CM60" s="177"/>
      <c r="CN60" s="176"/>
      <c r="CO60" s="166"/>
      <c r="CP60" s="175"/>
      <c r="CU60" s="177"/>
      <c r="CV60" s="176"/>
      <c r="CW60" s="166"/>
      <c r="CX60" s="175"/>
      <c r="DC60" s="177"/>
      <c r="DD60" s="176"/>
      <c r="DE60" s="166"/>
      <c r="DF60" s="175"/>
      <c r="DK60" s="177"/>
      <c r="DL60" s="176"/>
      <c r="DM60" s="166"/>
      <c r="DN60" s="175"/>
      <c r="DS60" s="177"/>
      <c r="DT60" s="176"/>
      <c r="DU60" s="166"/>
      <c r="DV60" s="175"/>
      <c r="EA60" s="177"/>
      <c r="EB60" s="176"/>
      <c r="EC60" s="166"/>
      <c r="ED60" s="175"/>
      <c r="EI60" s="177"/>
      <c r="EJ60" s="176"/>
      <c r="EK60" s="166"/>
      <c r="EL60" s="175"/>
      <c r="EQ60" s="177"/>
      <c r="ER60" s="176"/>
      <c r="ES60" s="166"/>
      <c r="ET60" s="175"/>
      <c r="EY60" s="177"/>
      <c r="EZ60" s="176"/>
      <c r="FA60" s="166"/>
      <c r="FB60" s="175"/>
      <c r="FG60" s="177"/>
      <c r="FH60" s="176"/>
      <c r="FI60" s="166"/>
      <c r="FJ60" s="175"/>
      <c r="FO60" s="177"/>
      <c r="FP60" s="176"/>
      <c r="FQ60" s="166"/>
      <c r="FR60" s="175"/>
      <c r="FW60" s="177"/>
      <c r="FX60" s="176"/>
      <c r="FY60" s="166"/>
      <c r="FZ60" s="175"/>
      <c r="GE60" s="177"/>
      <c r="GF60" s="176"/>
      <c r="GG60" s="166"/>
      <c r="GH60" s="175"/>
      <c r="GM60" s="177"/>
      <c r="GN60" s="176"/>
      <c r="GO60" s="166"/>
      <c r="GP60" s="175"/>
      <c r="GU60" s="177"/>
      <c r="GV60" s="176"/>
      <c r="GW60" s="166"/>
      <c r="GX60" s="175"/>
      <c r="HC60" s="177"/>
      <c r="HD60" s="176"/>
      <c r="HE60" s="166"/>
      <c r="HF60" s="175"/>
      <c r="HK60" s="177"/>
      <c r="HL60" s="176"/>
      <c r="HM60" s="166"/>
      <c r="HN60" s="175"/>
      <c r="HS60" s="177"/>
      <c r="HT60" s="176"/>
      <c r="HU60" s="166"/>
      <c r="HV60" s="175"/>
      <c r="IA60" s="177"/>
      <c r="IB60" s="176"/>
      <c r="IC60" s="166"/>
      <c r="ID60" s="175"/>
      <c r="II60" s="177"/>
      <c r="IJ60" s="176"/>
      <c r="IK60" s="166"/>
      <c r="IL60" s="175"/>
    </row>
    <row r="61" spans="1:246" s="153" customFormat="1" ht="13.5" thickBot="1">
      <c r="A61" s="356"/>
      <c r="B61" s="663"/>
      <c r="C61" s="621"/>
      <c r="D61" s="664"/>
      <c r="E61" s="609"/>
      <c r="F61" s="622"/>
      <c r="G61" s="610"/>
      <c r="H61" s="320"/>
      <c r="I61" s="175"/>
      <c r="K61" s="177"/>
      <c r="L61" s="176"/>
      <c r="M61" s="166"/>
      <c r="N61" s="175"/>
      <c r="S61" s="177"/>
      <c r="T61" s="176"/>
      <c r="U61" s="166"/>
      <c r="V61" s="175"/>
      <c r="AA61" s="177"/>
      <c r="AB61" s="176"/>
      <c r="AC61" s="166"/>
      <c r="AD61" s="175"/>
      <c r="AI61" s="177"/>
      <c r="AJ61" s="176"/>
      <c r="AK61" s="166"/>
      <c r="AL61" s="175"/>
      <c r="AQ61" s="177"/>
      <c r="AR61" s="176"/>
      <c r="AS61" s="166"/>
      <c r="AT61" s="175"/>
      <c r="AY61" s="177"/>
      <c r="AZ61" s="176"/>
      <c r="BA61" s="166"/>
      <c r="BB61" s="175"/>
      <c r="BG61" s="177"/>
      <c r="BH61" s="176"/>
      <c r="BI61" s="166"/>
      <c r="BJ61" s="175"/>
      <c r="BO61" s="177"/>
      <c r="BP61" s="176"/>
      <c r="BQ61" s="166"/>
      <c r="BR61" s="175"/>
      <c r="BW61" s="177"/>
      <c r="BX61" s="176"/>
      <c r="BY61" s="166"/>
      <c r="BZ61" s="175"/>
      <c r="CE61" s="177"/>
      <c r="CF61" s="176"/>
      <c r="CG61" s="166"/>
      <c r="CH61" s="175"/>
      <c r="CM61" s="177"/>
      <c r="CN61" s="176"/>
      <c r="CO61" s="166"/>
      <c r="CP61" s="175"/>
      <c r="CU61" s="177"/>
      <c r="CV61" s="176"/>
      <c r="CW61" s="166"/>
      <c r="CX61" s="175"/>
      <c r="DC61" s="177"/>
      <c r="DD61" s="176"/>
      <c r="DE61" s="166"/>
      <c r="DF61" s="175"/>
      <c r="DK61" s="177"/>
      <c r="DL61" s="176"/>
      <c r="DM61" s="166"/>
      <c r="DN61" s="175"/>
      <c r="DS61" s="177"/>
      <c r="DT61" s="176"/>
      <c r="DU61" s="166"/>
      <c r="DV61" s="175"/>
      <c r="EA61" s="177"/>
      <c r="EB61" s="176"/>
      <c r="EC61" s="166"/>
      <c r="ED61" s="175"/>
      <c r="EI61" s="177"/>
      <c r="EJ61" s="176"/>
      <c r="EK61" s="166"/>
      <c r="EL61" s="175"/>
      <c r="EQ61" s="177"/>
      <c r="ER61" s="176"/>
      <c r="ES61" s="166"/>
      <c r="ET61" s="175"/>
      <c r="EY61" s="177"/>
      <c r="EZ61" s="176"/>
      <c r="FA61" s="166"/>
      <c r="FB61" s="175"/>
      <c r="FG61" s="177"/>
      <c r="FH61" s="176"/>
      <c r="FI61" s="166"/>
      <c r="FJ61" s="175"/>
      <c r="FO61" s="177"/>
      <c r="FP61" s="176"/>
      <c r="FQ61" s="166"/>
      <c r="FR61" s="175"/>
      <c r="FW61" s="177"/>
      <c r="FX61" s="176"/>
      <c r="FY61" s="166"/>
      <c r="FZ61" s="175"/>
      <c r="GE61" s="177"/>
      <c r="GF61" s="176"/>
      <c r="GG61" s="166"/>
      <c r="GH61" s="175"/>
      <c r="GM61" s="177"/>
      <c r="GN61" s="176"/>
      <c r="GO61" s="166"/>
      <c r="GP61" s="175"/>
      <c r="GU61" s="177"/>
      <c r="GV61" s="176"/>
      <c r="GW61" s="166"/>
      <c r="GX61" s="175"/>
      <c r="HC61" s="177"/>
      <c r="HD61" s="176"/>
      <c r="HE61" s="166"/>
      <c r="HF61" s="175"/>
      <c r="HK61" s="177"/>
      <c r="HL61" s="176"/>
      <c r="HM61" s="166"/>
      <c r="HN61" s="175"/>
      <c r="HS61" s="177"/>
      <c r="HT61" s="176"/>
      <c r="HU61" s="166"/>
      <c r="HV61" s="175"/>
      <c r="IA61" s="177"/>
      <c r="IB61" s="176"/>
      <c r="IC61" s="166"/>
      <c r="ID61" s="175"/>
      <c r="II61" s="177"/>
      <c r="IJ61" s="176"/>
      <c r="IK61" s="166"/>
      <c r="IL61" s="175"/>
    </row>
    <row r="62" spans="1:246" s="153" customFormat="1" ht="19.5" customHeight="1" thickBot="1">
      <c r="A62" s="356"/>
      <c r="B62" s="637"/>
      <c r="C62" s="637"/>
      <c r="D62" s="639"/>
      <c r="E62" s="650"/>
      <c r="F62" s="665"/>
      <c r="G62" s="661">
        <f>SUM(G60:G61)</f>
        <v>64.900000000000006</v>
      </c>
      <c r="H62" s="320"/>
      <c r="I62" s="170"/>
      <c r="J62" s="172"/>
      <c r="K62" s="172"/>
      <c r="L62" s="171"/>
      <c r="M62" s="171"/>
      <c r="N62" s="170"/>
      <c r="R62" s="172"/>
      <c r="S62" s="172"/>
      <c r="T62" s="171"/>
      <c r="U62" s="171"/>
      <c r="V62" s="170"/>
      <c r="Z62" s="172"/>
      <c r="AA62" s="172"/>
      <c r="AB62" s="171"/>
      <c r="AC62" s="171"/>
      <c r="AD62" s="170"/>
      <c r="AH62" s="172"/>
      <c r="AI62" s="172"/>
      <c r="AJ62" s="171"/>
      <c r="AK62" s="171"/>
      <c r="AL62" s="170"/>
      <c r="AP62" s="172"/>
      <c r="AQ62" s="172"/>
      <c r="AR62" s="171"/>
      <c r="AS62" s="171"/>
      <c r="AT62" s="170"/>
      <c r="AX62" s="172"/>
      <c r="AY62" s="172"/>
      <c r="AZ62" s="171"/>
      <c r="BA62" s="171"/>
      <c r="BB62" s="170"/>
      <c r="BF62" s="172"/>
      <c r="BG62" s="172"/>
      <c r="BH62" s="171"/>
      <c r="BI62" s="171"/>
      <c r="BJ62" s="170"/>
      <c r="BN62" s="172"/>
      <c r="BO62" s="172"/>
      <c r="BP62" s="171"/>
      <c r="BQ62" s="171"/>
      <c r="BR62" s="170"/>
      <c r="BV62" s="172"/>
      <c r="BW62" s="172"/>
      <c r="BX62" s="171"/>
      <c r="BY62" s="171"/>
      <c r="BZ62" s="170"/>
      <c r="CD62" s="172"/>
      <c r="CE62" s="172"/>
      <c r="CF62" s="171"/>
      <c r="CG62" s="171"/>
      <c r="CH62" s="170"/>
      <c r="CL62" s="172"/>
      <c r="CM62" s="172"/>
      <c r="CN62" s="171"/>
      <c r="CO62" s="171"/>
      <c r="CP62" s="170"/>
      <c r="CT62" s="172"/>
      <c r="CU62" s="172"/>
      <c r="CV62" s="171"/>
      <c r="CW62" s="171"/>
      <c r="CX62" s="170"/>
      <c r="DB62" s="172"/>
      <c r="DC62" s="172"/>
      <c r="DD62" s="171"/>
      <c r="DE62" s="171"/>
      <c r="DF62" s="170"/>
      <c r="DJ62" s="172"/>
      <c r="DK62" s="172"/>
      <c r="DL62" s="171"/>
      <c r="DM62" s="171"/>
      <c r="DN62" s="170"/>
      <c r="DR62" s="172"/>
      <c r="DS62" s="172"/>
      <c r="DT62" s="171"/>
      <c r="DU62" s="171"/>
      <c r="DV62" s="170"/>
      <c r="DZ62" s="172"/>
      <c r="EA62" s="172"/>
      <c r="EB62" s="171"/>
      <c r="EC62" s="171"/>
      <c r="ED62" s="170"/>
      <c r="EH62" s="172"/>
      <c r="EI62" s="172"/>
      <c r="EJ62" s="171"/>
      <c r="EK62" s="171"/>
      <c r="EL62" s="170"/>
      <c r="EP62" s="172"/>
      <c r="EQ62" s="172"/>
      <c r="ER62" s="171"/>
      <c r="ES62" s="171"/>
      <c r="ET62" s="170"/>
      <c r="EX62" s="172"/>
      <c r="EY62" s="172"/>
      <c r="EZ62" s="171"/>
      <c r="FA62" s="171"/>
      <c r="FB62" s="170"/>
      <c r="FF62" s="172"/>
      <c r="FG62" s="172"/>
      <c r="FH62" s="171"/>
      <c r="FI62" s="171"/>
      <c r="FJ62" s="170"/>
      <c r="FN62" s="172"/>
      <c r="FO62" s="172"/>
      <c r="FP62" s="171"/>
      <c r="FQ62" s="171"/>
      <c r="FR62" s="170"/>
      <c r="FV62" s="172"/>
      <c r="FW62" s="172"/>
      <c r="FX62" s="171"/>
      <c r="FY62" s="171"/>
      <c r="FZ62" s="170"/>
      <c r="GD62" s="172"/>
      <c r="GE62" s="172"/>
      <c r="GF62" s="171"/>
      <c r="GG62" s="171"/>
      <c r="GH62" s="170"/>
      <c r="GL62" s="172"/>
      <c r="GM62" s="172"/>
      <c r="GN62" s="171"/>
      <c r="GO62" s="171"/>
      <c r="GP62" s="170"/>
      <c r="GT62" s="172"/>
      <c r="GU62" s="172"/>
      <c r="GV62" s="171"/>
      <c r="GW62" s="171"/>
      <c r="GX62" s="170"/>
      <c r="HB62" s="172"/>
      <c r="HC62" s="172"/>
      <c r="HD62" s="171"/>
      <c r="HE62" s="171"/>
      <c r="HF62" s="170"/>
      <c r="HJ62" s="172"/>
      <c r="HK62" s="172"/>
      <c r="HL62" s="171"/>
      <c r="HM62" s="171"/>
      <c r="HN62" s="170"/>
      <c r="HR62" s="172"/>
      <c r="HS62" s="172"/>
      <c r="HT62" s="171"/>
      <c r="HU62" s="171"/>
      <c r="HV62" s="170"/>
      <c r="HZ62" s="172"/>
      <c r="IA62" s="172"/>
      <c r="IB62" s="171"/>
      <c r="IC62" s="171"/>
      <c r="ID62" s="170"/>
      <c r="IH62" s="172"/>
      <c r="II62" s="172"/>
      <c r="IJ62" s="171"/>
      <c r="IK62" s="171"/>
      <c r="IL62" s="170"/>
    </row>
    <row r="63" spans="1:246">
      <c r="A63" s="320"/>
      <c r="B63" s="335" t="s">
        <v>35</v>
      </c>
      <c r="C63" s="320"/>
      <c r="D63" s="320"/>
      <c r="E63" s="320"/>
      <c r="F63" s="320"/>
      <c r="G63" s="320"/>
      <c r="H63" s="320"/>
    </row>
    <row r="64" spans="1:246">
      <c r="A64" s="320"/>
      <c r="B64" s="335" t="s">
        <v>914</v>
      </c>
      <c r="C64" s="320"/>
      <c r="D64" s="320"/>
      <c r="E64" s="415"/>
      <c r="F64" s="356"/>
      <c r="G64" s="666"/>
      <c r="H64" s="320"/>
    </row>
    <row r="65" spans="1:8" ht="13.5" thickBot="1">
      <c r="A65" s="320"/>
      <c r="B65" s="335"/>
      <c r="C65" s="320"/>
      <c r="D65" s="320"/>
      <c r="E65" s="415"/>
      <c r="F65" s="356"/>
      <c r="G65" s="666"/>
      <c r="H65" s="320"/>
    </row>
    <row r="66" spans="1:8">
      <c r="A66" s="320"/>
      <c r="B66" s="335"/>
      <c r="C66" s="320"/>
      <c r="D66" s="320"/>
      <c r="E66" s="667" t="s">
        <v>36</v>
      </c>
      <c r="F66" s="668"/>
      <c r="G66" s="197">
        <f>'Dimens areas verdes'!D848</f>
        <v>2268.1849315068494</v>
      </c>
      <c r="H66" s="320"/>
    </row>
    <row r="67" spans="1:8" ht="13.5" thickBot="1">
      <c r="A67" s="320"/>
      <c r="B67" s="357" t="s">
        <v>38</v>
      </c>
      <c r="C67" s="320"/>
      <c r="D67" s="320"/>
      <c r="E67" s="669" t="s">
        <v>37</v>
      </c>
      <c r="F67" s="356"/>
      <c r="G67" s="278">
        <f>'Dimens areas verdes'!D845</f>
        <v>2</v>
      </c>
      <c r="H67" s="320"/>
    </row>
    <row r="68" spans="1:8">
      <c r="A68" s="320"/>
      <c r="B68" s="670"/>
      <c r="C68" s="722" t="s">
        <v>39</v>
      </c>
      <c r="D68" s="671" t="s">
        <v>40</v>
      </c>
      <c r="E68" s="671" t="s">
        <v>41</v>
      </c>
      <c r="F68" s="672" t="s">
        <v>26</v>
      </c>
      <c r="G68" s="356"/>
      <c r="H68" s="320"/>
    </row>
    <row r="69" spans="1:8" ht="20.100000000000001" customHeight="1" thickBot="1">
      <c r="A69" s="320"/>
      <c r="B69" s="673" t="s">
        <v>104</v>
      </c>
      <c r="C69" s="674">
        <f>G66</f>
        <v>2268.1849315068494</v>
      </c>
      <c r="D69" s="609">
        <f>Banco!D67</f>
        <v>4.2300000000000004</v>
      </c>
      <c r="E69" s="609">
        <f>Banco!D218</f>
        <v>3.5</v>
      </c>
      <c r="F69" s="675">
        <f>(C69/E69)*D69</f>
        <v>2741.263502935421</v>
      </c>
      <c r="G69" s="356"/>
      <c r="H69" s="320"/>
    </row>
    <row r="70" spans="1:8">
      <c r="A70" s="320"/>
      <c r="B70" s="320"/>
      <c r="C70" s="320"/>
      <c r="D70" s="320"/>
      <c r="E70" s="320"/>
      <c r="F70" s="320"/>
      <c r="G70" s="320"/>
      <c r="H70" s="320"/>
    </row>
    <row r="71" spans="1:8" ht="13.5" thickBot="1">
      <c r="A71" s="320"/>
      <c r="B71" s="383" t="s">
        <v>42</v>
      </c>
      <c r="C71" s="320"/>
      <c r="D71" s="320"/>
      <c r="E71" s="320"/>
      <c r="F71" s="320"/>
      <c r="G71" s="320"/>
      <c r="H71" s="320"/>
    </row>
    <row r="72" spans="1:8" ht="13.5" thickBot="1">
      <c r="A72" s="320"/>
      <c r="B72" s="595" t="s">
        <v>393</v>
      </c>
      <c r="C72" s="676"/>
      <c r="D72" s="677"/>
      <c r="E72" s="677">
        <f>Banco!D229</f>
        <v>0.1</v>
      </c>
      <c r="F72" s="672" t="s">
        <v>26</v>
      </c>
      <c r="G72" s="320"/>
      <c r="H72" s="320"/>
    </row>
    <row r="73" spans="1:8" ht="13.5" thickBot="1">
      <c r="A73" s="320"/>
      <c r="B73" s="608" t="s">
        <v>105</v>
      </c>
      <c r="C73" s="678"/>
      <c r="D73" s="678"/>
      <c r="E73" s="679"/>
      <c r="F73" s="427">
        <f>F69*E72</f>
        <v>274.12635029354209</v>
      </c>
      <c r="G73" s="320"/>
      <c r="H73" s="320"/>
    </row>
    <row r="74" spans="1:8">
      <c r="A74" s="320"/>
      <c r="B74" s="357"/>
      <c r="C74" s="356"/>
      <c r="D74" s="356"/>
      <c r="E74" s="356"/>
      <c r="F74" s="403"/>
      <c r="G74" s="320"/>
      <c r="H74" s="320"/>
    </row>
    <row r="75" spans="1:8" ht="13.5" thickBot="1">
      <c r="A75" s="320"/>
      <c r="B75" s="357" t="s">
        <v>44</v>
      </c>
      <c r="C75" s="320"/>
      <c r="D75" s="320"/>
      <c r="E75" s="320"/>
      <c r="F75" s="320"/>
      <c r="G75" s="320"/>
      <c r="H75" s="320"/>
    </row>
    <row r="76" spans="1:8">
      <c r="A76" s="320"/>
      <c r="B76" s="625"/>
      <c r="C76" s="680" t="s">
        <v>45</v>
      </c>
      <c r="D76" s="627" t="s">
        <v>32</v>
      </c>
      <c r="E76" s="681" t="s">
        <v>26</v>
      </c>
      <c r="F76" s="320"/>
      <c r="G76" s="320"/>
      <c r="H76" s="383"/>
    </row>
    <row r="77" spans="1:8" ht="13.5" thickBot="1">
      <c r="A77" s="320"/>
      <c r="B77" s="673" t="s">
        <v>109</v>
      </c>
      <c r="C77" s="682">
        <f>G67*'Dimens areas verdes'!D121</f>
        <v>16</v>
      </c>
      <c r="D77" s="683">
        <f>Banco!D185</f>
        <v>35</v>
      </c>
      <c r="E77" s="675">
        <f>C77*D77</f>
        <v>560</v>
      </c>
      <c r="F77" s="320"/>
      <c r="G77" s="320"/>
      <c r="H77" s="320"/>
    </row>
    <row r="78" spans="1:8">
      <c r="A78" s="320"/>
      <c r="B78" s="320"/>
      <c r="C78" s="320"/>
      <c r="D78" s="320"/>
      <c r="E78" s="320"/>
      <c r="F78" s="320"/>
      <c r="G78" s="320"/>
      <c r="H78" s="320"/>
    </row>
    <row r="79" spans="1:8" ht="13.5" thickBot="1">
      <c r="A79" s="320"/>
      <c r="B79" s="383" t="s">
        <v>46</v>
      </c>
      <c r="C79" s="335"/>
      <c r="D79" s="335"/>
      <c r="E79" s="335"/>
      <c r="F79" s="320"/>
      <c r="G79" s="320"/>
      <c r="H79" s="383"/>
    </row>
    <row r="80" spans="1:8" ht="13.5" thickBot="1">
      <c r="A80" s="320"/>
      <c r="B80" s="684" t="s">
        <v>28</v>
      </c>
      <c r="C80" s="685" t="s">
        <v>50</v>
      </c>
      <c r="D80" s="685" t="s">
        <v>32</v>
      </c>
      <c r="E80" s="617" t="s">
        <v>76</v>
      </c>
      <c r="F80" s="320"/>
      <c r="G80" s="320"/>
      <c r="H80" s="320"/>
    </row>
    <row r="81" spans="1:8">
      <c r="A81" s="320"/>
      <c r="B81" s="599" t="s">
        <v>47</v>
      </c>
      <c r="C81" s="213">
        <v>6</v>
      </c>
      <c r="D81" s="297">
        <f>Banco!D107</f>
        <v>1605</v>
      </c>
      <c r="E81" s="687">
        <f>D81*C81</f>
        <v>9630</v>
      </c>
      <c r="F81" s="356"/>
      <c r="G81" s="320"/>
      <c r="H81" s="320"/>
    </row>
    <row r="82" spans="1:8">
      <c r="A82" s="320"/>
      <c r="B82" s="602" t="s">
        <v>49</v>
      </c>
      <c r="C82" s="180">
        <v>12</v>
      </c>
      <c r="D82" s="686">
        <f>Banco!D109</f>
        <v>394</v>
      </c>
      <c r="E82" s="688">
        <f>D82*C82</f>
        <v>4728</v>
      </c>
      <c r="F82" s="320"/>
      <c r="G82" s="320"/>
      <c r="H82" s="320"/>
    </row>
    <row r="83" spans="1:8" ht="13.5" thickBot="1">
      <c r="A83" s="320"/>
      <c r="B83" s="689" t="s">
        <v>106</v>
      </c>
      <c r="C83" s="690"/>
      <c r="D83" s="690"/>
      <c r="E83" s="691">
        <f>SUM(E81:E82)</f>
        <v>14358</v>
      </c>
      <c r="F83" s="320"/>
      <c r="G83" s="320"/>
      <c r="H83" s="320"/>
    </row>
    <row r="84" spans="1:8" ht="13.5" thickBot="1">
      <c r="A84" s="320"/>
      <c r="B84" s="320"/>
      <c r="C84" s="320"/>
      <c r="D84" s="320"/>
      <c r="E84" s="320"/>
      <c r="F84" s="320"/>
      <c r="G84" s="320"/>
      <c r="H84" s="320"/>
    </row>
    <row r="85" spans="1:8" ht="13.5" thickBot="1">
      <c r="A85" s="320"/>
      <c r="B85" s="437" t="s">
        <v>108</v>
      </c>
      <c r="C85" s="438"/>
      <c r="D85" s="438"/>
      <c r="E85" s="692">
        <f>Banco!D249</f>
        <v>80000</v>
      </c>
      <c r="F85" s="320"/>
      <c r="G85" s="320"/>
      <c r="H85" s="320"/>
    </row>
    <row r="86" spans="1:8" ht="13.5" thickBot="1">
      <c r="A86" s="320"/>
      <c r="B86" s="357"/>
      <c r="C86" s="356"/>
      <c r="D86" s="356"/>
      <c r="E86" s="395"/>
      <c r="F86" s="320"/>
      <c r="G86" s="320"/>
      <c r="H86" s="320"/>
    </row>
    <row r="87" spans="1:8" ht="13.5" thickBot="1">
      <c r="A87" s="320"/>
      <c r="B87" s="320"/>
      <c r="C87" s="320"/>
      <c r="D87" s="320"/>
      <c r="E87" s="693" t="s">
        <v>26</v>
      </c>
      <c r="F87" s="320"/>
      <c r="G87" s="320"/>
      <c r="H87" s="320"/>
    </row>
    <row r="88" spans="1:8" ht="13.5" thickBot="1">
      <c r="A88" s="320"/>
      <c r="B88" s="437" t="s">
        <v>107</v>
      </c>
      <c r="C88" s="438"/>
      <c r="D88" s="438"/>
      <c r="E88" s="427">
        <f>(E83*C69)/E85</f>
        <v>407.08249058219178</v>
      </c>
      <c r="F88" s="320"/>
      <c r="G88" s="320"/>
      <c r="H88" s="320"/>
    </row>
    <row r="89" spans="1:8">
      <c r="A89" s="320"/>
      <c r="B89" s="320"/>
      <c r="C89" s="320"/>
      <c r="D89" s="320"/>
      <c r="E89" s="320"/>
      <c r="F89" s="320"/>
      <c r="G89" s="320"/>
      <c r="H89" s="320"/>
    </row>
    <row r="90" spans="1:8">
      <c r="A90" s="320"/>
      <c r="B90" s="357" t="s">
        <v>51</v>
      </c>
      <c r="C90" s="320"/>
      <c r="D90" s="320"/>
      <c r="E90" s="320"/>
      <c r="F90" s="320"/>
      <c r="G90" s="320"/>
      <c r="H90" s="320"/>
    </row>
    <row r="91" spans="1:8" ht="13.5" thickBot="1">
      <c r="A91" s="320"/>
      <c r="B91" s="320"/>
      <c r="C91" s="320"/>
      <c r="D91" s="320"/>
      <c r="E91" s="320"/>
      <c r="F91" s="320"/>
      <c r="G91" s="320"/>
      <c r="H91" s="320"/>
    </row>
    <row r="92" spans="1:8" ht="15" customHeight="1">
      <c r="A92" s="320"/>
      <c r="B92" s="1374" t="s">
        <v>396</v>
      </c>
      <c r="C92" s="1375"/>
      <c r="D92" s="1375"/>
      <c r="E92" s="694">
        <f>Banco!D233</f>
        <v>0.3</v>
      </c>
      <c r="F92" s="320"/>
      <c r="G92" s="320"/>
      <c r="H92" s="320"/>
    </row>
    <row r="93" spans="1:8" ht="13.5" thickBot="1">
      <c r="A93" s="320"/>
      <c r="B93" s="1376" t="s">
        <v>915</v>
      </c>
      <c r="C93" s="1377"/>
      <c r="D93" s="1377"/>
      <c r="E93" s="695">
        <f>Banco!D234</f>
        <v>0.2</v>
      </c>
      <c r="F93" s="320"/>
      <c r="G93" s="320"/>
      <c r="H93" s="320"/>
    </row>
    <row r="94" spans="1:8">
      <c r="A94" s="320"/>
      <c r="B94" s="320"/>
      <c r="C94" s="320"/>
      <c r="D94" s="320"/>
      <c r="E94" s="320"/>
      <c r="F94" s="320"/>
      <c r="G94" s="320"/>
      <c r="H94" s="320"/>
    </row>
    <row r="95" spans="1:8" ht="15" customHeight="1">
      <c r="A95" s="320"/>
      <c r="B95" s="357" t="s">
        <v>407</v>
      </c>
      <c r="C95" s="320"/>
      <c r="D95" s="320"/>
      <c r="E95" s="320"/>
      <c r="F95" s="320"/>
      <c r="G95" s="320"/>
      <c r="H95" s="320"/>
    </row>
    <row r="96" spans="1:8" ht="13.5" thickBot="1">
      <c r="A96" s="320"/>
      <c r="B96" s="357"/>
      <c r="C96" s="320"/>
      <c r="D96" s="320"/>
      <c r="E96" s="320"/>
      <c r="F96" s="320"/>
      <c r="G96" s="320"/>
      <c r="H96" s="320"/>
    </row>
    <row r="97" spans="1:8" ht="13.5" thickBot="1">
      <c r="A97" s="320"/>
      <c r="B97" s="696"/>
      <c r="C97" s="627" t="s">
        <v>43</v>
      </c>
      <c r="D97" s="627" t="s">
        <v>81</v>
      </c>
      <c r="E97" s="627" t="s">
        <v>80</v>
      </c>
      <c r="F97" s="482" t="s">
        <v>1328</v>
      </c>
      <c r="G97" s="672" t="s">
        <v>26</v>
      </c>
      <c r="H97" s="320"/>
    </row>
    <row r="98" spans="1:8" ht="13.5" thickBot="1">
      <c r="A98" s="320"/>
      <c r="B98" s="634" t="s">
        <v>1123</v>
      </c>
      <c r="C98" s="621">
        <f>G67</f>
        <v>2</v>
      </c>
      <c r="D98" s="697">
        <f>Banco!D156</f>
        <v>227212</v>
      </c>
      <c r="E98" s="698">
        <f>D98*E92</f>
        <v>68163.599999999991</v>
      </c>
      <c r="F98" s="699">
        <f>Banco!D280</f>
        <v>30</v>
      </c>
      <c r="G98" s="427">
        <f>C98*E98/F98</f>
        <v>4544.24</v>
      </c>
      <c r="H98" s="320"/>
    </row>
    <row r="99" spans="1:8">
      <c r="A99" s="320"/>
      <c r="B99" s="357"/>
      <c r="C99" s="356"/>
      <c r="D99" s="700"/>
      <c r="E99" s="700"/>
      <c r="F99" s="356"/>
      <c r="G99" s="403"/>
      <c r="H99" s="320"/>
    </row>
    <row r="100" spans="1:8" ht="13.5" thickBot="1">
      <c r="A100" s="320"/>
      <c r="B100" s="357" t="s">
        <v>636</v>
      </c>
      <c r="C100" s="320"/>
      <c r="D100" s="320"/>
      <c r="E100" s="320"/>
      <c r="F100" s="320"/>
      <c r="G100" s="320"/>
      <c r="H100" s="320"/>
    </row>
    <row r="101" spans="1:8" ht="13.5" thickBot="1">
      <c r="A101" s="320"/>
      <c r="B101" s="696"/>
      <c r="C101" s="627" t="s">
        <v>43</v>
      </c>
      <c r="D101" s="627" t="s">
        <v>81</v>
      </c>
      <c r="E101" s="627" t="s">
        <v>80</v>
      </c>
      <c r="F101" s="482" t="s">
        <v>1328</v>
      </c>
      <c r="G101" s="672" t="s">
        <v>26</v>
      </c>
      <c r="H101" s="320"/>
    </row>
    <row r="102" spans="1:8" ht="13.5" thickBot="1">
      <c r="A102" s="320"/>
      <c r="B102" s="634" t="s">
        <v>1124</v>
      </c>
      <c r="C102" s="621">
        <f>C98</f>
        <v>2</v>
      </c>
      <c r="D102" s="697">
        <f>Banco!D152+Banco!D150</f>
        <v>132000</v>
      </c>
      <c r="E102" s="698">
        <f>D102*E93</f>
        <v>26400</v>
      </c>
      <c r="F102" s="699">
        <f>F98</f>
        <v>30</v>
      </c>
      <c r="G102" s="427">
        <f>C102*E102/F102</f>
        <v>1760</v>
      </c>
      <c r="H102" s="320"/>
    </row>
    <row r="103" spans="1:8">
      <c r="A103" s="320"/>
      <c r="B103" s="357"/>
      <c r="C103" s="356"/>
      <c r="D103" s="700"/>
      <c r="E103" s="700"/>
      <c r="F103" s="356"/>
      <c r="G103" s="403"/>
      <c r="H103" s="320"/>
    </row>
    <row r="104" spans="1:8">
      <c r="A104" s="320"/>
      <c r="B104" s="357" t="s">
        <v>53</v>
      </c>
      <c r="C104" s="320"/>
      <c r="D104" s="320"/>
      <c r="E104" s="320"/>
      <c r="F104" s="320"/>
      <c r="G104" s="320"/>
      <c r="H104" s="320"/>
    </row>
    <row r="105" spans="1:8" ht="13.5" thickBot="1">
      <c r="A105" s="320"/>
      <c r="B105" s="357"/>
      <c r="C105" s="320"/>
      <c r="D105" s="320"/>
      <c r="E105" s="320"/>
      <c r="F105" s="320"/>
      <c r="G105" s="320"/>
      <c r="H105" s="320"/>
    </row>
    <row r="106" spans="1:8">
      <c r="A106" s="320"/>
      <c r="B106" s="1374" t="s">
        <v>396</v>
      </c>
      <c r="C106" s="1375"/>
      <c r="D106" s="1375"/>
      <c r="E106" s="694">
        <f>1-Banco!F157</f>
        <v>0.30000000000000004</v>
      </c>
      <c r="F106" s="320"/>
      <c r="G106" s="320"/>
      <c r="H106" s="320"/>
    </row>
    <row r="107" spans="1:8" ht="13.5" thickBot="1">
      <c r="A107" s="320"/>
      <c r="B107" s="1376" t="s">
        <v>915</v>
      </c>
      <c r="C107" s="1377"/>
      <c r="D107" s="1377"/>
      <c r="E107" s="695">
        <f>1-Banco!F152</f>
        <v>0.35</v>
      </c>
      <c r="F107" s="320"/>
      <c r="G107" s="320"/>
      <c r="H107" s="320"/>
    </row>
    <row r="108" spans="1:8">
      <c r="A108" s="320"/>
      <c r="B108" s="357"/>
      <c r="C108" s="320"/>
      <c r="D108" s="320"/>
      <c r="E108" s="320"/>
      <c r="F108" s="320"/>
      <c r="G108" s="320"/>
      <c r="H108" s="320"/>
    </row>
    <row r="109" spans="1:8" ht="13.5" thickBot="1">
      <c r="A109" s="320"/>
      <c r="B109" s="357" t="s">
        <v>408</v>
      </c>
      <c r="C109" s="320"/>
      <c r="D109" s="320"/>
      <c r="E109" s="320"/>
      <c r="F109" s="320"/>
      <c r="G109" s="320"/>
      <c r="H109" s="320"/>
    </row>
    <row r="110" spans="1:8" ht="13.5" thickBot="1">
      <c r="A110" s="320"/>
      <c r="B110" s="696"/>
      <c r="C110" s="627" t="s">
        <v>43</v>
      </c>
      <c r="D110" s="627" t="s">
        <v>81</v>
      </c>
      <c r="E110" s="627" t="s">
        <v>1036</v>
      </c>
      <c r="F110" s="482" t="s">
        <v>1328</v>
      </c>
      <c r="G110" s="672" t="s">
        <v>26</v>
      </c>
      <c r="H110" s="320"/>
    </row>
    <row r="111" spans="1:8" ht="13.5" thickBot="1">
      <c r="A111" s="320"/>
      <c r="B111" s="634" t="s">
        <v>1126</v>
      </c>
      <c r="C111" s="701">
        <f>G67</f>
        <v>2</v>
      </c>
      <c r="D111" s="697">
        <f>D98</f>
        <v>227212</v>
      </c>
      <c r="E111" s="698">
        <f>D111*E106</f>
        <v>68163.600000000006</v>
      </c>
      <c r="F111" s="699">
        <f>F98</f>
        <v>30</v>
      </c>
      <c r="G111" s="427">
        <f>C111*E111/F111</f>
        <v>4544.2400000000007</v>
      </c>
      <c r="H111" s="320"/>
    </row>
    <row r="112" spans="1:8">
      <c r="A112" s="320"/>
      <c r="B112" s="357"/>
      <c r="C112" s="356"/>
      <c r="D112" s="700"/>
      <c r="E112" s="700"/>
      <c r="F112" s="356"/>
      <c r="G112" s="403"/>
      <c r="H112" s="320"/>
    </row>
    <row r="113" spans="1:8" ht="13.5" thickBot="1">
      <c r="A113" s="320"/>
      <c r="B113" s="357" t="s">
        <v>637</v>
      </c>
      <c r="C113" s="320"/>
      <c r="D113" s="320"/>
      <c r="E113" s="320"/>
      <c r="F113" s="320"/>
      <c r="G113" s="320"/>
      <c r="H113" s="320"/>
    </row>
    <row r="114" spans="1:8" ht="13.5" thickBot="1">
      <c r="A114" s="320"/>
      <c r="B114" s="696"/>
      <c r="C114" s="627" t="s">
        <v>43</v>
      </c>
      <c r="D114" s="627" t="s">
        <v>81</v>
      </c>
      <c r="E114" s="627" t="s">
        <v>1036</v>
      </c>
      <c r="F114" s="482" t="s">
        <v>1328</v>
      </c>
      <c r="G114" s="672" t="s">
        <v>26</v>
      </c>
      <c r="H114" s="320"/>
    </row>
    <row r="115" spans="1:8" ht="13.5" thickBot="1">
      <c r="A115" s="320"/>
      <c r="B115" s="634" t="s">
        <v>1127</v>
      </c>
      <c r="C115" s="621">
        <f>C111</f>
        <v>2</v>
      </c>
      <c r="D115" s="697">
        <f>D102</f>
        <v>132000</v>
      </c>
      <c r="E115" s="698">
        <f>D115*E107</f>
        <v>46200</v>
      </c>
      <c r="F115" s="699">
        <f>F111</f>
        <v>30</v>
      </c>
      <c r="G115" s="427">
        <f>C115*E115/F115</f>
        <v>3080</v>
      </c>
      <c r="H115" s="320"/>
    </row>
    <row r="116" spans="1:8">
      <c r="A116" s="320"/>
      <c r="B116" s="357"/>
      <c r="C116" s="320"/>
      <c r="D116" s="320"/>
      <c r="E116" s="320"/>
      <c r="F116" s="320"/>
      <c r="G116" s="320"/>
      <c r="H116" s="320"/>
    </row>
    <row r="117" spans="1:8" ht="13.5" thickBot="1">
      <c r="A117" s="320"/>
      <c r="B117" s="383" t="s">
        <v>84</v>
      </c>
      <c r="C117" s="320"/>
      <c r="D117" s="320"/>
      <c r="E117" s="320"/>
      <c r="F117" s="320"/>
      <c r="G117" s="320"/>
      <c r="H117" s="320"/>
    </row>
    <row r="118" spans="1:8" ht="13.5" thickBot="1">
      <c r="A118" s="320"/>
      <c r="B118" s="615" t="s">
        <v>28</v>
      </c>
      <c r="C118" s="617" t="s">
        <v>79</v>
      </c>
      <c r="D118" s="320"/>
      <c r="E118" s="320"/>
      <c r="F118" s="320"/>
      <c r="G118" s="320"/>
      <c r="H118" s="320"/>
    </row>
    <row r="119" spans="1:8">
      <c r="A119" s="320"/>
      <c r="B119" s="599" t="s">
        <v>54</v>
      </c>
      <c r="C119" s="687">
        <f>D98*Banco!D269</f>
        <v>2272.12</v>
      </c>
      <c r="D119" s="320"/>
      <c r="E119" s="320"/>
      <c r="F119" s="320"/>
      <c r="G119" s="320"/>
      <c r="H119" s="320"/>
    </row>
    <row r="120" spans="1:8">
      <c r="A120" s="320"/>
      <c r="B120" s="602" t="s">
        <v>55</v>
      </c>
      <c r="C120" s="688">
        <f>Banco!D267</f>
        <v>5.78</v>
      </c>
      <c r="D120" s="320"/>
      <c r="E120" s="320"/>
      <c r="F120" s="320"/>
      <c r="G120" s="320"/>
      <c r="H120" s="320"/>
    </row>
    <row r="121" spans="1:8" ht="13.5" thickBot="1">
      <c r="A121" s="320"/>
      <c r="B121" s="602" t="s">
        <v>56</v>
      </c>
      <c r="C121" s="688">
        <f>D98*Banco!D272</f>
        <v>3408.18</v>
      </c>
      <c r="D121" s="320"/>
      <c r="E121" s="320"/>
      <c r="F121" s="320"/>
      <c r="G121" s="320"/>
      <c r="H121" s="320"/>
    </row>
    <row r="122" spans="1:8" ht="13.5" thickBot="1">
      <c r="A122" s="320"/>
      <c r="B122" s="602" t="s">
        <v>85</v>
      </c>
      <c r="C122" s="688">
        <f>SUM(C119:C121)</f>
        <v>5686.08</v>
      </c>
      <c r="D122" s="693" t="s">
        <v>26</v>
      </c>
      <c r="E122" s="320"/>
      <c r="F122" s="320"/>
      <c r="G122" s="320"/>
      <c r="H122" s="320"/>
    </row>
    <row r="123" spans="1:8" ht="13.5" thickBot="1">
      <c r="A123" s="320"/>
      <c r="B123" s="608" t="s">
        <v>86</v>
      </c>
      <c r="C123" s="702">
        <f>C122/12</f>
        <v>473.84</v>
      </c>
      <c r="D123" s="703">
        <f>G67*C123</f>
        <v>947.68</v>
      </c>
      <c r="E123" s="320"/>
      <c r="F123" s="320"/>
      <c r="G123" s="320"/>
      <c r="H123" s="320"/>
    </row>
    <row r="124" spans="1:8">
      <c r="A124" s="320"/>
      <c r="B124" s="320"/>
      <c r="C124" s="320"/>
      <c r="D124" s="320"/>
      <c r="E124" s="320"/>
      <c r="F124" s="320"/>
      <c r="G124" s="181"/>
      <c r="H124" s="320"/>
    </row>
    <row r="125" spans="1:8" ht="13.5" thickBot="1">
      <c r="A125" s="320"/>
      <c r="B125" s="357" t="s">
        <v>440</v>
      </c>
      <c r="C125" s="320"/>
      <c r="D125" s="320"/>
      <c r="E125" s="415"/>
      <c r="F125" s="356"/>
      <c r="G125" s="181"/>
      <c r="H125" s="320"/>
    </row>
    <row r="126" spans="1:8" ht="13.5" thickBot="1">
      <c r="A126" s="320"/>
      <c r="B126" s="670"/>
      <c r="C126" s="722" t="s">
        <v>442</v>
      </c>
      <c r="D126" s="627" t="s">
        <v>81</v>
      </c>
      <c r="E126" s="672" t="s">
        <v>26</v>
      </c>
      <c r="F126" s="382"/>
      <c r="G126" s="181"/>
      <c r="H126" s="320"/>
    </row>
    <row r="127" spans="1:8" ht="13.5" thickBot="1">
      <c r="A127" s="320"/>
      <c r="B127" s="673" t="s">
        <v>441</v>
      </c>
      <c r="C127" s="727">
        <f>G67</f>
        <v>2</v>
      </c>
      <c r="D127" s="704">
        <f>Banco!D274</f>
        <v>160</v>
      </c>
      <c r="E127" s="661">
        <f>C127*D127</f>
        <v>320</v>
      </c>
      <c r="F127" s="401"/>
      <c r="G127" s="181"/>
      <c r="H127" s="320"/>
    </row>
    <row r="128" spans="1:8" ht="13.5" thickBot="1">
      <c r="A128" s="320"/>
      <c r="B128" s="320"/>
      <c r="C128" s="320"/>
      <c r="D128" s="320"/>
      <c r="E128" s="320"/>
      <c r="F128" s="320"/>
      <c r="G128" s="181"/>
      <c r="H128" s="320"/>
    </row>
    <row r="129" spans="1:8" ht="13.5" thickBot="1">
      <c r="A129" s="320"/>
      <c r="B129" s="320"/>
      <c r="C129" s="320"/>
      <c r="D129" s="320"/>
      <c r="E129" s="320"/>
      <c r="F129" s="320"/>
      <c r="G129" s="693" t="s">
        <v>26</v>
      </c>
      <c r="H129" s="320"/>
    </row>
    <row r="130" spans="1:8" ht="13.5" thickBot="1">
      <c r="A130" s="320"/>
      <c r="B130" s="1371" t="s">
        <v>921</v>
      </c>
      <c r="C130" s="1372"/>
      <c r="D130" s="1372"/>
      <c r="E130" s="1372"/>
      <c r="F130" s="1372"/>
      <c r="G130" s="427">
        <f>D123+G115+G111+G102+G98+E88+E77+F73+F69+E127</f>
        <v>19178.632343811154</v>
      </c>
      <c r="H130" s="725"/>
    </row>
    <row r="131" spans="1:8">
      <c r="A131" s="320"/>
      <c r="B131" s="705"/>
      <c r="C131" s="705"/>
      <c r="D131" s="705"/>
      <c r="E131" s="705"/>
      <c r="F131" s="705"/>
      <c r="G131" s="401"/>
      <c r="H131" s="725"/>
    </row>
    <row r="132" spans="1:8">
      <c r="B132" s="160" t="s">
        <v>61</v>
      </c>
    </row>
    <row r="133" spans="1:8" ht="13.5" thickBot="1"/>
    <row r="134" spans="1:8">
      <c r="B134" s="159" t="s">
        <v>57</v>
      </c>
      <c r="C134" s="158"/>
      <c r="D134" s="158"/>
      <c r="E134" s="157"/>
      <c r="F134" s="156">
        <f>E29</f>
        <v>17565.45</v>
      </c>
    </row>
    <row r="135" spans="1:8">
      <c r="B135" s="154" t="s">
        <v>124</v>
      </c>
      <c r="C135" s="153"/>
      <c r="D135" s="153"/>
      <c r="E135" s="152"/>
      <c r="F135" s="155">
        <f>E56</f>
        <v>160.07999999999998</v>
      </c>
    </row>
    <row r="136" spans="1:8">
      <c r="B136" s="154" t="s">
        <v>1689</v>
      </c>
      <c r="C136" s="153"/>
      <c r="D136" s="153"/>
      <c r="E136" s="152"/>
      <c r="F136" s="155">
        <f>G62</f>
        <v>64.900000000000006</v>
      </c>
    </row>
    <row r="137" spans="1:8" ht="13.5" thickBot="1">
      <c r="B137" s="154" t="s">
        <v>916</v>
      </c>
      <c r="C137" s="153"/>
      <c r="D137" s="153"/>
      <c r="E137" s="152"/>
      <c r="F137" s="155">
        <f>G130</f>
        <v>19178.632343811154</v>
      </c>
    </row>
    <row r="138" spans="1:8">
      <c r="B138" s="159" t="s">
        <v>1827</v>
      </c>
      <c r="C138" s="158"/>
      <c r="D138" s="158"/>
      <c r="E138" s="157"/>
      <c r="F138" s="156">
        <f>SUM(F134:F137)</f>
        <v>36969.062343811158</v>
      </c>
    </row>
    <row r="139" spans="1:8" ht="13.5" thickBot="1">
      <c r="B139" s="146" t="s">
        <v>1831</v>
      </c>
      <c r="C139" s="145"/>
      <c r="D139" s="446">
        <f>Banco!D211</f>
        <v>0.38690000000000002</v>
      </c>
      <c r="E139" s="144"/>
      <c r="F139" s="447">
        <f>D139*F138</f>
        <v>14303.330220820539</v>
      </c>
    </row>
    <row r="140" spans="1:8" ht="13.5" thickBot="1">
      <c r="B140" s="150" t="s">
        <v>58</v>
      </c>
      <c r="C140" s="149"/>
      <c r="D140" s="149"/>
      <c r="E140" s="148"/>
      <c r="F140" s="151">
        <f>F139+F138</f>
        <v>51272.392564631693</v>
      </c>
    </row>
    <row r="141" spans="1:8" ht="13.5" thickBot="1">
      <c r="B141" s="150" t="s">
        <v>1312</v>
      </c>
      <c r="C141" s="149"/>
      <c r="D141" s="149"/>
      <c r="E141" s="148"/>
      <c r="F141" s="147">
        <f>'Dimens areas verdes'!D839</f>
        <v>50.404109589041099</v>
      </c>
    </row>
    <row r="142" spans="1:8" ht="13.5" thickBot="1">
      <c r="B142" s="146" t="s">
        <v>1313</v>
      </c>
      <c r="C142" s="145"/>
      <c r="D142" s="145"/>
      <c r="E142" s="144"/>
      <c r="F142" s="590">
        <f>ROUND(F140/F141,2)</f>
        <v>1017.23</v>
      </c>
    </row>
  </sheetData>
  <mergeCells count="5">
    <mergeCell ref="B92:D92"/>
    <mergeCell ref="B93:D93"/>
    <mergeCell ref="B106:D106"/>
    <mergeCell ref="B107:D107"/>
    <mergeCell ref="B130:F130"/>
  </mergeCells>
  <printOptions horizontalCentered="1"/>
  <pageMargins left="0.59055118110236227" right="0.39370078740157483" top="0.59055118110236227" bottom="0.43307086614173229" header="0.31496062992125984" footer="0.23622047244094491"/>
  <pageSetup paperSize="9" scale="78" fitToHeight="4" orientation="portrait" r:id="rId1"/>
  <headerFooter alignWithMargins="0"/>
  <rowBreaks count="2" manualBreakCount="2">
    <brk id="73" min="1" max="6" man="1"/>
    <brk id="142" min="1" max="6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IM142"/>
  <sheetViews>
    <sheetView showGridLines="0" view="pageBreakPreview" topLeftCell="A120" zoomScaleNormal="100" zoomScaleSheetLayoutView="100" workbookViewId="0">
      <selection activeCell="G15" sqref="G15"/>
    </sheetView>
  </sheetViews>
  <sheetFormatPr defaultColWidth="12.796875" defaultRowHeight="12.75"/>
  <cols>
    <col min="1" max="1" width="8.3984375" style="143" customWidth="1"/>
    <col min="2" max="2" width="29" style="143" customWidth="1"/>
    <col min="3" max="3" width="28.3984375" style="143" customWidth="1"/>
    <col min="4" max="4" width="28.796875" style="143" customWidth="1"/>
    <col min="5" max="5" width="20.796875" style="143" customWidth="1"/>
    <col min="6" max="6" width="21.796875" style="143" customWidth="1"/>
    <col min="7" max="7" width="22.19921875" style="143" customWidth="1"/>
    <col min="8" max="8" width="18" style="143" customWidth="1"/>
    <col min="9" max="16384" width="12.796875" style="143"/>
  </cols>
  <sheetData>
    <row r="3" spans="1:9">
      <c r="B3" s="160" t="s">
        <v>60</v>
      </c>
    </row>
    <row r="4" spans="1:9">
      <c r="B4" s="160" t="s">
        <v>917</v>
      </c>
    </row>
    <row r="6" spans="1:9">
      <c r="A6" s="320"/>
      <c r="B6" s="335" t="s">
        <v>19</v>
      </c>
      <c r="C6" s="320"/>
      <c r="D6" s="320"/>
      <c r="E6" s="320"/>
      <c r="F6" s="320"/>
      <c r="G6" s="320"/>
      <c r="H6" s="320"/>
      <c r="I6" s="320"/>
    </row>
    <row r="7" spans="1:9" ht="13.5" thickBot="1">
      <c r="A7" s="320"/>
      <c r="B7" s="335" t="s">
        <v>21</v>
      </c>
      <c r="C7" s="320"/>
      <c r="D7" s="335" t="s">
        <v>59</v>
      </c>
      <c r="E7" s="897">
        <f>Banco!D202</f>
        <v>0.74028000000000005</v>
      </c>
      <c r="F7" s="335"/>
      <c r="G7" s="320"/>
      <c r="H7" s="898"/>
      <c r="I7" s="335"/>
    </row>
    <row r="8" spans="1:9" s="184" customFormat="1" ht="13.5" thickBot="1">
      <c r="A8" s="899"/>
      <c r="B8" s="591" t="s">
        <v>20</v>
      </c>
      <c r="C8" s="592" t="s">
        <v>590</v>
      </c>
      <c r="D8" s="593" t="s">
        <v>591</v>
      </c>
      <c r="E8" s="594"/>
      <c r="F8" s="594"/>
      <c r="G8" s="594"/>
      <c r="H8" s="594"/>
      <c r="I8" s="724"/>
    </row>
    <row r="9" spans="1:9">
      <c r="A9" s="320"/>
      <c r="B9" s="595" t="s">
        <v>22</v>
      </c>
      <c r="C9" s="596">
        <f>'Salários 01 2021'!C46</f>
        <v>1530.83</v>
      </c>
      <c r="D9" s="597">
        <f>'Salários 01 2021'!C56</f>
        <v>2177.0700000000002</v>
      </c>
      <c r="E9" s="598"/>
      <c r="F9" s="598"/>
      <c r="G9" s="598"/>
      <c r="H9" s="598"/>
      <c r="I9" s="356"/>
    </row>
    <row r="10" spans="1:9">
      <c r="A10" s="320"/>
      <c r="B10" s="599" t="s">
        <v>95</v>
      </c>
      <c r="C10" s="600"/>
      <c r="D10" s="601"/>
      <c r="E10" s="598"/>
      <c r="F10" s="598"/>
      <c r="G10" s="598"/>
      <c r="H10" s="598"/>
      <c r="I10" s="356"/>
    </row>
    <row r="11" spans="1:9">
      <c r="A11" s="320"/>
      <c r="B11" s="599" t="s">
        <v>96</v>
      </c>
      <c r="C11" s="600"/>
      <c r="D11" s="601"/>
      <c r="E11" s="598"/>
      <c r="F11" s="598"/>
      <c r="G11" s="598"/>
      <c r="H11" s="598"/>
      <c r="I11" s="356"/>
    </row>
    <row r="12" spans="1:9">
      <c r="A12" s="320"/>
      <c r="B12" s="602" t="s">
        <v>23</v>
      </c>
      <c r="C12" s="603"/>
      <c r="D12" s="604"/>
      <c r="E12" s="323"/>
      <c r="F12" s="323"/>
      <c r="G12" s="323"/>
      <c r="H12" s="323"/>
      <c r="I12" s="356"/>
    </row>
    <row r="13" spans="1:9">
      <c r="A13" s="320"/>
      <c r="B13" s="602" t="s">
        <v>87</v>
      </c>
      <c r="C13" s="603"/>
      <c r="D13" s="604"/>
      <c r="E13" s="323"/>
      <c r="F13" s="323"/>
      <c r="G13" s="323"/>
      <c r="H13" s="323"/>
      <c r="I13" s="356"/>
    </row>
    <row r="14" spans="1:9">
      <c r="A14" s="320"/>
      <c r="B14" s="602" t="s">
        <v>987</v>
      </c>
      <c r="C14" s="603">
        <f>'Salários 01 2021'!H6</f>
        <v>67.47</v>
      </c>
      <c r="D14" s="604">
        <f>'Salários 01 2021'!H7</f>
        <v>287.32</v>
      </c>
      <c r="E14" s="323"/>
      <c r="F14" s="323"/>
      <c r="G14" s="323"/>
      <c r="H14" s="323"/>
      <c r="I14" s="356"/>
    </row>
    <row r="15" spans="1:9">
      <c r="A15" s="320"/>
      <c r="B15" s="602" t="s">
        <v>24</v>
      </c>
      <c r="C15" s="603">
        <f>SUM(C9:C13)*$E$7</f>
        <v>1133.2428324</v>
      </c>
      <c r="D15" s="604">
        <f>SUM(D9:D13)*$E$7</f>
        <v>1611.6413796000002</v>
      </c>
      <c r="E15" s="323"/>
      <c r="F15" s="323"/>
      <c r="G15" s="323"/>
      <c r="H15" s="323"/>
      <c r="I15" s="356"/>
    </row>
    <row r="16" spans="1:9">
      <c r="A16" s="320"/>
      <c r="B16" s="602" t="s">
        <v>390</v>
      </c>
      <c r="C16" s="603">
        <f>'Salários 01 2021'!$J$14</f>
        <v>599</v>
      </c>
      <c r="D16" s="604"/>
      <c r="E16" s="323"/>
      <c r="F16" s="323"/>
      <c r="G16" s="323"/>
      <c r="H16" s="323"/>
      <c r="I16" s="356"/>
    </row>
    <row r="17" spans="1:9">
      <c r="A17" s="320"/>
      <c r="B17" s="605" t="s">
        <v>1004</v>
      </c>
      <c r="C17" s="606">
        <f>'Salários 01 2021'!K15</f>
        <v>65</v>
      </c>
      <c r="D17" s="607">
        <f>'Salários 01 2021'!K15</f>
        <v>65</v>
      </c>
      <c r="E17" s="323"/>
      <c r="F17" s="323"/>
      <c r="G17" s="323"/>
      <c r="H17" s="323"/>
      <c r="I17" s="356"/>
    </row>
    <row r="18" spans="1:9">
      <c r="A18" s="320"/>
      <c r="B18" s="605" t="s">
        <v>389</v>
      </c>
      <c r="C18" s="606"/>
      <c r="D18" s="607">
        <f>'Salários 01 2021'!$J$15</f>
        <v>641.75</v>
      </c>
      <c r="E18" s="323"/>
      <c r="F18" s="323"/>
      <c r="G18" s="323"/>
      <c r="H18" s="323"/>
      <c r="I18" s="356"/>
    </row>
    <row r="19" spans="1:9">
      <c r="A19" s="320"/>
      <c r="B19" s="605" t="s">
        <v>97</v>
      </c>
      <c r="C19" s="606">
        <f>Banco!$D$197</f>
        <v>72</v>
      </c>
      <c r="D19" s="607">
        <f>Banco!$D$197</f>
        <v>72</v>
      </c>
      <c r="E19" s="323"/>
      <c r="F19" s="323"/>
      <c r="G19" s="323"/>
      <c r="H19" s="323"/>
      <c r="I19" s="356"/>
    </row>
    <row r="20" spans="1:9">
      <c r="A20" s="320"/>
      <c r="B20" s="454" t="s">
        <v>1775</v>
      </c>
      <c r="C20" s="455">
        <f>Banco!$D$198</f>
        <v>8.5</v>
      </c>
      <c r="D20" s="456">
        <f>Banco!$D$198</f>
        <v>8.5</v>
      </c>
      <c r="E20" s="323"/>
      <c r="F20" s="323"/>
      <c r="G20" s="323"/>
      <c r="H20" s="323"/>
      <c r="I20" s="356"/>
    </row>
    <row r="21" spans="1:9" ht="13.5" thickBot="1">
      <c r="A21" s="320"/>
      <c r="B21" s="608" t="s">
        <v>25</v>
      </c>
      <c r="C21" s="609">
        <f>'Salários 01 2021'!L46</f>
        <v>109.76663835616441</v>
      </c>
      <c r="D21" s="610">
        <f>'Salários 01 2021'!L56</f>
        <v>70.992238356164393</v>
      </c>
      <c r="E21" s="323"/>
      <c r="F21" s="323"/>
      <c r="G21" s="323"/>
      <c r="H21" s="323"/>
      <c r="I21" s="356"/>
    </row>
    <row r="22" spans="1:9" ht="13.5" thickBot="1">
      <c r="A22" s="320"/>
      <c r="B22" s="611" t="s">
        <v>26</v>
      </c>
      <c r="C22" s="612">
        <f>SUM(C9:C21)</f>
        <v>3585.8094707561645</v>
      </c>
      <c r="D22" s="613">
        <f>SUM(D9:D21)</f>
        <v>4934.2736179561653</v>
      </c>
      <c r="E22" s="614"/>
      <c r="F22" s="614"/>
      <c r="G22" s="614"/>
      <c r="H22" s="614"/>
      <c r="I22" s="356"/>
    </row>
    <row r="23" spans="1:9">
      <c r="A23" s="320"/>
      <c r="B23" s="320"/>
      <c r="C23" s="320"/>
      <c r="D23" s="320"/>
      <c r="E23" s="320"/>
      <c r="F23" s="356"/>
      <c r="G23" s="356"/>
      <c r="H23" s="356"/>
      <c r="I23" s="356"/>
    </row>
    <row r="24" spans="1:9" ht="13.5" thickBot="1">
      <c r="A24" s="320"/>
      <c r="B24" s="335" t="s">
        <v>27</v>
      </c>
      <c r="C24" s="320"/>
      <c r="D24" s="320"/>
      <c r="E24" s="320"/>
      <c r="F24" s="320"/>
      <c r="G24" s="320"/>
      <c r="H24" s="320"/>
      <c r="I24" s="320"/>
    </row>
    <row r="25" spans="1:9" ht="13.5" thickBot="1">
      <c r="A25" s="320"/>
      <c r="B25" s="615" t="s">
        <v>28</v>
      </c>
      <c r="C25" s="616" t="s">
        <v>29</v>
      </c>
      <c r="D25" s="616" t="s">
        <v>30</v>
      </c>
      <c r="E25" s="617" t="s">
        <v>26</v>
      </c>
      <c r="F25" s="320"/>
      <c r="G25" s="320"/>
      <c r="H25" s="320"/>
      <c r="I25" s="320"/>
    </row>
    <row r="26" spans="1:9">
      <c r="A26" s="320"/>
      <c r="B26" s="599" t="str">
        <f>'Dimens areas verdes'!C857</f>
        <v>Jardineiro</v>
      </c>
      <c r="C26" s="880">
        <f>'Dimens areas verdes'!E857</f>
        <v>1</v>
      </c>
      <c r="D26" s="297">
        <f>C22</f>
        <v>3585.8094707561645</v>
      </c>
      <c r="E26" s="619">
        <f>ROUND(D26*C26,2)</f>
        <v>3585.81</v>
      </c>
      <c r="F26" s="320"/>
      <c r="G26" s="320"/>
      <c r="H26" s="320"/>
      <c r="I26" s="320"/>
    </row>
    <row r="27" spans="1:9">
      <c r="A27" s="320"/>
      <c r="B27" s="602" t="str">
        <f>'Dimens areas verdes'!C858</f>
        <v xml:space="preserve">Motorista </v>
      </c>
      <c r="C27" s="886">
        <f>'Dimens areas verdes'!E858</f>
        <v>1</v>
      </c>
      <c r="D27" s="426">
        <f>D22</f>
        <v>4934.2736179561653</v>
      </c>
      <c r="E27" s="620">
        <f>ROUND(D27*C27,2)</f>
        <v>4934.2700000000004</v>
      </c>
      <c r="F27" s="320"/>
      <c r="G27" s="320"/>
      <c r="H27" s="320"/>
      <c r="I27" s="320"/>
    </row>
    <row r="28" spans="1:9" ht="13.5" thickBot="1">
      <c r="A28" s="320"/>
      <c r="B28" s="608"/>
      <c r="C28" s="621"/>
      <c r="D28" s="622"/>
      <c r="E28" s="623"/>
      <c r="F28" s="320"/>
      <c r="G28" s="320"/>
      <c r="H28" s="320"/>
      <c r="I28" s="320"/>
    </row>
    <row r="29" spans="1:9" ht="13.5" thickBot="1">
      <c r="A29" s="320"/>
      <c r="B29" s="624"/>
      <c r="C29" s="624"/>
      <c r="D29" s="624"/>
      <c r="E29" s="427">
        <f>SUM(E26:E28)</f>
        <v>8520.08</v>
      </c>
      <c r="F29" s="320"/>
      <c r="G29" s="320"/>
      <c r="H29" s="320"/>
      <c r="I29" s="320"/>
    </row>
    <row r="30" spans="1:9">
      <c r="A30" s="320"/>
      <c r="B30" s="320"/>
      <c r="C30" s="320"/>
      <c r="D30" s="320"/>
      <c r="E30" s="320"/>
      <c r="F30" s="320"/>
      <c r="G30" s="320"/>
      <c r="H30" s="320"/>
      <c r="I30" s="320"/>
    </row>
    <row r="31" spans="1:9">
      <c r="A31" s="320"/>
      <c r="B31" s="335" t="s">
        <v>98</v>
      </c>
      <c r="C31" s="320"/>
      <c r="D31" s="320"/>
      <c r="E31" s="320"/>
      <c r="F31" s="320"/>
      <c r="G31" s="320"/>
      <c r="H31" s="320"/>
      <c r="I31" s="320"/>
    </row>
    <row r="32" spans="1:9" ht="13.5" thickBot="1">
      <c r="A32" s="320"/>
      <c r="B32" s="335" t="s">
        <v>99</v>
      </c>
      <c r="C32" s="320"/>
      <c r="D32" s="320"/>
      <c r="E32" s="320"/>
      <c r="F32" s="320"/>
      <c r="G32" s="320"/>
      <c r="H32" s="320"/>
      <c r="I32" s="320"/>
    </row>
    <row r="33" spans="1:9" ht="13.5" thickBot="1">
      <c r="A33" s="320"/>
      <c r="B33" s="615" t="s">
        <v>28</v>
      </c>
      <c r="C33" s="616" t="s">
        <v>20</v>
      </c>
      <c r="D33" s="616" t="s">
        <v>31</v>
      </c>
      <c r="E33" s="616" t="s">
        <v>32</v>
      </c>
      <c r="F33" s="617" t="s">
        <v>26</v>
      </c>
      <c r="G33" s="320"/>
      <c r="H33" s="320"/>
      <c r="I33" s="320"/>
    </row>
    <row r="34" spans="1:9">
      <c r="A34" s="320"/>
      <c r="B34" s="625"/>
      <c r="C34" s="626" t="str">
        <f>'Dimens areas verdes'!D7</f>
        <v>Calça de brim</v>
      </c>
      <c r="D34" s="627">
        <f>'Dimens areas verdes'!E7</f>
        <v>4</v>
      </c>
      <c r="E34" s="628">
        <f>Banco!D125</f>
        <v>29.8</v>
      </c>
      <c r="F34" s="629">
        <f t="shared" ref="F34:F40" si="0">ROUND(E34*D34/12,2)</f>
        <v>9.93</v>
      </c>
      <c r="G34" s="320"/>
      <c r="H34" s="320"/>
      <c r="I34" s="320"/>
    </row>
    <row r="35" spans="1:9">
      <c r="A35" s="320"/>
      <c r="B35" s="630"/>
      <c r="C35" s="631" t="str">
        <f>'Dimens areas verdes'!D8</f>
        <v>Camisa de brim</v>
      </c>
      <c r="D35" s="632">
        <f>'Dimens areas verdes'!E8</f>
        <v>4</v>
      </c>
      <c r="E35" s="426">
        <f>Banco!D127</f>
        <v>32.5</v>
      </c>
      <c r="F35" s="604">
        <f t="shared" si="0"/>
        <v>10.83</v>
      </c>
      <c r="G35" s="320"/>
      <c r="H35" s="320"/>
      <c r="I35" s="320"/>
    </row>
    <row r="36" spans="1:9">
      <c r="A36" s="320"/>
      <c r="B36" s="633" t="str">
        <f>B26</f>
        <v>Jardineiro</v>
      </c>
      <c r="C36" s="631" t="str">
        <f>'Dimens areas verdes'!D9</f>
        <v>Calçado de proteção</v>
      </c>
      <c r="D36" s="632">
        <f>'Dimens areas verdes'!E9</f>
        <v>3</v>
      </c>
      <c r="E36" s="426">
        <f>Banco!D126</f>
        <v>33.166666666666664</v>
      </c>
      <c r="F36" s="604">
        <f t="shared" si="0"/>
        <v>8.2899999999999991</v>
      </c>
      <c r="G36" s="320"/>
      <c r="H36" s="320"/>
      <c r="I36" s="320"/>
    </row>
    <row r="37" spans="1:9">
      <c r="A37" s="320"/>
      <c r="B37" s="630"/>
      <c r="C37" s="631" t="str">
        <f>'Dimens areas verdes'!D10</f>
        <v>Capa impermeável</v>
      </c>
      <c r="D37" s="632">
        <f>'Dimens areas verdes'!E10</f>
        <v>6</v>
      </c>
      <c r="E37" s="426">
        <f>Banco!D128</f>
        <v>10.8</v>
      </c>
      <c r="F37" s="604">
        <f t="shared" si="0"/>
        <v>5.4</v>
      </c>
      <c r="G37" s="320"/>
      <c r="H37" s="320"/>
      <c r="I37" s="320"/>
    </row>
    <row r="38" spans="1:9">
      <c r="A38" s="320"/>
      <c r="B38" s="630"/>
      <c r="C38" s="631" t="str">
        <f>'Dimens areas verdes'!D11</f>
        <v>Boné</v>
      </c>
      <c r="D38" s="632">
        <f>'Dimens areas verdes'!E11</f>
        <v>2</v>
      </c>
      <c r="E38" s="426">
        <f>Banco!D120</f>
        <v>6</v>
      </c>
      <c r="F38" s="604">
        <f t="shared" si="0"/>
        <v>1</v>
      </c>
      <c r="G38" s="320"/>
      <c r="H38" s="320"/>
      <c r="I38" s="320"/>
    </row>
    <row r="39" spans="1:9">
      <c r="A39" s="320"/>
      <c r="B39" s="630"/>
      <c r="C39" s="631" t="str">
        <f>'Dimens areas verdes'!D12</f>
        <v>Luva de vaqueta</v>
      </c>
      <c r="D39" s="632">
        <f>'Dimens areas verdes'!E12</f>
        <v>12</v>
      </c>
      <c r="E39" s="299">
        <f>Banco!D133</f>
        <v>17.55</v>
      </c>
      <c r="F39" s="604">
        <f t="shared" si="0"/>
        <v>17.55</v>
      </c>
      <c r="G39" s="320"/>
      <c r="H39" s="320"/>
      <c r="I39" s="320"/>
    </row>
    <row r="40" spans="1:9" ht="13.5" thickBot="1">
      <c r="A40" s="320"/>
      <c r="B40" s="634"/>
      <c r="C40" s="635" t="str">
        <f>'Dimens areas verdes'!D13</f>
        <v>Colete refletivo</v>
      </c>
      <c r="D40" s="636">
        <f>'Dimens areas verdes'!E13</f>
        <v>2</v>
      </c>
      <c r="E40" s="622">
        <f>Banco!D131</f>
        <v>13.4</v>
      </c>
      <c r="F40" s="604">
        <f t="shared" si="0"/>
        <v>2.23</v>
      </c>
      <c r="G40" s="320"/>
      <c r="H40" s="320"/>
      <c r="I40" s="320"/>
    </row>
    <row r="41" spans="1:9" ht="13.5" thickBot="1">
      <c r="A41" s="320"/>
      <c r="B41" s="637"/>
      <c r="C41" s="325"/>
      <c r="D41" s="638"/>
      <c r="E41" s="639"/>
      <c r="F41" s="640">
        <f>SUM(F34:F40)</f>
        <v>55.23</v>
      </c>
      <c r="G41" s="320"/>
      <c r="H41" s="320"/>
      <c r="I41" s="320"/>
    </row>
    <row r="42" spans="1:9">
      <c r="A42" s="320"/>
      <c r="B42" s="637"/>
      <c r="C42" s="325"/>
      <c r="D42" s="638"/>
      <c r="E42" s="639"/>
      <c r="F42" s="641"/>
      <c r="G42" s="320"/>
      <c r="H42" s="320"/>
      <c r="I42" s="320"/>
    </row>
    <row r="43" spans="1:9" ht="13.5" thickBot="1">
      <c r="A43" s="320"/>
      <c r="B43" s="637"/>
      <c r="C43" s="325"/>
      <c r="D43" s="638"/>
      <c r="E43" s="639"/>
      <c r="F43" s="641"/>
      <c r="G43" s="320"/>
      <c r="H43" s="320"/>
      <c r="I43" s="320"/>
    </row>
    <row r="44" spans="1:9">
      <c r="A44" s="320"/>
      <c r="B44" s="625"/>
      <c r="C44" s="626" t="str">
        <f>'Dimens areas verdes'!D27</f>
        <v>Calça de brim</v>
      </c>
      <c r="D44" s="642">
        <f>'Dimens areas verdes'!E27</f>
        <v>3</v>
      </c>
      <c r="E44" s="628">
        <f>E34</f>
        <v>29.8</v>
      </c>
      <c r="F44" s="629">
        <f>ROUND(E44*D44/12,2)</f>
        <v>7.45</v>
      </c>
      <c r="G44" s="320"/>
      <c r="H44" s="320"/>
      <c r="I44" s="320"/>
    </row>
    <row r="45" spans="1:9">
      <c r="A45" s="320"/>
      <c r="B45" s="630"/>
      <c r="C45" s="643" t="str">
        <f>'Dimens areas verdes'!D28</f>
        <v>Camisa de brim</v>
      </c>
      <c r="D45" s="644">
        <f>'Dimens areas verdes'!E28</f>
        <v>3</v>
      </c>
      <c r="E45" s="426">
        <f>E35</f>
        <v>32.5</v>
      </c>
      <c r="F45" s="604">
        <f>ROUND(E45*D45/12,2)</f>
        <v>8.1300000000000008</v>
      </c>
      <c r="G45" s="320"/>
      <c r="H45" s="320"/>
      <c r="I45" s="320"/>
    </row>
    <row r="46" spans="1:9">
      <c r="A46" s="320"/>
      <c r="B46" s="633" t="str">
        <f>B27</f>
        <v xml:space="preserve">Motorista </v>
      </c>
      <c r="C46" s="643" t="str">
        <f>'Dimens areas verdes'!D29</f>
        <v>Calçado de proteção</v>
      </c>
      <c r="D46" s="644">
        <f>'Dimens areas verdes'!E29</f>
        <v>2</v>
      </c>
      <c r="E46" s="426">
        <f>E36</f>
        <v>33.166666666666664</v>
      </c>
      <c r="F46" s="604">
        <f>ROUND(E46*D46/12,2)</f>
        <v>5.53</v>
      </c>
      <c r="G46" s="320"/>
      <c r="H46" s="320"/>
      <c r="I46" s="320"/>
    </row>
    <row r="47" spans="1:9">
      <c r="A47" s="320"/>
      <c r="B47" s="630"/>
      <c r="C47" s="643" t="str">
        <f>'Dimens areas verdes'!D30</f>
        <v>Capa impermeável</v>
      </c>
      <c r="D47" s="644">
        <f>'Dimens areas verdes'!E30</f>
        <v>3</v>
      </c>
      <c r="E47" s="426">
        <f>E37</f>
        <v>10.8</v>
      </c>
      <c r="F47" s="604">
        <f>ROUND(E47*D47/12,2)</f>
        <v>2.7</v>
      </c>
      <c r="G47" s="320"/>
      <c r="H47" s="320"/>
      <c r="I47" s="320"/>
    </row>
    <row r="48" spans="1:9" ht="13.5" thickBot="1">
      <c r="A48" s="320"/>
      <c r="B48" s="634"/>
      <c r="C48" s="645" t="str">
        <f>'Dimens areas verdes'!D31</f>
        <v>Boné</v>
      </c>
      <c r="D48" s="646">
        <f>'Dimens areas verdes'!E31</f>
        <v>2</v>
      </c>
      <c r="E48" s="622">
        <f>E38</f>
        <v>6</v>
      </c>
      <c r="F48" s="610">
        <f>ROUND(E48*D48/12,2)</f>
        <v>1</v>
      </c>
      <c r="G48" s="320"/>
      <c r="H48" s="320"/>
      <c r="I48" s="320"/>
    </row>
    <row r="49" spans="1:247" ht="13.5" thickBot="1">
      <c r="A49" s="320"/>
      <c r="B49" s="357"/>
      <c r="C49" s="325"/>
      <c r="D49" s="647"/>
      <c r="E49" s="648"/>
      <c r="F49" s="649">
        <f>SUM(F44:F48)</f>
        <v>24.810000000000002</v>
      </c>
      <c r="G49" s="320"/>
      <c r="H49" s="320"/>
      <c r="I49" s="320"/>
    </row>
    <row r="50" spans="1:247">
      <c r="A50" s="320"/>
      <c r="B50" s="637"/>
      <c r="C50" s="637"/>
      <c r="D50" s="638"/>
      <c r="E50" s="639"/>
      <c r="F50" s="650"/>
      <c r="G50" s="320"/>
      <c r="H50" s="320"/>
      <c r="I50" s="320"/>
    </row>
    <row r="51" spans="1:247">
      <c r="A51" s="320"/>
      <c r="B51" s="320"/>
      <c r="C51" s="320"/>
      <c r="D51" s="320"/>
      <c r="E51" s="320"/>
      <c r="F51" s="320"/>
      <c r="G51" s="320"/>
      <c r="H51" s="320"/>
      <c r="I51" s="320"/>
    </row>
    <row r="52" spans="1:247" ht="13.5" thickBot="1">
      <c r="A52" s="320"/>
      <c r="B52" s="335" t="s">
        <v>115</v>
      </c>
      <c r="C52" s="320"/>
      <c r="D52" s="320"/>
      <c r="E52" s="320"/>
      <c r="F52" s="320"/>
      <c r="G52" s="320"/>
      <c r="H52" s="320"/>
      <c r="I52" s="320"/>
    </row>
    <row r="53" spans="1:247" ht="13.5" thickBot="1">
      <c r="A53" s="320"/>
      <c r="B53" s="615" t="s">
        <v>28</v>
      </c>
      <c r="C53" s="616" t="s">
        <v>33</v>
      </c>
      <c r="D53" s="616" t="s">
        <v>34</v>
      </c>
      <c r="E53" s="617" t="s">
        <v>26</v>
      </c>
      <c r="F53" s="320"/>
      <c r="G53" s="320"/>
      <c r="H53" s="320"/>
      <c r="I53" s="320"/>
    </row>
    <row r="54" spans="1:247">
      <c r="A54" s="320"/>
      <c r="B54" s="599" t="str">
        <f>B26</f>
        <v>Jardineiro</v>
      </c>
      <c r="C54" s="214">
        <f>C26</f>
        <v>1</v>
      </c>
      <c r="D54" s="297">
        <f>F41</f>
        <v>55.23</v>
      </c>
      <c r="E54" s="656">
        <f>ROUND(D54*C54,2)</f>
        <v>55.23</v>
      </c>
      <c r="F54" s="320"/>
      <c r="G54" s="320"/>
      <c r="H54" s="320"/>
      <c r="I54" s="320"/>
    </row>
    <row r="55" spans="1:247">
      <c r="A55" s="320"/>
      <c r="B55" s="602" t="str">
        <f>B27</f>
        <v xml:space="preserve">Motorista </v>
      </c>
      <c r="C55" s="194">
        <f>C27</f>
        <v>1</v>
      </c>
      <c r="D55" s="426">
        <f>F49</f>
        <v>24.810000000000002</v>
      </c>
      <c r="E55" s="604">
        <f>ROUND(D55*C55,2)</f>
        <v>24.81</v>
      </c>
      <c r="F55" s="320"/>
      <c r="G55" s="320"/>
      <c r="H55" s="320"/>
      <c r="I55" s="320"/>
    </row>
    <row r="56" spans="1:247" ht="15.75" customHeight="1" thickBot="1">
      <c r="A56" s="320"/>
      <c r="B56" s="608"/>
      <c r="C56" s="658"/>
      <c r="D56" s="659"/>
      <c r="E56" s="607"/>
      <c r="F56" s="320"/>
      <c r="G56" s="320"/>
      <c r="H56" s="320"/>
      <c r="I56" s="320"/>
    </row>
    <row r="57" spans="1:247" ht="15.75" customHeight="1" thickBot="1">
      <c r="A57" s="320"/>
      <c r="B57" s="357"/>
      <c r="C57" s="624"/>
      <c r="D57" s="660"/>
      <c r="E57" s="661">
        <f>SUM(E54:E56)</f>
        <v>80.039999999999992</v>
      </c>
      <c r="F57" s="320"/>
      <c r="G57" s="320"/>
      <c r="H57" s="320"/>
      <c r="I57" s="320"/>
    </row>
    <row r="58" spans="1:247">
      <c r="A58" s="320"/>
      <c r="B58" s="320"/>
      <c r="C58" s="320"/>
      <c r="D58" s="320"/>
      <c r="E58" s="320"/>
      <c r="F58" s="320"/>
      <c r="G58" s="320"/>
      <c r="H58" s="320"/>
      <c r="I58" s="320"/>
    </row>
    <row r="59" spans="1:247" ht="13.5" thickBot="1">
      <c r="A59" s="320"/>
      <c r="B59" s="335" t="s">
        <v>1607</v>
      </c>
      <c r="C59" s="320"/>
      <c r="D59" s="320"/>
      <c r="E59" s="320"/>
      <c r="F59" s="320"/>
      <c r="G59" s="320"/>
      <c r="H59" s="320"/>
      <c r="I59" s="320"/>
    </row>
    <row r="60" spans="1:247" s="153" customFormat="1" ht="13.5" thickBot="1">
      <c r="A60" s="356"/>
      <c r="B60" s="615" t="s">
        <v>28</v>
      </c>
      <c r="C60" s="616" t="s">
        <v>102</v>
      </c>
      <c r="D60" s="616" t="s">
        <v>103</v>
      </c>
      <c r="E60" s="616" t="s">
        <v>114</v>
      </c>
      <c r="F60" s="616" t="s">
        <v>32</v>
      </c>
      <c r="G60" s="617" t="s">
        <v>26</v>
      </c>
      <c r="H60" s="320"/>
      <c r="I60" s="181"/>
    </row>
    <row r="61" spans="1:247" s="153" customFormat="1">
      <c r="A61" s="356"/>
      <c r="B61" s="599" t="str">
        <f>'Dimens areas verdes'!C656</f>
        <v>cone de sinalização</v>
      </c>
      <c r="C61" s="662">
        <f>'Dimens areas verdes'!D854</f>
        <v>1</v>
      </c>
      <c r="D61" s="215">
        <v>1</v>
      </c>
      <c r="E61" s="618">
        <f>'Dimens areas verdes'!D866</f>
        <v>0.5</v>
      </c>
      <c r="F61" s="297">
        <f>Banco!D32</f>
        <v>64.900000000000006</v>
      </c>
      <c r="G61" s="656">
        <f>ROUND(C61*D61*E61*F61,2)</f>
        <v>32.450000000000003</v>
      </c>
      <c r="H61" s="320"/>
      <c r="I61" s="356"/>
      <c r="L61" s="177"/>
      <c r="M61" s="176"/>
      <c r="N61" s="166"/>
      <c r="O61" s="175"/>
      <c r="T61" s="177"/>
      <c r="U61" s="176"/>
      <c r="V61" s="166"/>
      <c r="W61" s="175"/>
      <c r="AB61" s="177"/>
      <c r="AC61" s="176"/>
      <c r="AD61" s="166"/>
      <c r="AE61" s="175"/>
      <c r="AJ61" s="177"/>
      <c r="AK61" s="176"/>
      <c r="AL61" s="166"/>
      <c r="AM61" s="175"/>
      <c r="AR61" s="177"/>
      <c r="AS61" s="176"/>
      <c r="AT61" s="166"/>
      <c r="AU61" s="175"/>
      <c r="AZ61" s="177"/>
      <c r="BA61" s="176"/>
      <c r="BB61" s="166"/>
      <c r="BC61" s="175"/>
      <c r="BH61" s="177"/>
      <c r="BI61" s="176"/>
      <c r="BJ61" s="166"/>
      <c r="BK61" s="175"/>
      <c r="BP61" s="177"/>
      <c r="BQ61" s="176"/>
      <c r="BR61" s="166"/>
      <c r="BS61" s="175"/>
      <c r="BX61" s="177"/>
      <c r="BY61" s="176"/>
      <c r="BZ61" s="166"/>
      <c r="CA61" s="175"/>
      <c r="CF61" s="177"/>
      <c r="CG61" s="176"/>
      <c r="CH61" s="166"/>
      <c r="CI61" s="175"/>
      <c r="CN61" s="177"/>
      <c r="CO61" s="176"/>
      <c r="CP61" s="166"/>
      <c r="CQ61" s="175"/>
      <c r="CV61" s="177"/>
      <c r="CW61" s="176"/>
      <c r="CX61" s="166"/>
      <c r="CY61" s="175"/>
      <c r="DD61" s="177"/>
      <c r="DE61" s="176"/>
      <c r="DF61" s="166"/>
      <c r="DG61" s="175"/>
      <c r="DL61" s="177"/>
      <c r="DM61" s="176"/>
      <c r="DN61" s="166"/>
      <c r="DO61" s="175"/>
      <c r="DT61" s="177"/>
      <c r="DU61" s="176"/>
      <c r="DV61" s="166"/>
      <c r="DW61" s="175"/>
      <c r="EB61" s="177"/>
      <c r="EC61" s="176"/>
      <c r="ED61" s="166"/>
      <c r="EE61" s="175"/>
      <c r="EJ61" s="177"/>
      <c r="EK61" s="176"/>
      <c r="EL61" s="166"/>
      <c r="EM61" s="175"/>
      <c r="ER61" s="177"/>
      <c r="ES61" s="176"/>
      <c r="ET61" s="166"/>
      <c r="EU61" s="175"/>
      <c r="EZ61" s="177"/>
      <c r="FA61" s="176"/>
      <c r="FB61" s="166"/>
      <c r="FC61" s="175"/>
      <c r="FH61" s="177"/>
      <c r="FI61" s="176"/>
      <c r="FJ61" s="166"/>
      <c r="FK61" s="175"/>
      <c r="FP61" s="177"/>
      <c r="FQ61" s="176"/>
      <c r="FR61" s="166"/>
      <c r="FS61" s="175"/>
      <c r="FX61" s="177"/>
      <c r="FY61" s="176"/>
      <c r="FZ61" s="166"/>
      <c r="GA61" s="175"/>
      <c r="GF61" s="177"/>
      <c r="GG61" s="176"/>
      <c r="GH61" s="166"/>
      <c r="GI61" s="175"/>
      <c r="GN61" s="177"/>
      <c r="GO61" s="176"/>
      <c r="GP61" s="166"/>
      <c r="GQ61" s="175"/>
      <c r="GV61" s="177"/>
      <c r="GW61" s="176"/>
      <c r="GX61" s="166"/>
      <c r="GY61" s="175"/>
      <c r="HD61" s="177"/>
      <c r="HE61" s="176"/>
      <c r="HF61" s="166"/>
      <c r="HG61" s="175"/>
      <c r="HL61" s="177"/>
      <c r="HM61" s="176"/>
      <c r="HN61" s="166"/>
      <c r="HO61" s="175"/>
      <c r="HT61" s="177"/>
      <c r="HU61" s="176"/>
      <c r="HV61" s="166"/>
      <c r="HW61" s="175"/>
      <c r="IB61" s="177"/>
      <c r="IC61" s="176"/>
      <c r="ID61" s="166"/>
      <c r="IE61" s="175"/>
      <c r="IJ61" s="177"/>
      <c r="IK61" s="176"/>
      <c r="IL61" s="166"/>
      <c r="IM61" s="175"/>
    </row>
    <row r="62" spans="1:247" s="153" customFormat="1" ht="13.5" thickBot="1">
      <c r="A62" s="356"/>
      <c r="B62" s="663"/>
      <c r="C62" s="621"/>
      <c r="D62" s="664"/>
      <c r="E62" s="609"/>
      <c r="F62" s="622"/>
      <c r="G62" s="610"/>
      <c r="H62" s="320"/>
      <c r="I62" s="356"/>
      <c r="L62" s="177"/>
      <c r="M62" s="176"/>
      <c r="N62" s="166"/>
      <c r="O62" s="175"/>
      <c r="T62" s="177"/>
      <c r="U62" s="176"/>
      <c r="V62" s="166"/>
      <c r="W62" s="175"/>
      <c r="AB62" s="177"/>
      <c r="AC62" s="176"/>
      <c r="AD62" s="166"/>
      <c r="AE62" s="175"/>
      <c r="AJ62" s="177"/>
      <c r="AK62" s="176"/>
      <c r="AL62" s="166"/>
      <c r="AM62" s="175"/>
      <c r="AR62" s="177"/>
      <c r="AS62" s="176"/>
      <c r="AT62" s="166"/>
      <c r="AU62" s="175"/>
      <c r="AZ62" s="177"/>
      <c r="BA62" s="176"/>
      <c r="BB62" s="166"/>
      <c r="BC62" s="175"/>
      <c r="BH62" s="177"/>
      <c r="BI62" s="176"/>
      <c r="BJ62" s="166"/>
      <c r="BK62" s="175"/>
      <c r="BP62" s="177"/>
      <c r="BQ62" s="176"/>
      <c r="BR62" s="166"/>
      <c r="BS62" s="175"/>
      <c r="BX62" s="177"/>
      <c r="BY62" s="176"/>
      <c r="BZ62" s="166"/>
      <c r="CA62" s="175"/>
      <c r="CF62" s="177"/>
      <c r="CG62" s="176"/>
      <c r="CH62" s="166"/>
      <c r="CI62" s="175"/>
      <c r="CN62" s="177"/>
      <c r="CO62" s="176"/>
      <c r="CP62" s="166"/>
      <c r="CQ62" s="175"/>
      <c r="CV62" s="177"/>
      <c r="CW62" s="176"/>
      <c r="CX62" s="166"/>
      <c r="CY62" s="175"/>
      <c r="DD62" s="177"/>
      <c r="DE62" s="176"/>
      <c r="DF62" s="166"/>
      <c r="DG62" s="175"/>
      <c r="DL62" s="177"/>
      <c r="DM62" s="176"/>
      <c r="DN62" s="166"/>
      <c r="DO62" s="175"/>
      <c r="DT62" s="177"/>
      <c r="DU62" s="176"/>
      <c r="DV62" s="166"/>
      <c r="DW62" s="175"/>
      <c r="EB62" s="177"/>
      <c r="EC62" s="176"/>
      <c r="ED62" s="166"/>
      <c r="EE62" s="175"/>
      <c r="EJ62" s="177"/>
      <c r="EK62" s="176"/>
      <c r="EL62" s="166"/>
      <c r="EM62" s="175"/>
      <c r="ER62" s="177"/>
      <c r="ES62" s="176"/>
      <c r="ET62" s="166"/>
      <c r="EU62" s="175"/>
      <c r="EZ62" s="177"/>
      <c r="FA62" s="176"/>
      <c r="FB62" s="166"/>
      <c r="FC62" s="175"/>
      <c r="FH62" s="177"/>
      <c r="FI62" s="176"/>
      <c r="FJ62" s="166"/>
      <c r="FK62" s="175"/>
      <c r="FP62" s="177"/>
      <c r="FQ62" s="176"/>
      <c r="FR62" s="166"/>
      <c r="FS62" s="175"/>
      <c r="FX62" s="177"/>
      <c r="FY62" s="176"/>
      <c r="FZ62" s="166"/>
      <c r="GA62" s="175"/>
      <c r="GF62" s="177"/>
      <c r="GG62" s="176"/>
      <c r="GH62" s="166"/>
      <c r="GI62" s="175"/>
      <c r="GN62" s="177"/>
      <c r="GO62" s="176"/>
      <c r="GP62" s="166"/>
      <c r="GQ62" s="175"/>
      <c r="GV62" s="177"/>
      <c r="GW62" s="176"/>
      <c r="GX62" s="166"/>
      <c r="GY62" s="175"/>
      <c r="HD62" s="177"/>
      <c r="HE62" s="176"/>
      <c r="HF62" s="166"/>
      <c r="HG62" s="175"/>
      <c r="HL62" s="177"/>
      <c r="HM62" s="176"/>
      <c r="HN62" s="166"/>
      <c r="HO62" s="175"/>
      <c r="HT62" s="177"/>
      <c r="HU62" s="176"/>
      <c r="HV62" s="166"/>
      <c r="HW62" s="175"/>
      <c r="IB62" s="177"/>
      <c r="IC62" s="176"/>
      <c r="ID62" s="166"/>
      <c r="IE62" s="175"/>
      <c r="IJ62" s="177"/>
      <c r="IK62" s="176"/>
      <c r="IL62" s="166"/>
      <c r="IM62" s="175"/>
    </row>
    <row r="63" spans="1:247" s="153" customFormat="1" ht="19.5" customHeight="1" thickBot="1">
      <c r="A63" s="356"/>
      <c r="B63" s="637"/>
      <c r="C63" s="637"/>
      <c r="D63" s="639"/>
      <c r="E63" s="650"/>
      <c r="F63" s="665"/>
      <c r="G63" s="661">
        <f>SUM(G61:G62)</f>
        <v>32.450000000000003</v>
      </c>
      <c r="H63" s="320"/>
      <c r="I63" s="356"/>
      <c r="K63" s="172"/>
      <c r="L63" s="172"/>
      <c r="M63" s="171"/>
      <c r="N63" s="171"/>
      <c r="O63" s="170"/>
      <c r="S63" s="172"/>
      <c r="T63" s="172"/>
      <c r="U63" s="171"/>
      <c r="V63" s="171"/>
      <c r="W63" s="170"/>
      <c r="AA63" s="172"/>
      <c r="AB63" s="172"/>
      <c r="AC63" s="171"/>
      <c r="AD63" s="171"/>
      <c r="AE63" s="170"/>
      <c r="AI63" s="172"/>
      <c r="AJ63" s="172"/>
      <c r="AK63" s="171"/>
      <c r="AL63" s="171"/>
      <c r="AM63" s="170"/>
      <c r="AQ63" s="172"/>
      <c r="AR63" s="172"/>
      <c r="AS63" s="171"/>
      <c r="AT63" s="171"/>
      <c r="AU63" s="170"/>
      <c r="AY63" s="172"/>
      <c r="AZ63" s="172"/>
      <c r="BA63" s="171"/>
      <c r="BB63" s="171"/>
      <c r="BC63" s="170"/>
      <c r="BG63" s="172"/>
      <c r="BH63" s="172"/>
      <c r="BI63" s="171"/>
      <c r="BJ63" s="171"/>
      <c r="BK63" s="170"/>
      <c r="BO63" s="172"/>
      <c r="BP63" s="172"/>
      <c r="BQ63" s="171"/>
      <c r="BR63" s="171"/>
      <c r="BS63" s="170"/>
      <c r="BW63" s="172"/>
      <c r="BX63" s="172"/>
      <c r="BY63" s="171"/>
      <c r="BZ63" s="171"/>
      <c r="CA63" s="170"/>
      <c r="CE63" s="172"/>
      <c r="CF63" s="172"/>
      <c r="CG63" s="171"/>
      <c r="CH63" s="171"/>
      <c r="CI63" s="170"/>
      <c r="CM63" s="172"/>
      <c r="CN63" s="172"/>
      <c r="CO63" s="171"/>
      <c r="CP63" s="171"/>
      <c r="CQ63" s="170"/>
      <c r="CU63" s="172"/>
      <c r="CV63" s="172"/>
      <c r="CW63" s="171"/>
      <c r="CX63" s="171"/>
      <c r="CY63" s="170"/>
      <c r="DC63" s="172"/>
      <c r="DD63" s="172"/>
      <c r="DE63" s="171"/>
      <c r="DF63" s="171"/>
      <c r="DG63" s="170"/>
      <c r="DK63" s="172"/>
      <c r="DL63" s="172"/>
      <c r="DM63" s="171"/>
      <c r="DN63" s="171"/>
      <c r="DO63" s="170"/>
      <c r="DS63" s="172"/>
      <c r="DT63" s="172"/>
      <c r="DU63" s="171"/>
      <c r="DV63" s="171"/>
      <c r="DW63" s="170"/>
      <c r="EA63" s="172"/>
      <c r="EB63" s="172"/>
      <c r="EC63" s="171"/>
      <c r="ED63" s="171"/>
      <c r="EE63" s="170"/>
      <c r="EI63" s="172"/>
      <c r="EJ63" s="172"/>
      <c r="EK63" s="171"/>
      <c r="EL63" s="171"/>
      <c r="EM63" s="170"/>
      <c r="EQ63" s="172"/>
      <c r="ER63" s="172"/>
      <c r="ES63" s="171"/>
      <c r="ET63" s="171"/>
      <c r="EU63" s="170"/>
      <c r="EY63" s="172"/>
      <c r="EZ63" s="172"/>
      <c r="FA63" s="171"/>
      <c r="FB63" s="171"/>
      <c r="FC63" s="170"/>
      <c r="FG63" s="172"/>
      <c r="FH63" s="172"/>
      <c r="FI63" s="171"/>
      <c r="FJ63" s="171"/>
      <c r="FK63" s="170"/>
      <c r="FO63" s="172"/>
      <c r="FP63" s="172"/>
      <c r="FQ63" s="171"/>
      <c r="FR63" s="171"/>
      <c r="FS63" s="170"/>
      <c r="FW63" s="172"/>
      <c r="FX63" s="172"/>
      <c r="FY63" s="171"/>
      <c r="FZ63" s="171"/>
      <c r="GA63" s="170"/>
      <c r="GE63" s="172"/>
      <c r="GF63" s="172"/>
      <c r="GG63" s="171"/>
      <c r="GH63" s="171"/>
      <c r="GI63" s="170"/>
      <c r="GM63" s="172"/>
      <c r="GN63" s="172"/>
      <c r="GO63" s="171"/>
      <c r="GP63" s="171"/>
      <c r="GQ63" s="170"/>
      <c r="GU63" s="172"/>
      <c r="GV63" s="172"/>
      <c r="GW63" s="171"/>
      <c r="GX63" s="171"/>
      <c r="GY63" s="170"/>
      <c r="HC63" s="172"/>
      <c r="HD63" s="172"/>
      <c r="HE63" s="171"/>
      <c r="HF63" s="171"/>
      <c r="HG63" s="170"/>
      <c r="HK63" s="172"/>
      <c r="HL63" s="172"/>
      <c r="HM63" s="171"/>
      <c r="HN63" s="171"/>
      <c r="HO63" s="170"/>
      <c r="HS63" s="172"/>
      <c r="HT63" s="172"/>
      <c r="HU63" s="171"/>
      <c r="HV63" s="171"/>
      <c r="HW63" s="170"/>
      <c r="IA63" s="172"/>
      <c r="IB63" s="172"/>
      <c r="IC63" s="171"/>
      <c r="ID63" s="171"/>
      <c r="IE63" s="170"/>
      <c r="II63" s="172"/>
      <c r="IJ63" s="172"/>
      <c r="IK63" s="171"/>
      <c r="IL63" s="171"/>
      <c r="IM63" s="170"/>
    </row>
    <row r="64" spans="1:247">
      <c r="A64" s="320"/>
      <c r="B64" s="335" t="s">
        <v>35</v>
      </c>
      <c r="C64" s="320"/>
      <c r="D64" s="320"/>
      <c r="E64" s="320"/>
      <c r="F64" s="320"/>
      <c r="G64" s="320"/>
      <c r="H64" s="320"/>
      <c r="I64" s="320"/>
    </row>
    <row r="65" spans="1:9" ht="13.5" thickBot="1">
      <c r="A65" s="320"/>
      <c r="B65" s="335" t="s">
        <v>918</v>
      </c>
      <c r="C65" s="320"/>
      <c r="D65" s="320"/>
      <c r="E65" s="415"/>
      <c r="F65" s="356"/>
      <c r="G65" s="666"/>
      <c r="H65" s="320"/>
      <c r="I65" s="320"/>
    </row>
    <row r="66" spans="1:9">
      <c r="A66" s="320"/>
      <c r="B66" s="335"/>
      <c r="C66" s="320"/>
      <c r="D66" s="320"/>
      <c r="E66" s="667" t="s">
        <v>36</v>
      </c>
      <c r="F66" s="668"/>
      <c r="G66" s="197">
        <f>'Dimens areas verdes'!D863</f>
        <v>1134.0924657534247</v>
      </c>
      <c r="H66" s="320"/>
      <c r="I66" s="320"/>
    </row>
    <row r="67" spans="1:9" ht="13.5" thickBot="1">
      <c r="A67" s="320"/>
      <c r="B67" s="357" t="s">
        <v>38</v>
      </c>
      <c r="C67" s="320"/>
      <c r="D67" s="320"/>
      <c r="E67" s="669" t="s">
        <v>37</v>
      </c>
      <c r="F67" s="356"/>
      <c r="G67" s="278">
        <f>'Dimens areas verdes'!D860</f>
        <v>1</v>
      </c>
      <c r="H67" s="320"/>
      <c r="I67" s="320"/>
    </row>
    <row r="68" spans="1:9">
      <c r="A68" s="320"/>
      <c r="B68" s="670"/>
      <c r="C68" s="722" t="s">
        <v>39</v>
      </c>
      <c r="D68" s="671" t="s">
        <v>40</v>
      </c>
      <c r="E68" s="671" t="s">
        <v>41</v>
      </c>
      <c r="F68" s="672" t="s">
        <v>26</v>
      </c>
      <c r="G68" s="356"/>
      <c r="H68" s="320"/>
      <c r="I68" s="320"/>
    </row>
    <row r="69" spans="1:9" ht="20.100000000000001" customHeight="1" thickBot="1">
      <c r="A69" s="320"/>
      <c r="B69" s="673" t="s">
        <v>104</v>
      </c>
      <c r="C69" s="674">
        <f>G66</f>
        <v>1134.0924657534247</v>
      </c>
      <c r="D69" s="609">
        <f>Banco!D67</f>
        <v>4.2300000000000004</v>
      </c>
      <c r="E69" s="609">
        <f>Banco!D218</f>
        <v>3.5</v>
      </c>
      <c r="F69" s="675">
        <f>(C69/E69)*D69</f>
        <v>1370.6317514677105</v>
      </c>
      <c r="G69" s="356"/>
      <c r="H69" s="320"/>
      <c r="I69" s="320"/>
    </row>
    <row r="70" spans="1:9">
      <c r="A70" s="320"/>
      <c r="B70" s="320"/>
      <c r="C70" s="320"/>
      <c r="D70" s="320"/>
      <c r="E70" s="320"/>
      <c r="F70" s="320"/>
      <c r="G70" s="320"/>
      <c r="H70" s="320"/>
      <c r="I70" s="320"/>
    </row>
    <row r="71" spans="1:9" ht="13.5" thickBot="1">
      <c r="A71" s="320"/>
      <c r="B71" s="383" t="s">
        <v>42</v>
      </c>
      <c r="C71" s="320"/>
      <c r="D71" s="320"/>
      <c r="E71" s="320"/>
      <c r="F71" s="320"/>
      <c r="G71" s="320"/>
      <c r="H71" s="320"/>
      <c r="I71" s="320"/>
    </row>
    <row r="72" spans="1:9" ht="13.5" thickBot="1">
      <c r="A72" s="320"/>
      <c r="B72" s="595" t="s">
        <v>393</v>
      </c>
      <c r="C72" s="676"/>
      <c r="D72" s="677"/>
      <c r="E72" s="677">
        <f>Banco!D229</f>
        <v>0.1</v>
      </c>
      <c r="F72" s="672" t="s">
        <v>26</v>
      </c>
      <c r="G72" s="320"/>
      <c r="H72" s="320"/>
      <c r="I72" s="320"/>
    </row>
    <row r="73" spans="1:9" ht="13.5" thickBot="1">
      <c r="A73" s="320"/>
      <c r="B73" s="608" t="s">
        <v>105</v>
      </c>
      <c r="C73" s="678"/>
      <c r="D73" s="678"/>
      <c r="E73" s="679"/>
      <c r="F73" s="427">
        <f>F69*E72</f>
        <v>137.06317514677104</v>
      </c>
      <c r="G73" s="320"/>
      <c r="H73" s="320"/>
      <c r="I73" s="320"/>
    </row>
    <row r="74" spans="1:9">
      <c r="A74" s="320"/>
      <c r="B74" s="357"/>
      <c r="C74" s="356"/>
      <c r="D74" s="356"/>
      <c r="E74" s="356"/>
      <c r="F74" s="403"/>
      <c r="G74" s="320"/>
      <c r="H74" s="320"/>
      <c r="I74" s="320"/>
    </row>
    <row r="75" spans="1:9" ht="13.5" thickBot="1">
      <c r="A75" s="320"/>
      <c r="B75" s="357" t="s">
        <v>44</v>
      </c>
      <c r="C75" s="320"/>
      <c r="D75" s="320"/>
      <c r="E75" s="320"/>
      <c r="F75" s="320"/>
      <c r="G75" s="320"/>
      <c r="H75" s="320"/>
      <c r="I75" s="320"/>
    </row>
    <row r="76" spans="1:9">
      <c r="A76" s="320"/>
      <c r="B76" s="625"/>
      <c r="C76" s="680" t="s">
        <v>45</v>
      </c>
      <c r="D76" s="627" t="s">
        <v>32</v>
      </c>
      <c r="E76" s="681" t="s">
        <v>26</v>
      </c>
      <c r="F76" s="320"/>
      <c r="G76" s="320"/>
      <c r="H76" s="383"/>
      <c r="I76" s="320"/>
    </row>
    <row r="77" spans="1:9" ht="13.5" thickBot="1">
      <c r="A77" s="320"/>
      <c r="B77" s="673" t="s">
        <v>109</v>
      </c>
      <c r="C77" s="682">
        <f>G67*'Dimens areas verdes'!D121</f>
        <v>8</v>
      </c>
      <c r="D77" s="683">
        <f>Banco!D185</f>
        <v>35</v>
      </c>
      <c r="E77" s="675">
        <f>C77*D77</f>
        <v>280</v>
      </c>
      <c r="F77" s="320"/>
      <c r="G77" s="320"/>
      <c r="H77" s="320"/>
      <c r="I77" s="320"/>
    </row>
    <row r="78" spans="1:9">
      <c r="A78" s="320"/>
      <c r="B78" s="320"/>
      <c r="C78" s="320"/>
      <c r="D78" s="320"/>
      <c r="E78" s="320"/>
      <c r="F78" s="320"/>
      <c r="G78" s="320"/>
      <c r="H78" s="320"/>
      <c r="I78" s="320"/>
    </row>
    <row r="79" spans="1:9" ht="13.5" thickBot="1">
      <c r="A79" s="320"/>
      <c r="B79" s="383" t="s">
        <v>46</v>
      </c>
      <c r="C79" s="335"/>
      <c r="D79" s="335"/>
      <c r="E79" s="335"/>
      <c r="F79" s="320"/>
      <c r="G79" s="320"/>
      <c r="H79" s="383"/>
      <c r="I79" s="320"/>
    </row>
    <row r="80" spans="1:9" ht="13.5" thickBot="1">
      <c r="A80" s="320"/>
      <c r="B80" s="684" t="s">
        <v>28</v>
      </c>
      <c r="C80" s="685" t="s">
        <v>50</v>
      </c>
      <c r="D80" s="685" t="s">
        <v>32</v>
      </c>
      <c r="E80" s="617" t="s">
        <v>76</v>
      </c>
      <c r="F80" s="320"/>
      <c r="G80" s="320"/>
      <c r="H80" s="320"/>
      <c r="I80" s="320"/>
    </row>
    <row r="81" spans="1:9">
      <c r="A81" s="320"/>
      <c r="B81" s="599" t="s">
        <v>47</v>
      </c>
      <c r="C81" s="213">
        <v>6</v>
      </c>
      <c r="D81" s="1003">
        <f>Banco!D105</f>
        <v>2567</v>
      </c>
      <c r="E81" s="687">
        <f>D81*C81</f>
        <v>15402</v>
      </c>
      <c r="F81" s="356"/>
      <c r="G81" s="320"/>
      <c r="H81" s="320"/>
      <c r="I81" s="320"/>
    </row>
    <row r="82" spans="1:9">
      <c r="A82" s="320"/>
      <c r="B82" s="602" t="s">
        <v>49</v>
      </c>
      <c r="C82" s="180">
        <v>12</v>
      </c>
      <c r="D82" s="686">
        <f>Banco!D106</f>
        <v>460</v>
      </c>
      <c r="E82" s="688">
        <f>D82*C82</f>
        <v>5520</v>
      </c>
      <c r="F82" s="320"/>
      <c r="G82" s="320"/>
      <c r="H82" s="320"/>
      <c r="I82" s="320"/>
    </row>
    <row r="83" spans="1:9" ht="13.5" thickBot="1">
      <c r="A83" s="320"/>
      <c r="B83" s="689" t="s">
        <v>106</v>
      </c>
      <c r="C83" s="690"/>
      <c r="D83" s="690"/>
      <c r="E83" s="691">
        <f>SUM(E81:E82)</f>
        <v>20922</v>
      </c>
      <c r="F83" s="320"/>
      <c r="G83" s="320"/>
      <c r="H83" s="320"/>
      <c r="I83" s="320"/>
    </row>
    <row r="84" spans="1:9" ht="13.5" thickBot="1">
      <c r="A84" s="320"/>
      <c r="B84" s="320"/>
      <c r="C84" s="320"/>
      <c r="D84" s="320"/>
      <c r="E84" s="320"/>
      <c r="F84" s="320"/>
      <c r="G84" s="320"/>
      <c r="H84" s="320"/>
      <c r="I84" s="320"/>
    </row>
    <row r="85" spans="1:9" ht="13.5" thickBot="1">
      <c r="A85" s="320"/>
      <c r="B85" s="437" t="s">
        <v>108</v>
      </c>
      <c r="C85" s="438"/>
      <c r="D85" s="438"/>
      <c r="E85" s="692">
        <f>Banco!D249</f>
        <v>80000</v>
      </c>
      <c r="F85" s="320"/>
      <c r="G85" s="320"/>
      <c r="H85" s="320"/>
      <c r="I85" s="320"/>
    </row>
    <row r="86" spans="1:9" ht="13.5" thickBot="1">
      <c r="A86" s="320"/>
      <c r="B86" s="357"/>
      <c r="C86" s="356"/>
      <c r="D86" s="356"/>
      <c r="E86" s="395"/>
      <c r="F86" s="320"/>
      <c r="G86" s="320"/>
      <c r="H86" s="320"/>
      <c r="I86" s="320"/>
    </row>
    <row r="87" spans="1:9" ht="13.5" thickBot="1">
      <c r="A87" s="320"/>
      <c r="B87" s="320"/>
      <c r="C87" s="320"/>
      <c r="D87" s="320"/>
      <c r="E87" s="693" t="s">
        <v>26</v>
      </c>
      <c r="F87" s="320"/>
      <c r="G87" s="320"/>
      <c r="H87" s="320"/>
      <c r="I87" s="320"/>
    </row>
    <row r="88" spans="1:9" ht="13.5" thickBot="1">
      <c r="A88" s="320"/>
      <c r="B88" s="437" t="s">
        <v>107</v>
      </c>
      <c r="C88" s="438"/>
      <c r="D88" s="438"/>
      <c r="E88" s="427">
        <f>(E83*C69)/E85</f>
        <v>296.59353210616439</v>
      </c>
      <c r="F88" s="320"/>
      <c r="G88" s="320"/>
      <c r="H88" s="320"/>
      <c r="I88" s="320"/>
    </row>
    <row r="89" spans="1:9">
      <c r="A89" s="320"/>
      <c r="B89" s="320"/>
      <c r="C89" s="320"/>
      <c r="D89" s="320"/>
      <c r="E89" s="320"/>
      <c r="F89" s="320"/>
      <c r="G89" s="320"/>
      <c r="H89" s="320"/>
      <c r="I89" s="320"/>
    </row>
    <row r="90" spans="1:9">
      <c r="A90" s="320"/>
      <c r="B90" s="357" t="s">
        <v>51</v>
      </c>
      <c r="C90" s="320"/>
      <c r="D90" s="320"/>
      <c r="E90" s="320"/>
      <c r="F90" s="320"/>
      <c r="G90" s="320"/>
      <c r="H90" s="320"/>
      <c r="I90" s="320"/>
    </row>
    <row r="91" spans="1:9" ht="13.5" thickBot="1">
      <c r="A91" s="320"/>
      <c r="B91" s="320"/>
      <c r="C91" s="320"/>
      <c r="D91" s="320"/>
      <c r="E91" s="320"/>
      <c r="F91" s="320"/>
      <c r="G91" s="320"/>
      <c r="H91" s="320"/>
      <c r="I91" s="320"/>
    </row>
    <row r="92" spans="1:9" ht="15" customHeight="1">
      <c r="A92" s="320"/>
      <c r="B92" s="1374" t="s">
        <v>396</v>
      </c>
      <c r="C92" s="1375"/>
      <c r="D92" s="1375"/>
      <c r="E92" s="694">
        <f>Banco!D233</f>
        <v>0.3</v>
      </c>
      <c r="F92" s="320"/>
      <c r="G92" s="320"/>
      <c r="H92" s="320"/>
      <c r="I92" s="320"/>
    </row>
    <row r="93" spans="1:9" ht="13.5" thickBot="1">
      <c r="A93" s="320"/>
      <c r="B93" s="1376" t="s">
        <v>915</v>
      </c>
      <c r="C93" s="1377"/>
      <c r="D93" s="1377"/>
      <c r="E93" s="695">
        <f>Banco!D234</f>
        <v>0.2</v>
      </c>
      <c r="F93" s="320"/>
      <c r="G93" s="320"/>
      <c r="H93" s="320"/>
      <c r="I93" s="320"/>
    </row>
    <row r="94" spans="1:9">
      <c r="A94" s="320"/>
      <c r="B94" s="320"/>
      <c r="C94" s="320"/>
      <c r="D94" s="320"/>
      <c r="E94" s="320"/>
      <c r="F94" s="320"/>
      <c r="G94" s="320"/>
      <c r="H94" s="320"/>
      <c r="I94" s="320"/>
    </row>
    <row r="95" spans="1:9" ht="15" customHeight="1">
      <c r="A95" s="320"/>
      <c r="B95" s="357" t="s">
        <v>407</v>
      </c>
      <c r="C95" s="320"/>
      <c r="D95" s="320"/>
      <c r="E95" s="320"/>
      <c r="F95" s="320"/>
      <c r="G95" s="320"/>
      <c r="H95" s="320"/>
      <c r="I95" s="320"/>
    </row>
    <row r="96" spans="1:9" ht="13.5" thickBot="1">
      <c r="A96" s="320"/>
      <c r="B96" s="357"/>
      <c r="C96" s="320"/>
      <c r="D96" s="320"/>
      <c r="E96" s="320"/>
      <c r="F96" s="320"/>
      <c r="G96" s="320"/>
      <c r="H96" s="320"/>
      <c r="I96" s="320"/>
    </row>
    <row r="97" spans="1:9" ht="13.5" thickBot="1">
      <c r="A97" s="320"/>
      <c r="B97" s="696"/>
      <c r="C97" s="627" t="s">
        <v>43</v>
      </c>
      <c r="D97" s="627" t="s">
        <v>81</v>
      </c>
      <c r="E97" s="627" t="s">
        <v>80</v>
      </c>
      <c r="F97" s="482" t="s">
        <v>1328</v>
      </c>
      <c r="G97" s="672" t="s">
        <v>26</v>
      </c>
      <c r="H97" s="320"/>
      <c r="I97" s="320"/>
    </row>
    <row r="98" spans="1:9" ht="13.5" thickBot="1">
      <c r="A98" s="320"/>
      <c r="B98" s="634" t="s">
        <v>1123</v>
      </c>
      <c r="C98" s="621">
        <f>G67</f>
        <v>1</v>
      </c>
      <c r="D98" s="697">
        <f>Banco!D159</f>
        <v>313951</v>
      </c>
      <c r="E98" s="698">
        <f>D98*E92</f>
        <v>94185.3</v>
      </c>
      <c r="F98" s="699">
        <f>'Cesto aereo 13 m'!F98</f>
        <v>30</v>
      </c>
      <c r="G98" s="427">
        <f>C98*E98/F98</f>
        <v>3139.51</v>
      </c>
      <c r="H98" s="320"/>
      <c r="I98" s="320"/>
    </row>
    <row r="99" spans="1:9">
      <c r="A99" s="320"/>
      <c r="B99" s="357"/>
      <c r="C99" s="356"/>
      <c r="D99" s="700"/>
      <c r="E99" s="700"/>
      <c r="F99" s="356"/>
      <c r="G99" s="403"/>
      <c r="H99" s="320"/>
      <c r="I99" s="320"/>
    </row>
    <row r="100" spans="1:9" ht="13.5" thickBot="1">
      <c r="A100" s="320"/>
      <c r="B100" s="357" t="s">
        <v>636</v>
      </c>
      <c r="C100" s="320"/>
      <c r="D100" s="320"/>
      <c r="E100" s="320"/>
      <c r="F100" s="320"/>
      <c r="G100" s="320"/>
      <c r="H100" s="320"/>
      <c r="I100" s="320"/>
    </row>
    <row r="101" spans="1:9" ht="13.5" thickBot="1">
      <c r="A101" s="320"/>
      <c r="B101" s="696"/>
      <c r="C101" s="627" t="s">
        <v>43</v>
      </c>
      <c r="D101" s="627" t="s">
        <v>81</v>
      </c>
      <c r="E101" s="627" t="s">
        <v>80</v>
      </c>
      <c r="F101" s="482" t="s">
        <v>1328</v>
      </c>
      <c r="G101" s="672" t="s">
        <v>26</v>
      </c>
      <c r="H101" s="320"/>
      <c r="I101" s="320"/>
    </row>
    <row r="102" spans="1:9" ht="13.5" thickBot="1">
      <c r="A102" s="320"/>
      <c r="B102" s="634" t="s">
        <v>1124</v>
      </c>
      <c r="C102" s="621">
        <f>C98</f>
        <v>1</v>
      </c>
      <c r="D102" s="697">
        <f>Banco!D153+Banco!D150</f>
        <v>310000</v>
      </c>
      <c r="E102" s="698">
        <f>D102*E93</f>
        <v>62000</v>
      </c>
      <c r="F102" s="699">
        <f>F98</f>
        <v>30</v>
      </c>
      <c r="G102" s="427">
        <f>C102*E102/F102</f>
        <v>2066.6666666666665</v>
      </c>
      <c r="H102" s="320"/>
      <c r="I102" s="320"/>
    </row>
    <row r="103" spans="1:9">
      <c r="A103" s="320"/>
      <c r="B103" s="357"/>
      <c r="C103" s="356"/>
      <c r="D103" s="700"/>
      <c r="E103" s="700"/>
      <c r="F103" s="356"/>
      <c r="G103" s="403"/>
      <c r="H103" s="320"/>
      <c r="I103" s="320"/>
    </row>
    <row r="104" spans="1:9">
      <c r="A104" s="320"/>
      <c r="B104" s="357" t="s">
        <v>53</v>
      </c>
      <c r="C104" s="320"/>
      <c r="D104" s="320"/>
      <c r="E104" s="320"/>
      <c r="F104" s="320"/>
      <c r="G104" s="320"/>
      <c r="H104" s="320"/>
      <c r="I104" s="320"/>
    </row>
    <row r="105" spans="1:9" ht="13.5" thickBot="1">
      <c r="A105" s="320"/>
      <c r="B105" s="357"/>
      <c r="C105" s="320"/>
      <c r="D105" s="320"/>
      <c r="E105" s="320"/>
      <c r="F105" s="320"/>
      <c r="G105" s="320"/>
      <c r="H105" s="320"/>
      <c r="I105" s="320"/>
    </row>
    <row r="106" spans="1:9">
      <c r="A106" s="320"/>
      <c r="B106" s="1374" t="s">
        <v>396</v>
      </c>
      <c r="C106" s="1375"/>
      <c r="D106" s="1375"/>
      <c r="E106" s="694">
        <f>'Cesto aereo 13 m'!E106</f>
        <v>0.30000000000000004</v>
      </c>
      <c r="F106" s="320"/>
      <c r="G106" s="320"/>
      <c r="H106" s="320"/>
      <c r="I106" s="320"/>
    </row>
    <row r="107" spans="1:9" ht="13.5" thickBot="1">
      <c r="A107" s="320"/>
      <c r="B107" s="1376" t="s">
        <v>915</v>
      </c>
      <c r="C107" s="1377"/>
      <c r="D107" s="1377"/>
      <c r="E107" s="695">
        <f>'Cesto aereo 13 m'!E107</f>
        <v>0.35</v>
      </c>
      <c r="F107" s="320"/>
      <c r="G107" s="320"/>
      <c r="H107" s="320"/>
      <c r="I107" s="320"/>
    </row>
    <row r="108" spans="1:9">
      <c r="A108" s="320"/>
      <c r="B108" s="357"/>
      <c r="C108" s="320"/>
      <c r="D108" s="320"/>
      <c r="E108" s="320"/>
      <c r="F108" s="320"/>
      <c r="G108" s="320"/>
      <c r="H108" s="320"/>
      <c r="I108" s="320"/>
    </row>
    <row r="109" spans="1:9" ht="13.5" thickBot="1">
      <c r="A109" s="320"/>
      <c r="B109" s="357" t="s">
        <v>408</v>
      </c>
      <c r="C109" s="320"/>
      <c r="D109" s="320"/>
      <c r="E109" s="320"/>
      <c r="F109" s="320"/>
      <c r="G109" s="320"/>
      <c r="H109" s="320"/>
      <c r="I109" s="320"/>
    </row>
    <row r="110" spans="1:9" ht="13.5" thickBot="1">
      <c r="A110" s="320"/>
      <c r="B110" s="696"/>
      <c r="C110" s="627" t="s">
        <v>43</v>
      </c>
      <c r="D110" s="627" t="s">
        <v>81</v>
      </c>
      <c r="E110" s="627" t="s">
        <v>1036</v>
      </c>
      <c r="F110" s="482" t="s">
        <v>1328</v>
      </c>
      <c r="G110" s="672" t="s">
        <v>26</v>
      </c>
      <c r="H110" s="320"/>
      <c r="I110" s="320"/>
    </row>
    <row r="111" spans="1:9" ht="13.5" thickBot="1">
      <c r="A111" s="320"/>
      <c r="B111" s="634" t="s">
        <v>1126</v>
      </c>
      <c r="C111" s="701">
        <f>G67</f>
        <v>1</v>
      </c>
      <c r="D111" s="697">
        <f>D98</f>
        <v>313951</v>
      </c>
      <c r="E111" s="698">
        <f>D111*E106</f>
        <v>94185.300000000017</v>
      </c>
      <c r="F111" s="699">
        <f>'Cesto aereo 13 m'!F111</f>
        <v>30</v>
      </c>
      <c r="G111" s="427">
        <f>C111*E111/F111</f>
        <v>3139.5100000000007</v>
      </c>
      <c r="H111" s="320"/>
      <c r="I111" s="320"/>
    </row>
    <row r="112" spans="1:9">
      <c r="A112" s="320"/>
      <c r="B112" s="357"/>
      <c r="C112" s="356"/>
      <c r="D112" s="700"/>
      <c r="E112" s="700"/>
      <c r="F112" s="356"/>
      <c r="G112" s="403"/>
      <c r="H112" s="320"/>
      <c r="I112" s="320"/>
    </row>
    <row r="113" spans="1:9" ht="13.5" thickBot="1">
      <c r="A113" s="320"/>
      <c r="B113" s="357" t="s">
        <v>637</v>
      </c>
      <c r="C113" s="320"/>
      <c r="D113" s="320"/>
      <c r="E113" s="320"/>
      <c r="F113" s="320"/>
      <c r="G113" s="320"/>
      <c r="H113" s="320"/>
      <c r="I113" s="320"/>
    </row>
    <row r="114" spans="1:9" ht="13.5" thickBot="1">
      <c r="A114" s="320"/>
      <c r="B114" s="696"/>
      <c r="C114" s="627" t="s">
        <v>43</v>
      </c>
      <c r="D114" s="627" t="s">
        <v>81</v>
      </c>
      <c r="E114" s="627" t="s">
        <v>1036</v>
      </c>
      <c r="F114" s="482" t="s">
        <v>1328</v>
      </c>
      <c r="G114" s="672" t="s">
        <v>26</v>
      </c>
      <c r="H114" s="320"/>
      <c r="I114" s="320"/>
    </row>
    <row r="115" spans="1:9" ht="13.5" thickBot="1">
      <c r="A115" s="320"/>
      <c r="B115" s="634" t="s">
        <v>1127</v>
      </c>
      <c r="C115" s="621">
        <f>C111</f>
        <v>1</v>
      </c>
      <c r="D115" s="697">
        <f>D102</f>
        <v>310000</v>
      </c>
      <c r="E115" s="698">
        <f>D115*E107</f>
        <v>108500</v>
      </c>
      <c r="F115" s="699">
        <f>'Cesto aereo 13 m'!F115</f>
        <v>30</v>
      </c>
      <c r="G115" s="427">
        <f>C115*E115/F115</f>
        <v>3616.6666666666665</v>
      </c>
      <c r="H115" s="320"/>
      <c r="I115" s="320"/>
    </row>
    <row r="116" spans="1:9">
      <c r="A116" s="320"/>
      <c r="B116" s="357"/>
      <c r="C116" s="320"/>
      <c r="D116" s="320"/>
      <c r="E116" s="320"/>
      <c r="F116" s="320"/>
      <c r="G116" s="320"/>
      <c r="H116" s="320"/>
      <c r="I116" s="320"/>
    </row>
    <row r="117" spans="1:9" ht="13.5" thickBot="1">
      <c r="A117" s="320"/>
      <c r="B117" s="383" t="s">
        <v>84</v>
      </c>
      <c r="C117" s="320"/>
      <c r="D117" s="320"/>
      <c r="E117" s="320"/>
      <c r="F117" s="320"/>
      <c r="G117" s="320"/>
      <c r="H117" s="320"/>
      <c r="I117" s="320"/>
    </row>
    <row r="118" spans="1:9" ht="13.5" thickBot="1">
      <c r="A118" s="320"/>
      <c r="B118" s="615" t="s">
        <v>28</v>
      </c>
      <c r="C118" s="617" t="s">
        <v>79</v>
      </c>
      <c r="D118" s="320"/>
      <c r="E118" s="320"/>
      <c r="F118" s="320"/>
      <c r="G118" s="320"/>
      <c r="H118" s="320"/>
      <c r="I118" s="320"/>
    </row>
    <row r="119" spans="1:9">
      <c r="A119" s="320"/>
      <c r="B119" s="599" t="s">
        <v>54</v>
      </c>
      <c r="C119" s="687">
        <f>D98*Banco!D269</f>
        <v>3139.51</v>
      </c>
      <c r="D119" s="320"/>
      <c r="E119" s="320"/>
      <c r="F119" s="320"/>
      <c r="G119" s="320"/>
      <c r="H119" s="320"/>
      <c r="I119" s="320"/>
    </row>
    <row r="120" spans="1:9">
      <c r="A120" s="320"/>
      <c r="B120" s="602" t="s">
        <v>55</v>
      </c>
      <c r="C120" s="688">
        <f>Banco!D267</f>
        <v>5.78</v>
      </c>
      <c r="D120" s="320"/>
      <c r="E120" s="320"/>
      <c r="F120" s="320"/>
      <c r="G120" s="320"/>
      <c r="H120" s="320"/>
      <c r="I120" s="320"/>
    </row>
    <row r="121" spans="1:9" ht="13.5" thickBot="1">
      <c r="A121" s="320"/>
      <c r="B121" s="602" t="s">
        <v>56</v>
      </c>
      <c r="C121" s="688">
        <f>D98*Banco!D272</f>
        <v>4709.2649999999994</v>
      </c>
      <c r="D121" s="320"/>
      <c r="E121" s="320"/>
      <c r="F121" s="320"/>
      <c r="G121" s="320"/>
      <c r="H121" s="320"/>
      <c r="I121" s="320"/>
    </row>
    <row r="122" spans="1:9" ht="13.5" thickBot="1">
      <c r="A122" s="320"/>
      <c r="B122" s="602" t="s">
        <v>85</v>
      </c>
      <c r="C122" s="688">
        <f>SUM(C119:C121)</f>
        <v>7854.5550000000003</v>
      </c>
      <c r="D122" s="693" t="s">
        <v>26</v>
      </c>
      <c r="E122" s="320"/>
      <c r="F122" s="320"/>
      <c r="G122" s="320"/>
      <c r="H122" s="320"/>
      <c r="I122" s="320"/>
    </row>
    <row r="123" spans="1:9" ht="13.5" thickBot="1">
      <c r="A123" s="320"/>
      <c r="B123" s="608" t="s">
        <v>86</v>
      </c>
      <c r="C123" s="702">
        <f>C122/12</f>
        <v>654.54624999999999</v>
      </c>
      <c r="D123" s="703">
        <f>G67*C123</f>
        <v>654.54624999999999</v>
      </c>
      <c r="E123" s="320"/>
      <c r="F123" s="320"/>
      <c r="G123" s="320"/>
      <c r="H123" s="320"/>
      <c r="I123" s="320"/>
    </row>
    <row r="124" spans="1:9">
      <c r="A124" s="320"/>
      <c r="B124" s="320"/>
      <c r="C124" s="320"/>
      <c r="D124" s="320"/>
      <c r="E124" s="320"/>
      <c r="F124" s="320"/>
      <c r="G124" s="181"/>
      <c r="H124" s="320"/>
      <c r="I124" s="320"/>
    </row>
    <row r="125" spans="1:9" ht="13.5" thickBot="1">
      <c r="A125" s="320"/>
      <c r="B125" s="357" t="s">
        <v>440</v>
      </c>
      <c r="C125" s="320"/>
      <c r="D125" s="320"/>
      <c r="E125" s="415"/>
      <c r="F125" s="356"/>
      <c r="G125" s="181"/>
      <c r="H125" s="320"/>
      <c r="I125" s="320"/>
    </row>
    <row r="126" spans="1:9" ht="13.5" thickBot="1">
      <c r="A126" s="320"/>
      <c r="B126" s="670"/>
      <c r="C126" s="722" t="s">
        <v>442</v>
      </c>
      <c r="D126" s="627" t="s">
        <v>81</v>
      </c>
      <c r="E126" s="672" t="s">
        <v>26</v>
      </c>
      <c r="F126" s="382"/>
      <c r="G126" s="181"/>
      <c r="H126" s="320"/>
      <c r="I126" s="320"/>
    </row>
    <row r="127" spans="1:9" ht="13.5" thickBot="1">
      <c r="A127" s="320"/>
      <c r="B127" s="673" t="s">
        <v>441</v>
      </c>
      <c r="C127" s="727">
        <f>G67</f>
        <v>1</v>
      </c>
      <c r="D127" s="704">
        <f>Banco!D274</f>
        <v>160</v>
      </c>
      <c r="E127" s="661">
        <f>C127*D127</f>
        <v>160</v>
      </c>
      <c r="F127" s="401"/>
      <c r="G127" s="181"/>
      <c r="H127" s="320"/>
      <c r="I127" s="320"/>
    </row>
    <row r="128" spans="1:9" ht="13.5" thickBot="1">
      <c r="A128" s="320"/>
      <c r="B128" s="320"/>
      <c r="C128" s="320"/>
      <c r="D128" s="320"/>
      <c r="E128" s="320"/>
      <c r="F128" s="320"/>
      <c r="G128" s="181"/>
      <c r="H128" s="320"/>
      <c r="I128" s="320"/>
    </row>
    <row r="129" spans="1:9" ht="13.5" thickBot="1">
      <c r="A129" s="320"/>
      <c r="B129" s="320"/>
      <c r="C129" s="320"/>
      <c r="D129" s="320"/>
      <c r="E129" s="320"/>
      <c r="F129" s="320"/>
      <c r="G129" s="693" t="s">
        <v>26</v>
      </c>
      <c r="H129" s="320"/>
      <c r="I129" s="320"/>
    </row>
    <row r="130" spans="1:9" ht="13.5" thickBot="1">
      <c r="A130" s="320"/>
      <c r="B130" s="1371" t="s">
        <v>920</v>
      </c>
      <c r="C130" s="1372"/>
      <c r="D130" s="1372"/>
      <c r="E130" s="1372"/>
      <c r="F130" s="1372"/>
      <c r="G130" s="427">
        <f>D123+G115+G111+G102+G98+E88+E77+F73+F69+E127</f>
        <v>14861.18804205398</v>
      </c>
      <c r="H130" s="725"/>
      <c r="I130" s="320"/>
    </row>
    <row r="131" spans="1:9">
      <c r="B131" s="210"/>
      <c r="C131" s="210"/>
      <c r="D131" s="210"/>
      <c r="E131" s="210"/>
      <c r="F131" s="210"/>
      <c r="G131" s="203"/>
      <c r="H131" s="169"/>
    </row>
    <row r="132" spans="1:9">
      <c r="B132" s="160" t="s">
        <v>61</v>
      </c>
    </row>
    <row r="133" spans="1:9" ht="13.5" thickBot="1"/>
    <row r="134" spans="1:9">
      <c r="B134" s="159" t="s">
        <v>57</v>
      </c>
      <c r="C134" s="158"/>
      <c r="D134" s="158"/>
      <c r="E134" s="157"/>
      <c r="F134" s="156">
        <f>E29</f>
        <v>8520.08</v>
      </c>
    </row>
    <row r="135" spans="1:9">
      <c r="B135" s="154" t="s">
        <v>124</v>
      </c>
      <c r="C135" s="153"/>
      <c r="D135" s="153"/>
      <c r="E135" s="152"/>
      <c r="F135" s="155">
        <f>E57</f>
        <v>80.039999999999992</v>
      </c>
    </row>
    <row r="136" spans="1:9">
      <c r="B136" s="154" t="s">
        <v>1689</v>
      </c>
      <c r="C136" s="153"/>
      <c r="D136" s="153"/>
      <c r="E136" s="152"/>
      <c r="F136" s="155">
        <f>G63</f>
        <v>32.450000000000003</v>
      </c>
    </row>
    <row r="137" spans="1:9" ht="13.5" thickBot="1">
      <c r="B137" s="154" t="s">
        <v>919</v>
      </c>
      <c r="C137" s="153"/>
      <c r="D137" s="153"/>
      <c r="E137" s="152"/>
      <c r="F137" s="155">
        <f>G130</f>
        <v>14861.18804205398</v>
      </c>
    </row>
    <row r="138" spans="1:9">
      <c r="B138" s="159" t="s">
        <v>1827</v>
      </c>
      <c r="C138" s="158"/>
      <c r="D138" s="158"/>
      <c r="E138" s="157"/>
      <c r="F138" s="156">
        <f>SUM(F134:F137)</f>
        <v>23493.758042053982</v>
      </c>
    </row>
    <row r="139" spans="1:9" ht="13.5" thickBot="1">
      <c r="B139" s="146" t="s">
        <v>1831</v>
      </c>
      <c r="C139" s="145"/>
      <c r="D139" s="446">
        <f>Banco!D211</f>
        <v>0.38690000000000002</v>
      </c>
      <c r="E139" s="144"/>
      <c r="F139" s="447">
        <f>D139*F138</f>
        <v>9089.7349864706866</v>
      </c>
    </row>
    <row r="140" spans="1:9" ht="13.5" thickBot="1">
      <c r="B140" s="150" t="s">
        <v>58</v>
      </c>
      <c r="C140" s="149"/>
      <c r="D140" s="149"/>
      <c r="E140" s="148"/>
      <c r="F140" s="151">
        <f>F139+F138</f>
        <v>32583.493028524666</v>
      </c>
    </row>
    <row r="141" spans="1:9" ht="13.5" thickBot="1">
      <c r="B141" s="150" t="s">
        <v>1312</v>
      </c>
      <c r="C141" s="149"/>
      <c r="D141" s="149"/>
      <c r="E141" s="148"/>
      <c r="F141" s="147">
        <f>'Dimens areas verdes'!D855</f>
        <v>25.202054794520549</v>
      </c>
    </row>
    <row r="142" spans="1:9" ht="13.5" thickBot="1">
      <c r="B142" s="146" t="s">
        <v>1313</v>
      </c>
      <c r="C142" s="145"/>
      <c r="D142" s="145"/>
      <c r="E142" s="144"/>
      <c r="F142" s="590">
        <f>ROUND(F140/F141,2)</f>
        <v>1292.8900000000001</v>
      </c>
    </row>
  </sheetData>
  <mergeCells count="5">
    <mergeCell ref="B92:D92"/>
    <mergeCell ref="B93:D93"/>
    <mergeCell ref="B106:D106"/>
    <mergeCell ref="B107:D107"/>
    <mergeCell ref="B130:F130"/>
  </mergeCells>
  <printOptions horizontalCentered="1"/>
  <pageMargins left="0.59055118110236227" right="0.39370078740157483" top="0.59055118110236227" bottom="0.43307086614173229" header="0" footer="0"/>
  <pageSetup paperSize="9" scale="78" fitToHeight="4" orientation="portrait" r:id="rId1"/>
  <headerFooter alignWithMargins="0"/>
  <rowBreaks count="2" manualBreakCount="2">
    <brk id="73" min="1" max="6" man="1"/>
    <brk id="142" min="1" max="6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tabColor theme="9" tint="-0.499984740745262"/>
  </sheetPr>
  <dimension ref="B1:K944"/>
  <sheetViews>
    <sheetView topLeftCell="A104" zoomScaleNormal="100" zoomScaleSheetLayoutView="100" workbookViewId="0">
      <selection activeCell="C114" sqref="C114"/>
    </sheetView>
  </sheetViews>
  <sheetFormatPr defaultRowHeight="9"/>
  <cols>
    <col min="1" max="1" width="2.19921875" style="27" customWidth="1"/>
    <col min="2" max="2" width="10.19921875" style="27" customWidth="1"/>
    <col min="3" max="3" width="64.796875" style="27" customWidth="1"/>
    <col min="4" max="4" width="29.3984375" style="27" customWidth="1"/>
    <col min="5" max="5" width="20.796875" style="27" customWidth="1"/>
    <col min="6" max="6" width="16.59765625" style="27" customWidth="1"/>
    <col min="7" max="9" width="13" style="27" customWidth="1"/>
    <col min="10" max="16384" width="9.59765625" style="27"/>
  </cols>
  <sheetData>
    <row r="1" spans="2:6" ht="18" customHeight="1"/>
    <row r="2" spans="2:6" ht="18" customHeight="1">
      <c r="B2" s="1393" t="s">
        <v>1790</v>
      </c>
      <c r="C2" s="1393"/>
      <c r="D2" s="1393"/>
      <c r="E2" s="1393"/>
    </row>
    <row r="3" spans="2:6" ht="18" customHeight="1">
      <c r="B3" s="1393" t="s">
        <v>1791</v>
      </c>
      <c r="C3" s="1393"/>
      <c r="D3" s="1393" t="s">
        <v>1792</v>
      </c>
      <c r="E3" s="1393"/>
    </row>
    <row r="4" spans="2:6" ht="15" customHeight="1">
      <c r="C4" s="211" t="s">
        <v>424</v>
      </c>
    </row>
    <row r="5" spans="2:6" ht="15" customHeight="1"/>
    <row r="6" spans="2:6" ht="15" customHeight="1">
      <c r="C6" s="321" t="s">
        <v>28</v>
      </c>
      <c r="D6" s="322" t="s">
        <v>20</v>
      </c>
      <c r="E6" s="322" t="s">
        <v>31</v>
      </c>
      <c r="F6" s="200"/>
    </row>
    <row r="7" spans="2:6" ht="15" customHeight="1">
      <c r="C7" s="1396" t="s">
        <v>561</v>
      </c>
      <c r="D7" s="190" t="str">
        <f>Banco!B125</f>
        <v>Calça de brim</v>
      </c>
      <c r="E7" s="183">
        <v>4</v>
      </c>
      <c r="F7" s="165"/>
    </row>
    <row r="8" spans="2:6" ht="15" customHeight="1">
      <c r="C8" s="1397"/>
      <c r="D8" s="190" t="str">
        <f>Banco!B127</f>
        <v>Camisa de brim</v>
      </c>
      <c r="E8" s="183">
        <v>4</v>
      </c>
      <c r="F8" s="165"/>
    </row>
    <row r="9" spans="2:6" ht="15" customHeight="1">
      <c r="C9" s="1397"/>
      <c r="D9" s="190" t="str">
        <f>Banco!B126</f>
        <v>Calçado de proteção</v>
      </c>
      <c r="E9" s="183">
        <v>3</v>
      </c>
      <c r="F9" s="165"/>
    </row>
    <row r="10" spans="2:6" ht="15" customHeight="1">
      <c r="C10" s="1397"/>
      <c r="D10" s="190" t="str">
        <f>Banco!B128</f>
        <v>Capa impermeável</v>
      </c>
      <c r="E10" s="183">
        <v>6</v>
      </c>
      <c r="F10" s="165"/>
    </row>
    <row r="11" spans="2:6" ht="15" customHeight="1">
      <c r="C11" s="1397"/>
      <c r="D11" s="190" t="str">
        <f>Banco!B120</f>
        <v>Boné</v>
      </c>
      <c r="E11" s="183">
        <v>2</v>
      </c>
      <c r="F11" s="165"/>
    </row>
    <row r="12" spans="2:6" ht="15" customHeight="1">
      <c r="C12" s="1397"/>
      <c r="D12" s="190" t="str">
        <f>Banco!B133</f>
        <v>Luva de vaqueta</v>
      </c>
      <c r="E12" s="183">
        <v>12</v>
      </c>
      <c r="F12" s="165"/>
    </row>
    <row r="13" spans="2:6" ht="15" customHeight="1">
      <c r="C13" s="1398"/>
      <c r="D13" s="190" t="str">
        <f>Banco!B131</f>
        <v>Colete refletivo</v>
      </c>
      <c r="E13" s="183">
        <v>2</v>
      </c>
      <c r="F13" s="165"/>
    </row>
    <row r="14" spans="2:6" ht="15" customHeight="1">
      <c r="C14" s="162"/>
      <c r="D14" s="177"/>
      <c r="E14" s="217"/>
      <c r="F14" s="165"/>
    </row>
    <row r="15" spans="2:6" ht="15" customHeight="1">
      <c r="C15" s="1396" t="s">
        <v>586</v>
      </c>
      <c r="D15" s="190" t="str">
        <f t="shared" ref="D15:E21" si="0">D7</f>
        <v>Calça de brim</v>
      </c>
      <c r="E15" s="183">
        <f t="shared" si="0"/>
        <v>4</v>
      </c>
      <c r="F15" s="165"/>
    </row>
    <row r="16" spans="2:6" ht="15" customHeight="1">
      <c r="C16" s="1397"/>
      <c r="D16" s="190" t="str">
        <f t="shared" si="0"/>
        <v>Camisa de brim</v>
      </c>
      <c r="E16" s="183">
        <f t="shared" si="0"/>
        <v>4</v>
      </c>
      <c r="F16" s="165"/>
    </row>
    <row r="17" spans="3:6" ht="15" customHeight="1">
      <c r="C17" s="1397"/>
      <c r="D17" s="190" t="str">
        <f t="shared" si="0"/>
        <v>Calçado de proteção</v>
      </c>
      <c r="E17" s="183">
        <f t="shared" si="0"/>
        <v>3</v>
      </c>
      <c r="F17" s="165"/>
    </row>
    <row r="18" spans="3:6" ht="15" customHeight="1">
      <c r="C18" s="1397"/>
      <c r="D18" s="190" t="str">
        <f t="shared" si="0"/>
        <v>Capa impermeável</v>
      </c>
      <c r="E18" s="183">
        <f t="shared" si="0"/>
        <v>6</v>
      </c>
      <c r="F18" s="165"/>
    </row>
    <row r="19" spans="3:6" ht="15" customHeight="1">
      <c r="C19" s="1397"/>
      <c r="D19" s="190" t="str">
        <f t="shared" si="0"/>
        <v>Boné</v>
      </c>
      <c r="E19" s="183">
        <f t="shared" si="0"/>
        <v>2</v>
      </c>
      <c r="F19" s="153"/>
    </row>
    <row r="20" spans="3:6" ht="15" customHeight="1">
      <c r="C20" s="1397"/>
      <c r="D20" s="190" t="str">
        <f t="shared" si="0"/>
        <v>Luva de vaqueta</v>
      </c>
      <c r="E20" s="183">
        <f t="shared" si="0"/>
        <v>12</v>
      </c>
      <c r="F20" s="165"/>
    </row>
    <row r="21" spans="3:6" ht="15" customHeight="1">
      <c r="C21" s="1397"/>
      <c r="D21" s="190" t="str">
        <f t="shared" si="0"/>
        <v>Colete refletivo</v>
      </c>
      <c r="E21" s="183">
        <f t="shared" si="0"/>
        <v>2</v>
      </c>
      <c r="F21" s="165"/>
    </row>
    <row r="22" spans="3:6" ht="15" customHeight="1">
      <c r="C22" s="1397"/>
      <c r="D22" s="190" t="str">
        <f>Banco!B118</f>
        <v>Abafador de ruido</v>
      </c>
      <c r="E22" s="183">
        <f>E9</f>
        <v>3</v>
      </c>
      <c r="F22" s="165"/>
    </row>
    <row r="23" spans="3:6" ht="15" customHeight="1">
      <c r="C23" s="1397"/>
      <c r="D23" s="190" t="str">
        <f>Banco!B129</f>
        <v>Capacete c aba frontal</v>
      </c>
      <c r="E23" s="183">
        <v>3</v>
      </c>
      <c r="F23" s="165"/>
    </row>
    <row r="24" spans="3:6" ht="15" customHeight="1">
      <c r="C24" s="1397"/>
      <c r="D24" s="190" t="str">
        <f>Banco!B119</f>
        <v>Avental proteção</v>
      </c>
      <c r="E24" s="183">
        <v>3</v>
      </c>
      <c r="F24" s="165"/>
    </row>
    <row r="25" spans="3:6" ht="15" customHeight="1">
      <c r="C25" s="1398"/>
      <c r="D25" s="190" t="str">
        <f>Banco!B138</f>
        <v>Perneira</v>
      </c>
      <c r="E25" s="183">
        <v>3</v>
      </c>
      <c r="F25" s="165"/>
    </row>
    <row r="26" spans="3:6" ht="15" customHeight="1">
      <c r="C26" s="162"/>
      <c r="D26" s="177"/>
      <c r="E26" s="217"/>
      <c r="F26" s="165"/>
    </row>
    <row r="27" spans="3:6" ht="15" customHeight="1">
      <c r="C27" s="1396" t="s">
        <v>562</v>
      </c>
      <c r="D27" s="190" t="str">
        <f>D7</f>
        <v>Calça de brim</v>
      </c>
      <c r="E27" s="183">
        <v>3</v>
      </c>
      <c r="F27" s="165"/>
    </row>
    <row r="28" spans="3:6" ht="15" customHeight="1">
      <c r="C28" s="1397"/>
      <c r="D28" s="190" t="str">
        <f>D8</f>
        <v>Camisa de brim</v>
      </c>
      <c r="E28" s="183">
        <v>3</v>
      </c>
      <c r="F28" s="165"/>
    </row>
    <row r="29" spans="3:6" ht="15" customHeight="1">
      <c r="C29" s="1397"/>
      <c r="D29" s="190" t="str">
        <f>D9</f>
        <v>Calçado de proteção</v>
      </c>
      <c r="E29" s="182">
        <v>2</v>
      </c>
      <c r="F29" s="165"/>
    </row>
    <row r="30" spans="3:6" ht="15" customHeight="1">
      <c r="C30" s="1397"/>
      <c r="D30" s="190" t="str">
        <f>D10</f>
        <v>Capa impermeável</v>
      </c>
      <c r="E30" s="182">
        <v>3</v>
      </c>
      <c r="F30" s="165"/>
    </row>
    <row r="31" spans="3:6" ht="15" customHeight="1">
      <c r="C31" s="1398"/>
      <c r="D31" s="190" t="s">
        <v>7</v>
      </c>
      <c r="E31" s="182">
        <v>2</v>
      </c>
      <c r="F31" s="165"/>
    </row>
    <row r="32" spans="3:6" ht="15" customHeight="1">
      <c r="C32" s="143"/>
      <c r="D32" s="143"/>
      <c r="E32" s="143"/>
      <c r="F32" s="153"/>
    </row>
    <row r="33" spans="3:6" ht="15" customHeight="1">
      <c r="C33" s="1396" t="s">
        <v>426</v>
      </c>
      <c r="D33" s="190" t="str">
        <f>D7</f>
        <v>Calça de brim</v>
      </c>
      <c r="E33" s="183">
        <f>E27</f>
        <v>3</v>
      </c>
      <c r="F33" s="165"/>
    </row>
    <row r="34" spans="3:6" ht="15" customHeight="1">
      <c r="C34" s="1397"/>
      <c r="D34" s="190" t="str">
        <f>D8</f>
        <v>Camisa de brim</v>
      </c>
      <c r="E34" s="183">
        <f>E28</f>
        <v>3</v>
      </c>
      <c r="F34" s="165"/>
    </row>
    <row r="35" spans="3:6" ht="15" customHeight="1">
      <c r="C35" s="1397"/>
      <c r="D35" s="190" t="str">
        <f>D9</f>
        <v>Calçado de proteção</v>
      </c>
      <c r="E35" s="183">
        <f>E29</f>
        <v>2</v>
      </c>
      <c r="F35" s="165"/>
    </row>
    <row r="36" spans="3:6" ht="15" customHeight="1">
      <c r="C36" s="1397"/>
      <c r="D36" s="190" t="str">
        <f>D10</f>
        <v>Capa impermeável</v>
      </c>
      <c r="E36" s="183">
        <f>E30</f>
        <v>3</v>
      </c>
      <c r="F36" s="165"/>
    </row>
    <row r="37" spans="3:6" ht="15" customHeight="1">
      <c r="C37" s="1397"/>
      <c r="D37" s="190" t="str">
        <f>D11</f>
        <v>Boné</v>
      </c>
      <c r="E37" s="183">
        <f>E31</f>
        <v>2</v>
      </c>
      <c r="F37" s="165"/>
    </row>
    <row r="38" spans="3:6" ht="15" customHeight="1">
      <c r="C38" s="1398"/>
      <c r="D38" s="190" t="str">
        <f>Banco!B131</f>
        <v>Colete refletivo</v>
      </c>
      <c r="E38" s="182">
        <v>2</v>
      </c>
      <c r="F38" s="165"/>
    </row>
    <row r="39" spans="3:6" ht="15" customHeight="1">
      <c r="C39" s="172"/>
      <c r="D39" s="177"/>
      <c r="E39" s="171"/>
      <c r="F39" s="189"/>
    </row>
    <row r="40" spans="3:6" ht="15" customHeight="1">
      <c r="C40" s="1396" t="s">
        <v>1529</v>
      </c>
      <c r="D40" s="190" t="str">
        <f>D7</f>
        <v>Calça de brim</v>
      </c>
      <c r="E40" s="183">
        <f>E33</f>
        <v>3</v>
      </c>
      <c r="F40" s="29"/>
    </row>
    <row r="41" spans="3:6" ht="15" customHeight="1">
      <c r="C41" s="1397"/>
      <c r="D41" s="190" t="str">
        <f>D8</f>
        <v>Camisa de brim</v>
      </c>
      <c r="E41" s="183">
        <f>E34</f>
        <v>3</v>
      </c>
    </row>
    <row r="42" spans="3:6" ht="15" customHeight="1">
      <c r="C42" s="1397"/>
      <c r="D42" s="190" t="str">
        <f>D9</f>
        <v>Calçado de proteção</v>
      </c>
      <c r="E42" s="183">
        <f>E35</f>
        <v>2</v>
      </c>
    </row>
    <row r="43" spans="3:6" ht="15" customHeight="1">
      <c r="C43" s="1397"/>
      <c r="D43" s="190" t="str">
        <f>D10</f>
        <v>Capa impermeável</v>
      </c>
      <c r="E43" s="183">
        <f>E36</f>
        <v>3</v>
      </c>
    </row>
    <row r="44" spans="3:6" ht="15" customHeight="1">
      <c r="C44" s="1398"/>
      <c r="D44" s="190" t="str">
        <f>D11</f>
        <v>Boné</v>
      </c>
      <c r="E44" s="183">
        <v>2</v>
      </c>
    </row>
    <row r="45" spans="3:6" ht="15" customHeight="1">
      <c r="C45" s="162"/>
      <c r="D45" s="177"/>
      <c r="E45" s="217"/>
    </row>
    <row r="46" spans="3:6" ht="15" customHeight="1">
      <c r="C46" s="1394" t="s">
        <v>564</v>
      </c>
      <c r="D46" s="190" t="s">
        <v>602</v>
      </c>
      <c r="E46" s="183">
        <v>4</v>
      </c>
    </row>
    <row r="47" spans="3:6" ht="15" customHeight="1">
      <c r="C47" s="1394"/>
      <c r="D47" s="190" t="s">
        <v>392</v>
      </c>
      <c r="E47" s="183">
        <v>4</v>
      </c>
    </row>
    <row r="48" spans="3:6" ht="15" customHeight="1">
      <c r="C48" s="1394"/>
      <c r="D48" s="190" t="s">
        <v>1207</v>
      </c>
      <c r="E48" s="183">
        <v>3</v>
      </c>
    </row>
    <row r="49" spans="3:5" ht="15" customHeight="1">
      <c r="C49" s="1394"/>
      <c r="D49" s="190" t="s">
        <v>8</v>
      </c>
      <c r="E49" s="183">
        <v>6</v>
      </c>
    </row>
    <row r="50" spans="3:5" ht="15" customHeight="1">
      <c r="C50" s="1394"/>
      <c r="D50" s="190" t="s">
        <v>603</v>
      </c>
      <c r="E50" s="183">
        <v>2</v>
      </c>
    </row>
    <row r="51" spans="3:5" ht="15" customHeight="1">
      <c r="C51" s="1394"/>
      <c r="D51" s="190" t="s">
        <v>14</v>
      </c>
      <c r="E51" s="183">
        <v>12</v>
      </c>
    </row>
    <row r="52" spans="3:5" ht="15" customHeight="1">
      <c r="C52" s="1394"/>
      <c r="D52" s="190" t="s">
        <v>152</v>
      </c>
      <c r="E52" s="183">
        <v>3</v>
      </c>
    </row>
    <row r="53" spans="3:5" ht="15" customHeight="1">
      <c r="C53" s="1394"/>
      <c r="D53" s="190" t="s">
        <v>1528</v>
      </c>
      <c r="E53" s="183">
        <v>3</v>
      </c>
    </row>
    <row r="54" spans="3:5" ht="15" customHeight="1">
      <c r="C54" s="1394"/>
      <c r="D54" s="190" t="s">
        <v>605</v>
      </c>
      <c r="E54" s="183">
        <v>3</v>
      </c>
    </row>
    <row r="55" spans="3:5" ht="15" customHeight="1">
      <c r="C55" s="1394"/>
      <c r="D55" s="190" t="s">
        <v>9</v>
      </c>
      <c r="E55" s="183">
        <v>2</v>
      </c>
    </row>
    <row r="56" spans="3:5" ht="15" customHeight="1">
      <c r="C56" s="1394"/>
      <c r="D56" s="190" t="s">
        <v>7</v>
      </c>
      <c r="E56" s="183">
        <v>2</v>
      </c>
    </row>
    <row r="57" spans="3:5" ht="15" customHeight="1">
      <c r="C57" s="1394"/>
      <c r="D57" s="190" t="s">
        <v>604</v>
      </c>
      <c r="E57" s="183">
        <v>1</v>
      </c>
    </row>
    <row r="58" spans="3:5" ht="15" customHeight="1"/>
    <row r="59" spans="3:5" ht="15" customHeight="1">
      <c r="C59" s="1395" t="s">
        <v>752</v>
      </c>
      <c r="D59" s="190" t="s">
        <v>1530</v>
      </c>
      <c r="E59" s="183">
        <f t="shared" ref="E59:E66" si="1">E46</f>
        <v>4</v>
      </c>
    </row>
    <row r="60" spans="3:5" ht="15" customHeight="1">
      <c r="C60" s="1395"/>
      <c r="D60" s="190" t="s">
        <v>392</v>
      </c>
      <c r="E60" s="183">
        <f t="shared" si="1"/>
        <v>4</v>
      </c>
    </row>
    <row r="61" spans="3:5" ht="15" customHeight="1">
      <c r="C61" s="1395"/>
      <c r="D61" s="190" t="s">
        <v>1207</v>
      </c>
      <c r="E61" s="183">
        <f t="shared" si="1"/>
        <v>3</v>
      </c>
    </row>
    <row r="62" spans="3:5" ht="15" customHeight="1">
      <c r="C62" s="1395"/>
      <c r="D62" s="190" t="s">
        <v>8</v>
      </c>
      <c r="E62" s="183">
        <f t="shared" si="1"/>
        <v>6</v>
      </c>
    </row>
    <row r="63" spans="3:5" ht="15" customHeight="1">
      <c r="C63" s="1395"/>
      <c r="D63" s="190" t="s">
        <v>603</v>
      </c>
      <c r="E63" s="183">
        <f t="shared" si="1"/>
        <v>2</v>
      </c>
    </row>
    <row r="64" spans="3:5" ht="15" customHeight="1">
      <c r="C64" s="1395"/>
      <c r="D64" s="190" t="s">
        <v>14</v>
      </c>
      <c r="E64" s="183">
        <f t="shared" si="1"/>
        <v>12</v>
      </c>
    </row>
    <row r="65" spans="3:5" ht="15" customHeight="1">
      <c r="C65" s="1395"/>
      <c r="D65" s="190" t="s">
        <v>152</v>
      </c>
      <c r="E65" s="183">
        <f t="shared" si="1"/>
        <v>3</v>
      </c>
    </row>
    <row r="66" spans="3:5" ht="15" customHeight="1">
      <c r="C66" s="1395"/>
      <c r="D66" s="190" t="s">
        <v>1528</v>
      </c>
      <c r="E66" s="183">
        <f t="shared" si="1"/>
        <v>3</v>
      </c>
    </row>
    <row r="67" spans="3:5" ht="15" customHeight="1">
      <c r="C67" s="1395"/>
      <c r="D67" s="190" t="s">
        <v>9</v>
      </c>
      <c r="E67" s="183">
        <f>E55</f>
        <v>2</v>
      </c>
    </row>
    <row r="68" spans="3:5" ht="15" customHeight="1">
      <c r="C68" s="1395"/>
      <c r="D68" s="190" t="s">
        <v>7</v>
      </c>
      <c r="E68" s="183">
        <f>E56</f>
        <v>2</v>
      </c>
    </row>
    <row r="69" spans="3:5" ht="15" customHeight="1">
      <c r="C69" s="1395"/>
      <c r="D69" s="190" t="s">
        <v>604</v>
      </c>
      <c r="E69" s="183">
        <f>E57</f>
        <v>1</v>
      </c>
    </row>
    <row r="70" spans="3:5" ht="15" customHeight="1"/>
    <row r="71" spans="3:5" ht="15" customHeight="1">
      <c r="C71" s="1394" t="s">
        <v>700</v>
      </c>
      <c r="D71" s="190" t="s">
        <v>1531</v>
      </c>
      <c r="E71" s="191">
        <v>4</v>
      </c>
    </row>
    <row r="72" spans="3:5" ht="15" customHeight="1">
      <c r="C72" s="1394"/>
      <c r="D72" s="190" t="s">
        <v>392</v>
      </c>
      <c r="E72" s="191">
        <v>4</v>
      </c>
    </row>
    <row r="73" spans="3:5" ht="15" customHeight="1">
      <c r="C73" s="1394"/>
      <c r="D73" s="190" t="s">
        <v>1207</v>
      </c>
      <c r="E73" s="191">
        <v>3</v>
      </c>
    </row>
    <row r="74" spans="3:5" ht="15" customHeight="1">
      <c r="C74" s="1394"/>
      <c r="D74" s="190" t="s">
        <v>8</v>
      </c>
      <c r="E74" s="191">
        <v>6</v>
      </c>
    </row>
    <row r="75" spans="3:5" ht="15" customHeight="1">
      <c r="C75" s="1394"/>
      <c r="D75" s="190" t="s">
        <v>7</v>
      </c>
      <c r="E75" s="191">
        <v>2</v>
      </c>
    </row>
    <row r="76" spans="3:5" ht="15" customHeight="1">
      <c r="C76" s="1394"/>
      <c r="D76" s="190" t="s">
        <v>9</v>
      </c>
      <c r="E76" s="191">
        <v>3</v>
      </c>
    </row>
    <row r="77" spans="3:5" ht="15" customHeight="1">
      <c r="C77" s="1394"/>
      <c r="D77" s="992" t="s">
        <v>1532</v>
      </c>
      <c r="E77" s="289">
        <v>4</v>
      </c>
    </row>
    <row r="78" spans="3:5" ht="15" customHeight="1">
      <c r="C78" s="1394"/>
      <c r="D78" s="992" t="s">
        <v>800</v>
      </c>
      <c r="E78" s="289">
        <v>2</v>
      </c>
    </row>
    <row r="79" spans="3:5" ht="15" customHeight="1">
      <c r="C79" s="1394"/>
      <c r="D79" s="992" t="s">
        <v>1533</v>
      </c>
      <c r="E79" s="289">
        <v>4</v>
      </c>
    </row>
    <row r="80" spans="3:5" ht="15" customHeight="1">
      <c r="C80" s="1394"/>
      <c r="D80" s="992" t="s">
        <v>1534</v>
      </c>
      <c r="E80" s="289">
        <v>4</v>
      </c>
    </row>
    <row r="81" spans="3:5" ht="15" customHeight="1"/>
    <row r="82" spans="3:5" ht="15" customHeight="1">
      <c r="C82" s="1394" t="s">
        <v>710</v>
      </c>
      <c r="D82" s="190" t="str">
        <f>Banco!B125</f>
        <v>Calça de brim</v>
      </c>
      <c r="E82" s="183">
        <f>4</f>
        <v>4</v>
      </c>
    </row>
    <row r="83" spans="3:5" ht="15" customHeight="1">
      <c r="C83" s="1394"/>
      <c r="D83" s="190" t="str">
        <f>Banco!B127</f>
        <v>Camisa de brim</v>
      </c>
      <c r="E83" s="183">
        <v>4</v>
      </c>
    </row>
    <row r="84" spans="3:5" ht="15" customHeight="1">
      <c r="C84" s="1394"/>
      <c r="D84" s="190" t="str">
        <f>Banco!B126</f>
        <v>Calçado de proteção</v>
      </c>
      <c r="E84" s="183">
        <v>3</v>
      </c>
    </row>
    <row r="85" spans="3:5" ht="15" customHeight="1">
      <c r="C85" s="1394"/>
      <c r="D85" s="190" t="str">
        <f>Banco!B128</f>
        <v>Capa impermeável</v>
      </c>
      <c r="E85" s="183">
        <v>6</v>
      </c>
    </row>
    <row r="86" spans="3:5" ht="15" customHeight="1">
      <c r="C86" s="1394"/>
      <c r="D86" s="190" t="s">
        <v>9</v>
      </c>
      <c r="E86" s="183">
        <v>2</v>
      </c>
    </row>
    <row r="87" spans="3:5" ht="15" customHeight="1">
      <c r="C87" s="1394"/>
      <c r="D87" s="190" t="s">
        <v>7</v>
      </c>
      <c r="E87" s="183">
        <v>2</v>
      </c>
    </row>
    <row r="88" spans="3:5" ht="15" customHeight="1">
      <c r="C88" s="1394"/>
      <c r="D88" s="190" t="str">
        <f>Banco!B133</f>
        <v>Luva de vaqueta</v>
      </c>
      <c r="E88" s="183">
        <v>12</v>
      </c>
    </row>
    <row r="89" spans="3:5" ht="15" customHeight="1"/>
    <row r="90" spans="3:5" ht="15" customHeight="1">
      <c r="C90" s="1394" t="s">
        <v>1366</v>
      </c>
      <c r="D90" s="190" t="str">
        <f t="shared" ref="D90:D96" si="2">D82</f>
        <v>Calça de brim</v>
      </c>
      <c r="E90" s="183">
        <v>4</v>
      </c>
    </row>
    <row r="91" spans="3:5" ht="15" customHeight="1">
      <c r="C91" s="1394"/>
      <c r="D91" s="190" t="str">
        <f t="shared" si="2"/>
        <v>Camisa de brim</v>
      </c>
      <c r="E91" s="183">
        <v>4</v>
      </c>
    </row>
    <row r="92" spans="3:5" ht="15" customHeight="1">
      <c r="C92" s="1394"/>
      <c r="D92" s="190" t="str">
        <f t="shared" si="2"/>
        <v>Calçado de proteção</v>
      </c>
      <c r="E92" s="183">
        <v>3</v>
      </c>
    </row>
    <row r="93" spans="3:5" ht="15" customHeight="1">
      <c r="C93" s="1394"/>
      <c r="D93" s="190" t="str">
        <f t="shared" si="2"/>
        <v>Capa impermeável</v>
      </c>
      <c r="E93" s="183">
        <v>6</v>
      </c>
    </row>
    <row r="94" spans="3:5" ht="15" customHeight="1">
      <c r="C94" s="1394"/>
      <c r="D94" s="190" t="str">
        <f t="shared" si="2"/>
        <v>Colete refletivo</v>
      </c>
      <c r="E94" s="183">
        <v>2</v>
      </c>
    </row>
    <row r="95" spans="3:5" ht="15" customHeight="1">
      <c r="C95" s="1394"/>
      <c r="D95" s="190" t="str">
        <f t="shared" si="2"/>
        <v>Boné</v>
      </c>
      <c r="E95" s="183">
        <v>2</v>
      </c>
    </row>
    <row r="96" spans="3:5" ht="15" customHeight="1">
      <c r="C96" s="1394"/>
      <c r="D96" s="190" t="str">
        <f t="shared" si="2"/>
        <v>Luva de vaqueta</v>
      </c>
      <c r="E96" s="183">
        <v>12</v>
      </c>
    </row>
    <row r="97" spans="3:7" ht="15" customHeight="1"/>
    <row r="98" spans="3:7" ht="15" customHeight="1">
      <c r="C98" s="211" t="s">
        <v>1535</v>
      </c>
      <c r="D98" s="271"/>
    </row>
    <row r="99" spans="3:7" ht="15" customHeight="1">
      <c r="C99" s="25" t="s">
        <v>1187</v>
      </c>
      <c r="D99" s="271"/>
    </row>
    <row r="100" spans="3:7" ht="15" customHeight="1">
      <c r="C100" s="31" t="s">
        <v>1330</v>
      </c>
      <c r="D100" s="271"/>
    </row>
    <row r="101" spans="3:7" ht="15" customHeight="1">
      <c r="C101" s="31" t="s">
        <v>1331</v>
      </c>
      <c r="D101" s="271"/>
    </row>
    <row r="102" spans="3:7" ht="15" customHeight="1">
      <c r="C102" s="31" t="s">
        <v>1434</v>
      </c>
      <c r="D102" s="30"/>
    </row>
    <row r="103" spans="3:7" ht="15" customHeight="1">
      <c r="C103" s="31"/>
    </row>
    <row r="104" spans="3:7" ht="15" customHeight="1">
      <c r="C104" s="37" t="s">
        <v>68</v>
      </c>
      <c r="D104" s="25"/>
      <c r="E104" s="25"/>
      <c r="F104" s="25"/>
    </row>
    <row r="105" spans="3:7" ht="15" customHeight="1">
      <c r="C105" s="28" t="s">
        <v>69</v>
      </c>
      <c r="D105" s="25"/>
      <c r="E105" s="28"/>
      <c r="F105" s="25"/>
    </row>
    <row r="106" spans="3:7" ht="15" customHeight="1">
      <c r="C106" s="34">
        <v>365</v>
      </c>
      <c r="D106" s="28" t="s">
        <v>70</v>
      </c>
      <c r="F106" s="86"/>
    </row>
    <row r="107" spans="3:7" ht="15" customHeight="1">
      <c r="C107" s="34">
        <v>52</v>
      </c>
      <c r="D107" s="28" t="s">
        <v>71</v>
      </c>
      <c r="E107" s="92"/>
      <c r="F107" s="86"/>
      <c r="G107" s="87"/>
    </row>
    <row r="108" spans="3:7" ht="15" customHeight="1">
      <c r="C108" s="34">
        <f>C106-C107</f>
        <v>313</v>
      </c>
      <c r="D108" s="28" t="s">
        <v>72</v>
      </c>
      <c r="E108" s="91"/>
      <c r="F108" s="86"/>
    </row>
    <row r="109" spans="3:7" ht="15" customHeight="1">
      <c r="C109" s="87">
        <f>'Enc Soc'!D21</f>
        <v>12</v>
      </c>
      <c r="D109" s="86" t="s">
        <v>201</v>
      </c>
    </row>
    <row r="110" spans="3:7" ht="15" customHeight="1">
      <c r="C110" s="92">
        <f>C107/365*10</f>
        <v>1.4246575342465753</v>
      </c>
      <c r="D110" s="86" t="s">
        <v>202</v>
      </c>
    </row>
    <row r="111" spans="3:7" ht="15" customHeight="1">
      <c r="C111" s="968">
        <f>C109-C110</f>
        <v>10.575342465753424</v>
      </c>
      <c r="D111" s="28" t="s">
        <v>463</v>
      </c>
      <c r="E111" s="92"/>
      <c r="F111" s="86"/>
    </row>
    <row r="112" spans="3:7" ht="15" customHeight="1">
      <c r="C112" s="35">
        <f>ROUND(C108/12,2)</f>
        <v>26.08</v>
      </c>
      <c r="D112" s="28" t="s">
        <v>464</v>
      </c>
      <c r="E112" s="92"/>
      <c r="F112" s="86"/>
    </row>
    <row r="113" spans="2:6" ht="15" customHeight="1">
      <c r="C113" s="35">
        <f>(C108-C111)/12</f>
        <v>25.202054794520549</v>
      </c>
      <c r="D113" s="28" t="s">
        <v>73</v>
      </c>
      <c r="E113" s="92"/>
      <c r="F113" s="86"/>
    </row>
    <row r="114" spans="2:6" ht="15" customHeight="1">
      <c r="C114" s="35">
        <f>ROUNDUP((C111/12),0)</f>
        <v>1</v>
      </c>
      <c r="D114" s="28" t="s">
        <v>1332</v>
      </c>
      <c r="E114" s="92"/>
      <c r="F114" s="86"/>
    </row>
    <row r="115" spans="2:6" ht="15" customHeight="1">
      <c r="C115" s="51">
        <f>C107/12</f>
        <v>4.333333333333333</v>
      </c>
      <c r="D115" s="25" t="s">
        <v>1737</v>
      </c>
      <c r="E115" s="91"/>
      <c r="F115" s="86"/>
    </row>
    <row r="116" spans="2:6" ht="15" customHeight="1">
      <c r="C116" s="25">
        <v>44</v>
      </c>
      <c r="D116" s="25" t="s">
        <v>417</v>
      </c>
      <c r="E116" s="25"/>
      <c r="F116" s="25"/>
    </row>
    <row r="117" spans="2:6" ht="15" customHeight="1">
      <c r="C117" s="51">
        <f>C115*C116</f>
        <v>190.66666666666666</v>
      </c>
      <c r="D117" s="25" t="s">
        <v>416</v>
      </c>
      <c r="E117" s="25"/>
      <c r="F117" s="25"/>
    </row>
    <row r="118" spans="2:6" ht="15" customHeight="1">
      <c r="C118" s="51">
        <f>ROUNDDOWN((C116/6),2)</f>
        <v>7.33</v>
      </c>
      <c r="D118" s="25" t="s">
        <v>454</v>
      </c>
      <c r="E118" s="25"/>
      <c r="F118" s="25"/>
    </row>
    <row r="119" spans="2:6" ht="15" customHeight="1"/>
    <row r="120" spans="2:6" ht="15" customHeight="1">
      <c r="C120" s="37" t="s">
        <v>394</v>
      </c>
      <c r="D120" s="38"/>
      <c r="E120" s="38"/>
    </row>
    <row r="121" spans="2:6" ht="15" customHeight="1">
      <c r="C121" s="32" t="s">
        <v>753</v>
      </c>
      <c r="D121" s="38">
        <v>8</v>
      </c>
      <c r="E121" s="38" t="s">
        <v>395</v>
      </c>
    </row>
    <row r="122" spans="2:6" ht="15" customHeight="1">
      <c r="C122" s="32" t="s">
        <v>420</v>
      </c>
      <c r="D122" s="38">
        <v>8</v>
      </c>
      <c r="E122" s="38" t="s">
        <v>395</v>
      </c>
    </row>
    <row r="123" spans="2:6" ht="15" customHeight="1">
      <c r="C123" s="32" t="s">
        <v>456</v>
      </c>
      <c r="D123" s="38">
        <v>4</v>
      </c>
      <c r="E123" s="38" t="s">
        <v>395</v>
      </c>
    </row>
    <row r="124" spans="2:6" ht="15" customHeight="1"/>
    <row r="125" spans="2:6" ht="12.75">
      <c r="B125" s="1024">
        <v>1</v>
      </c>
      <c r="C125" s="37" t="s">
        <v>587</v>
      </c>
      <c r="D125" s="25" t="s">
        <v>939</v>
      </c>
      <c r="E125" s="25" t="s">
        <v>995</v>
      </c>
      <c r="F125" s="36"/>
    </row>
    <row r="126" spans="2:6" ht="12.75">
      <c r="B126" s="1024"/>
      <c r="C126" s="244" t="s">
        <v>1346</v>
      </c>
      <c r="D126" s="25">
        <v>140</v>
      </c>
      <c r="E126" s="1214">
        <v>95</v>
      </c>
      <c r="F126" s="306"/>
    </row>
    <row r="127" spans="2:6" ht="12.75">
      <c r="B127" s="1024"/>
      <c r="C127" s="244" t="s">
        <v>1347</v>
      </c>
      <c r="D127" s="25">
        <v>420</v>
      </c>
      <c r="E127" s="1214">
        <v>80</v>
      </c>
      <c r="F127" s="306"/>
    </row>
    <row r="128" spans="2:6" ht="24">
      <c r="B128" s="1024"/>
      <c r="C128" s="1028" t="s">
        <v>1355</v>
      </c>
      <c r="D128" s="1027">
        <v>4000</v>
      </c>
      <c r="E128" s="324">
        <v>200</v>
      </c>
      <c r="F128" s="306"/>
    </row>
    <row r="129" spans="2:7" ht="12.75">
      <c r="B129" s="1024"/>
      <c r="C129" s="244" t="s">
        <v>1348</v>
      </c>
      <c r="D129" s="25">
        <v>55</v>
      </c>
      <c r="E129" s="324">
        <v>5</v>
      </c>
      <c r="F129" s="306"/>
    </row>
    <row r="130" spans="2:7" ht="12.75">
      <c r="B130" s="1024"/>
      <c r="C130" s="244"/>
      <c r="D130" s="1027">
        <f>SUM(D126:D129)</f>
        <v>4615</v>
      </c>
      <c r="E130" s="44">
        <f>SUM(E126:E129)</f>
        <v>380</v>
      </c>
      <c r="F130" s="306"/>
    </row>
    <row r="131" spans="2:7" ht="12.75">
      <c r="B131" s="1024"/>
      <c r="C131" s="244"/>
      <c r="D131" s="25"/>
      <c r="E131" s="324"/>
      <c r="F131" s="306"/>
    </row>
    <row r="132" spans="2:7" ht="12.75">
      <c r="B132" s="1024"/>
      <c r="C132" s="244" t="s">
        <v>1360</v>
      </c>
      <c r="D132" s="25">
        <v>600</v>
      </c>
      <c r="E132" s="324">
        <v>20</v>
      </c>
      <c r="F132" s="306"/>
    </row>
    <row r="133" spans="2:7" ht="12.75">
      <c r="B133" s="1024"/>
      <c r="C133" s="28"/>
      <c r="D133" s="25"/>
      <c r="E133" s="25"/>
      <c r="F133" s="307"/>
    </row>
    <row r="134" spans="2:7" ht="12.75">
      <c r="B134" s="1024" t="s">
        <v>65</v>
      </c>
      <c r="C134" s="211" t="s">
        <v>1349</v>
      </c>
      <c r="D134" s="26"/>
      <c r="E134" s="26"/>
      <c r="F134" s="25"/>
    </row>
    <row r="135" spans="2:7" ht="12.75">
      <c r="B135" s="33" t="s">
        <v>924</v>
      </c>
      <c r="C135" s="28" t="s">
        <v>1364</v>
      </c>
      <c r="D135" s="44">
        <v>1</v>
      </c>
      <c r="E135" s="25" t="s">
        <v>941</v>
      </c>
      <c r="F135" s="25"/>
    </row>
    <row r="136" spans="2:7" ht="12.75">
      <c r="B136" s="44"/>
      <c r="C136" s="25"/>
      <c r="D136" s="271"/>
      <c r="E136" s="271"/>
      <c r="F136" s="271"/>
    </row>
    <row r="137" spans="2:7" ht="12.75">
      <c r="B137" s="44" t="s">
        <v>931</v>
      </c>
      <c r="C137" s="25" t="s">
        <v>589</v>
      </c>
      <c r="D137" s="271"/>
      <c r="E137" s="271"/>
      <c r="F137" s="271"/>
    </row>
    <row r="138" spans="2:7" ht="12.75">
      <c r="B138" s="44"/>
      <c r="C138" s="32" t="s">
        <v>590</v>
      </c>
      <c r="D138" s="966">
        <v>5</v>
      </c>
      <c r="E138" s="973"/>
      <c r="F138" s="25"/>
      <c r="G138" s="1202"/>
    </row>
    <row r="139" spans="2:7" ht="12.75">
      <c r="B139" s="44"/>
      <c r="C139" s="32" t="s">
        <v>1333</v>
      </c>
      <c r="D139" s="272">
        <f>D148</f>
        <v>1</v>
      </c>
      <c r="E139" s="33"/>
      <c r="F139" s="25"/>
    </row>
    <row r="140" spans="2:7" ht="12.75">
      <c r="B140" s="44"/>
      <c r="C140" s="32" t="s">
        <v>710</v>
      </c>
      <c r="D140" s="272">
        <v>1</v>
      </c>
      <c r="E140" s="33"/>
      <c r="F140" s="25"/>
    </row>
    <row r="141" spans="2:7" ht="12.75">
      <c r="B141" s="44"/>
      <c r="C141" s="32" t="s">
        <v>906</v>
      </c>
      <c r="D141" s="272">
        <v>1</v>
      </c>
      <c r="E141" s="33"/>
      <c r="F141" s="25"/>
      <c r="G141" s="201"/>
    </row>
    <row r="142" spans="2:7" ht="12.75">
      <c r="B142" s="44"/>
      <c r="C142" s="32" t="s">
        <v>1353</v>
      </c>
      <c r="D142" s="292">
        <v>0.1</v>
      </c>
      <c r="E142" s="33"/>
      <c r="F142" s="25"/>
      <c r="G142" s="201"/>
    </row>
    <row r="143" spans="2:7" ht="12.75">
      <c r="B143" s="44"/>
      <c r="C143" s="32" t="s">
        <v>563</v>
      </c>
      <c r="D143" s="272">
        <v>1</v>
      </c>
      <c r="E143" s="33"/>
      <c r="F143" s="25"/>
    </row>
    <row r="144" spans="2:7" ht="12.75">
      <c r="B144" s="44"/>
      <c r="C144" s="32" t="s">
        <v>1169</v>
      </c>
      <c r="D144" s="1255">
        <v>0.1</v>
      </c>
      <c r="E144" s="33"/>
      <c r="F144" s="25"/>
    </row>
    <row r="145" spans="2:6" ht="12.75">
      <c r="B145" s="44"/>
      <c r="C145" s="32" t="s">
        <v>1189</v>
      </c>
      <c r="D145" s="272"/>
      <c r="E145" s="28"/>
      <c r="F145" s="25"/>
    </row>
    <row r="146" spans="2:6" ht="12.75">
      <c r="B146" s="44"/>
      <c r="C146" s="32"/>
      <c r="D146" s="272"/>
      <c r="E146" s="28"/>
      <c r="F146" s="25"/>
    </row>
    <row r="147" spans="2:6" ht="12.75">
      <c r="B147" s="44" t="s">
        <v>932</v>
      </c>
      <c r="C147" s="28" t="s">
        <v>592</v>
      </c>
      <c r="D147" s="272"/>
      <c r="E147" s="28"/>
      <c r="F147" s="25"/>
    </row>
    <row r="148" spans="2:6" ht="12.75">
      <c r="B148" s="44" t="s">
        <v>1336</v>
      </c>
      <c r="C148" s="28" t="s">
        <v>1334</v>
      </c>
      <c r="D148" s="292">
        <v>1</v>
      </c>
      <c r="E148" s="33"/>
      <c r="F148" s="25"/>
    </row>
    <row r="149" spans="2:6" ht="12.75">
      <c r="B149" s="44"/>
      <c r="C149" s="32" t="s">
        <v>418</v>
      </c>
      <c r="D149" s="272">
        <v>45</v>
      </c>
      <c r="E149" s="28" t="s">
        <v>482</v>
      </c>
      <c r="F149" s="25"/>
    </row>
    <row r="150" spans="2:6" ht="12.75">
      <c r="B150" s="44"/>
      <c r="C150" s="32" t="s">
        <v>418</v>
      </c>
      <c r="D150" s="272">
        <f>D149*C113</f>
        <v>1134.0924657534247</v>
      </c>
      <c r="E150" s="28" t="s">
        <v>704</v>
      </c>
      <c r="F150" s="25"/>
    </row>
    <row r="151" spans="2:6" ht="12.75">
      <c r="B151" s="44"/>
      <c r="C151" s="32"/>
      <c r="D151" s="272">
        <f>D150*D148</f>
        <v>1134.0924657534247</v>
      </c>
      <c r="E151" s="28" t="s">
        <v>754</v>
      </c>
      <c r="F151" s="25"/>
    </row>
    <row r="152" spans="2:6" ht="12.75">
      <c r="B152" s="44"/>
      <c r="C152" s="32"/>
      <c r="D152" s="272"/>
      <c r="E152" s="28"/>
      <c r="F152" s="25"/>
    </row>
    <row r="153" spans="2:6" ht="12.75">
      <c r="B153" s="44" t="s">
        <v>1337</v>
      </c>
      <c r="C153" s="28" t="s">
        <v>593</v>
      </c>
      <c r="D153" s="272">
        <f>D148</f>
        <v>1</v>
      </c>
      <c r="E153" s="28"/>
      <c r="F153" s="25"/>
    </row>
    <row r="154" spans="2:6" ht="12.75">
      <c r="B154" s="44"/>
      <c r="C154" s="32"/>
      <c r="D154" s="272"/>
      <c r="E154" s="28"/>
      <c r="F154" s="25"/>
    </row>
    <row r="155" spans="2:6" ht="12.75">
      <c r="B155" s="44" t="s">
        <v>1338</v>
      </c>
      <c r="C155" s="28" t="s">
        <v>938</v>
      </c>
      <c r="D155" s="272">
        <v>1</v>
      </c>
      <c r="E155" s="28"/>
      <c r="F155" s="25"/>
    </row>
    <row r="156" spans="2:6" ht="12.75">
      <c r="B156" s="44"/>
      <c r="C156" s="28"/>
      <c r="D156" s="272"/>
      <c r="E156" s="28"/>
      <c r="F156" s="25"/>
    </row>
    <row r="157" spans="2:6" ht="12.75">
      <c r="B157" s="44" t="s">
        <v>1339</v>
      </c>
      <c r="C157" s="28" t="s">
        <v>1363</v>
      </c>
      <c r="D157" s="272">
        <v>1</v>
      </c>
      <c r="E157" s="28"/>
      <c r="F157" s="25"/>
    </row>
    <row r="158" spans="2:6" ht="12.75">
      <c r="B158" s="44"/>
      <c r="C158" s="32" t="s">
        <v>1555</v>
      </c>
      <c r="D158" s="272">
        <f>C117/2</f>
        <v>95.333333333333329</v>
      </c>
      <c r="E158" s="28" t="s">
        <v>1556</v>
      </c>
      <c r="F158" s="25"/>
    </row>
    <row r="159" spans="2:6" ht="12.75">
      <c r="B159" s="44"/>
      <c r="C159" s="32"/>
      <c r="D159" s="272"/>
      <c r="E159" s="28"/>
      <c r="F159" s="25"/>
    </row>
    <row r="160" spans="2:6" ht="12.75">
      <c r="B160" s="44" t="s">
        <v>1362</v>
      </c>
      <c r="C160" s="28" t="s">
        <v>1350</v>
      </c>
      <c r="D160" s="292">
        <v>0.1</v>
      </c>
      <c r="E160" s="28"/>
      <c r="F160" s="25"/>
    </row>
    <row r="161" spans="2:6" ht="12.75">
      <c r="B161" s="44"/>
      <c r="C161" s="32"/>
      <c r="D161" s="272"/>
      <c r="E161" s="28"/>
      <c r="F161" s="25"/>
    </row>
    <row r="162" spans="2:6" ht="12.75">
      <c r="B162" s="44" t="s">
        <v>1836</v>
      </c>
      <c r="C162" s="28" t="s">
        <v>1837</v>
      </c>
      <c r="D162" s="1255">
        <v>0.1</v>
      </c>
      <c r="E162" s="28"/>
      <c r="F162" s="25"/>
    </row>
    <row r="163" spans="2:6" ht="12.75">
      <c r="B163" s="44"/>
      <c r="C163" s="32" t="s">
        <v>418</v>
      </c>
      <c r="D163" s="272">
        <v>60</v>
      </c>
      <c r="E163" s="28" t="s">
        <v>482</v>
      </c>
      <c r="F163" s="25"/>
    </row>
    <row r="164" spans="2:6" ht="12.75">
      <c r="B164" s="44"/>
      <c r="C164" s="32"/>
      <c r="D164" s="272">
        <f>ROUNDDOWN((D163*C113),0)</f>
        <v>1512</v>
      </c>
      <c r="E164" s="28" t="s">
        <v>704</v>
      </c>
      <c r="F164" s="25"/>
    </row>
    <row r="165" spans="2:6" ht="12.75">
      <c r="B165" s="44"/>
      <c r="C165" s="32"/>
      <c r="D165" s="272">
        <f>D164*D162</f>
        <v>151.20000000000002</v>
      </c>
      <c r="E165" s="28" t="s">
        <v>754</v>
      </c>
      <c r="F165" s="25"/>
    </row>
    <row r="166" spans="2:6" ht="12.75">
      <c r="B166" s="44"/>
      <c r="C166" s="32"/>
      <c r="D166" s="272"/>
      <c r="E166" s="28"/>
      <c r="F166" s="25"/>
    </row>
    <row r="167" spans="2:6" ht="12.75">
      <c r="B167" s="44" t="s">
        <v>933</v>
      </c>
      <c r="C167" s="28" t="s">
        <v>406</v>
      </c>
      <c r="D167" s="38"/>
      <c r="E167" s="38"/>
      <c r="F167" s="38"/>
    </row>
    <row r="168" spans="2:6" ht="25.5">
      <c r="B168" s="44" t="s">
        <v>1340</v>
      </c>
      <c r="C168" s="1012" t="s">
        <v>1351</v>
      </c>
      <c r="D168" s="38"/>
      <c r="E168" s="38"/>
      <c r="F168" s="38"/>
    </row>
    <row r="169" spans="2:6" ht="12.75">
      <c r="B169" s="44"/>
      <c r="C169" s="32" t="s">
        <v>1342</v>
      </c>
      <c r="D169" s="142">
        <v>14</v>
      </c>
      <c r="E169" s="38" t="s">
        <v>597</v>
      </c>
      <c r="F169" s="38"/>
    </row>
    <row r="170" spans="2:6" ht="12.75">
      <c r="B170" s="44"/>
      <c r="C170" s="32" t="s">
        <v>1196</v>
      </c>
      <c r="D170" s="142">
        <v>140</v>
      </c>
      <c r="E170" s="38" t="s">
        <v>452</v>
      </c>
      <c r="F170" s="38"/>
    </row>
    <row r="171" spans="2:6" ht="12.75">
      <c r="B171" s="44"/>
      <c r="C171" s="32" t="s">
        <v>1197</v>
      </c>
      <c r="D171" s="142">
        <v>14</v>
      </c>
      <c r="E171" s="38" t="s">
        <v>439</v>
      </c>
      <c r="F171" s="38"/>
    </row>
    <row r="172" spans="2:6" ht="12.75">
      <c r="B172" s="44"/>
      <c r="C172" s="32" t="s">
        <v>1198</v>
      </c>
      <c r="D172" s="142">
        <v>70</v>
      </c>
      <c r="E172" s="38" t="s">
        <v>1199</v>
      </c>
      <c r="F172" s="38"/>
    </row>
    <row r="173" spans="2:6" ht="12.75">
      <c r="B173" s="44"/>
      <c r="C173" s="32" t="s">
        <v>1200</v>
      </c>
      <c r="D173" s="142">
        <v>280</v>
      </c>
      <c r="E173" s="38" t="s">
        <v>623</v>
      </c>
      <c r="F173" s="38"/>
    </row>
    <row r="174" spans="2:6" ht="12.75">
      <c r="B174" s="44"/>
      <c r="C174" s="32" t="s">
        <v>1190</v>
      </c>
      <c r="D174" s="142">
        <v>1.4</v>
      </c>
      <c r="E174" s="38" t="s">
        <v>597</v>
      </c>
      <c r="F174" s="38"/>
    </row>
    <row r="175" spans="2:6" ht="12.75">
      <c r="B175" s="44"/>
      <c r="C175" s="32" t="s">
        <v>1343</v>
      </c>
      <c r="D175" s="142">
        <v>13.33</v>
      </c>
      <c r="E175" s="38" t="s">
        <v>439</v>
      </c>
      <c r="F175" s="38"/>
    </row>
    <row r="176" spans="2:6" ht="12.75">
      <c r="B176" s="44"/>
      <c r="C176" s="32" t="s">
        <v>1231</v>
      </c>
      <c r="D176" s="142">
        <v>66</v>
      </c>
      <c r="E176" s="38" t="s">
        <v>1199</v>
      </c>
      <c r="F176" s="38"/>
    </row>
    <row r="177" spans="2:6" ht="12.75">
      <c r="B177" s="44"/>
      <c r="C177" s="32" t="s">
        <v>1344</v>
      </c>
      <c r="D177" s="142">
        <v>0.67</v>
      </c>
      <c r="E177" s="38" t="s">
        <v>439</v>
      </c>
      <c r="F177" s="38"/>
    </row>
    <row r="178" spans="2:6" ht="12.75">
      <c r="B178" s="44"/>
      <c r="C178" s="32" t="s">
        <v>1550</v>
      </c>
      <c r="D178" s="142">
        <v>62</v>
      </c>
      <c r="E178" s="38" t="s">
        <v>449</v>
      </c>
      <c r="F178" s="38"/>
    </row>
    <row r="179" spans="2:6" ht="12.75">
      <c r="B179" s="44"/>
      <c r="C179" s="32" t="s">
        <v>1234</v>
      </c>
      <c r="D179" s="142">
        <v>4</v>
      </c>
      <c r="E179" s="38" t="s">
        <v>452</v>
      </c>
      <c r="F179" s="38"/>
    </row>
    <row r="180" spans="2:6" ht="12.75">
      <c r="B180" s="44"/>
      <c r="C180" s="283"/>
      <c r="D180" s="290"/>
      <c r="E180" s="199"/>
      <c r="F180" s="38"/>
    </row>
    <row r="181" spans="2:6" ht="12.75">
      <c r="B181" s="44" t="s">
        <v>1345</v>
      </c>
      <c r="C181" s="28" t="s">
        <v>1352</v>
      </c>
      <c r="D181" s="38"/>
      <c r="E181" s="38"/>
      <c r="F181" s="38"/>
    </row>
    <row r="182" spans="2:6" ht="12.75">
      <c r="B182" s="44"/>
      <c r="C182" s="32"/>
      <c r="D182" s="38"/>
      <c r="E182" s="38"/>
      <c r="F182" s="38"/>
    </row>
    <row r="183" spans="2:6" ht="12.75">
      <c r="B183" s="44"/>
      <c r="C183" s="32" t="s">
        <v>594</v>
      </c>
      <c r="D183" s="142">
        <v>42</v>
      </c>
      <c r="E183" s="38" t="s">
        <v>597</v>
      </c>
      <c r="F183" s="38"/>
    </row>
    <row r="184" spans="2:6" ht="12.75">
      <c r="B184" s="44"/>
      <c r="C184" s="32" t="s">
        <v>1196</v>
      </c>
      <c r="D184" s="142">
        <v>420</v>
      </c>
      <c r="E184" s="38" t="s">
        <v>452</v>
      </c>
      <c r="F184" s="38"/>
    </row>
    <row r="185" spans="2:6" ht="12.75">
      <c r="B185" s="44"/>
      <c r="C185" s="32" t="s">
        <v>1197</v>
      </c>
      <c r="D185" s="142">
        <v>42</v>
      </c>
      <c r="E185" s="38" t="s">
        <v>439</v>
      </c>
      <c r="F185" s="38"/>
    </row>
    <row r="186" spans="2:6" ht="12.75">
      <c r="B186" s="44"/>
      <c r="C186" s="32" t="s">
        <v>1198</v>
      </c>
      <c r="D186" s="142">
        <v>210</v>
      </c>
      <c r="E186" s="38" t="s">
        <v>1199</v>
      </c>
      <c r="F186" s="38"/>
    </row>
    <row r="187" spans="2:6" ht="12.75">
      <c r="B187" s="44"/>
      <c r="C187" s="32" t="s">
        <v>1200</v>
      </c>
      <c r="D187" s="142">
        <v>840</v>
      </c>
      <c r="E187" s="38" t="s">
        <v>623</v>
      </c>
      <c r="F187" s="38"/>
    </row>
    <row r="188" spans="2:6" ht="12.75">
      <c r="B188" s="44"/>
      <c r="C188" s="32" t="s">
        <v>1190</v>
      </c>
      <c r="D188" s="142">
        <v>4.2</v>
      </c>
      <c r="E188" s="38" t="s">
        <v>597</v>
      </c>
      <c r="F188" s="38"/>
    </row>
    <row r="189" spans="2:6" ht="12.75">
      <c r="B189" s="44"/>
      <c r="C189" s="283"/>
      <c r="D189" s="290"/>
      <c r="E189" s="38"/>
      <c r="F189" s="38"/>
    </row>
    <row r="190" spans="2:6" ht="12.75">
      <c r="B190" s="44" t="s">
        <v>1357</v>
      </c>
      <c r="C190" s="244" t="s">
        <v>1354</v>
      </c>
      <c r="D190" s="38"/>
      <c r="E190" s="38"/>
      <c r="F190" s="38"/>
    </row>
    <row r="191" spans="2:6" ht="12.75">
      <c r="B191" s="44"/>
      <c r="C191" s="28"/>
      <c r="D191" s="38"/>
      <c r="E191" s="38"/>
      <c r="F191" s="38"/>
    </row>
    <row r="192" spans="2:6" ht="12.75">
      <c r="B192" s="44"/>
      <c r="C192" s="32" t="s">
        <v>594</v>
      </c>
      <c r="D192" s="142">
        <v>200</v>
      </c>
      <c r="E192" s="38" t="s">
        <v>597</v>
      </c>
      <c r="F192" s="38"/>
    </row>
    <row r="193" spans="2:6" ht="12.75">
      <c r="B193" s="44"/>
      <c r="C193" s="32" t="s">
        <v>1198</v>
      </c>
      <c r="D193" s="142">
        <v>1000</v>
      </c>
      <c r="E193" s="38" t="s">
        <v>1199</v>
      </c>
      <c r="F193" s="38"/>
    </row>
    <row r="194" spans="2:6" ht="12.75">
      <c r="B194" s="44"/>
      <c r="C194" s="32" t="s">
        <v>1200</v>
      </c>
      <c r="D194" s="142">
        <v>0</v>
      </c>
      <c r="E194" s="38" t="s">
        <v>623</v>
      </c>
      <c r="F194" s="38"/>
    </row>
    <row r="195" spans="2:6" ht="12.75">
      <c r="B195" s="44"/>
      <c r="C195" s="32" t="s">
        <v>1190</v>
      </c>
      <c r="D195" s="142">
        <v>4</v>
      </c>
      <c r="E195" s="38" t="s">
        <v>597</v>
      </c>
      <c r="F195" s="38"/>
    </row>
    <row r="196" spans="2:6" ht="12.75">
      <c r="B196" s="44"/>
      <c r="C196" s="32"/>
      <c r="D196" s="38"/>
      <c r="E196" s="38"/>
      <c r="F196" s="38"/>
    </row>
    <row r="197" spans="2:6" ht="12.75">
      <c r="B197" s="44" t="s">
        <v>1356</v>
      </c>
      <c r="C197" s="28" t="s">
        <v>1358</v>
      </c>
      <c r="D197" s="38"/>
      <c r="E197" s="38"/>
      <c r="F197" s="38"/>
    </row>
    <row r="198" spans="2:6" ht="12.75">
      <c r="B198" s="44"/>
      <c r="C198" s="32"/>
      <c r="D198" s="38"/>
      <c r="E198" s="38"/>
      <c r="F198" s="38"/>
    </row>
    <row r="199" spans="2:6" ht="12.75">
      <c r="B199" s="44"/>
      <c r="C199" s="32" t="s">
        <v>594</v>
      </c>
      <c r="D199" s="142">
        <v>11</v>
      </c>
      <c r="E199" s="38" t="s">
        <v>597</v>
      </c>
      <c r="F199" s="38"/>
    </row>
    <row r="200" spans="2:6" ht="12.75">
      <c r="B200" s="44"/>
      <c r="C200" s="32" t="s">
        <v>1196</v>
      </c>
      <c r="D200" s="142">
        <v>165</v>
      </c>
      <c r="E200" s="38" t="s">
        <v>452</v>
      </c>
      <c r="F200" s="38"/>
    </row>
    <row r="201" spans="2:6" ht="12.75">
      <c r="B201" s="44"/>
      <c r="C201" s="32" t="s">
        <v>1197</v>
      </c>
      <c r="D201" s="142">
        <v>55</v>
      </c>
      <c r="E201" s="38" t="s">
        <v>439</v>
      </c>
      <c r="F201" s="38"/>
    </row>
    <row r="202" spans="2:6" ht="12.75">
      <c r="B202" s="44"/>
      <c r="C202" s="32" t="s">
        <v>1198</v>
      </c>
      <c r="D202" s="142">
        <v>55</v>
      </c>
      <c r="E202" s="38" t="s">
        <v>1199</v>
      </c>
      <c r="F202" s="38"/>
    </row>
    <row r="203" spans="2:6" ht="12.75">
      <c r="B203" s="44"/>
      <c r="C203" s="32" t="s">
        <v>1200</v>
      </c>
      <c r="D203" s="142">
        <v>110</v>
      </c>
      <c r="E203" s="38" t="s">
        <v>623</v>
      </c>
      <c r="F203" s="38"/>
    </row>
    <row r="204" spans="2:6" ht="12.75">
      <c r="B204" s="44"/>
      <c r="C204" s="32" t="s">
        <v>1190</v>
      </c>
      <c r="D204" s="142">
        <v>10</v>
      </c>
      <c r="E204" s="38" t="s">
        <v>597</v>
      </c>
      <c r="F204" s="38"/>
    </row>
    <row r="205" spans="2:6" ht="12.75">
      <c r="B205" s="44"/>
      <c r="C205" s="32"/>
      <c r="D205" s="38"/>
      <c r="E205" s="38"/>
      <c r="F205" s="38"/>
    </row>
    <row r="206" spans="2:6" ht="12.75">
      <c r="B206" s="44" t="s">
        <v>1359</v>
      </c>
      <c r="C206" s="28" t="s">
        <v>1360</v>
      </c>
      <c r="D206" s="38"/>
      <c r="E206" s="38"/>
      <c r="F206" s="38"/>
    </row>
    <row r="207" spans="2:6" ht="12.75">
      <c r="B207" s="44"/>
      <c r="C207" s="32"/>
      <c r="D207" s="38"/>
      <c r="E207" s="38"/>
      <c r="F207" s="38"/>
    </row>
    <row r="208" spans="2:6" ht="12.75">
      <c r="B208" s="44"/>
      <c r="C208" s="32" t="s">
        <v>1196</v>
      </c>
      <c r="D208" s="142">
        <v>300</v>
      </c>
      <c r="E208" s="38" t="s">
        <v>452</v>
      </c>
      <c r="F208" s="38"/>
    </row>
    <row r="209" spans="2:7" ht="12.75">
      <c r="B209" s="44"/>
      <c r="C209" s="32" t="s">
        <v>1200</v>
      </c>
      <c r="D209" s="142">
        <v>300</v>
      </c>
      <c r="E209" s="38" t="s">
        <v>623</v>
      </c>
      <c r="F209" s="38"/>
    </row>
    <row r="210" spans="2:7" ht="12.75">
      <c r="B210" s="44" t="s">
        <v>1361</v>
      </c>
      <c r="C210" s="28" t="s">
        <v>1365</v>
      </c>
      <c r="D210" s="38"/>
      <c r="E210" s="38"/>
      <c r="F210" s="38"/>
    </row>
    <row r="211" spans="2:7" ht="12.75">
      <c r="B211" s="44"/>
      <c r="C211" s="283" t="s">
        <v>63</v>
      </c>
      <c r="D211" s="290">
        <f>3/12</f>
        <v>0.25</v>
      </c>
      <c r="E211" s="199" t="s">
        <v>452</v>
      </c>
      <c r="F211" s="38"/>
    </row>
    <row r="212" spans="2:7" ht="12.75">
      <c r="B212" s="44"/>
      <c r="C212" s="283" t="s">
        <v>15</v>
      </c>
      <c r="D212" s="290">
        <f>3/12</f>
        <v>0.25</v>
      </c>
      <c r="E212" s="199" t="s">
        <v>452</v>
      </c>
      <c r="F212" s="38"/>
    </row>
    <row r="213" spans="2:7" ht="12.75">
      <c r="B213" s="44"/>
      <c r="C213" s="283" t="s">
        <v>1265</v>
      </c>
      <c r="D213" s="290">
        <f>3/12</f>
        <v>0.25</v>
      </c>
      <c r="E213" s="199" t="s">
        <v>452</v>
      </c>
      <c r="F213" s="38"/>
    </row>
    <row r="214" spans="2:7" ht="12.75">
      <c r="B214" s="44"/>
      <c r="C214" s="283" t="s">
        <v>1266</v>
      </c>
      <c r="D214" s="290">
        <f>3/12</f>
        <v>0.25</v>
      </c>
      <c r="E214" s="199" t="s">
        <v>452</v>
      </c>
      <c r="F214" s="38"/>
    </row>
    <row r="215" spans="2:7" ht="12.75">
      <c r="B215" s="44"/>
      <c r="C215" s="283" t="s">
        <v>461</v>
      </c>
      <c r="D215" s="290">
        <f>3/12</f>
        <v>0.25</v>
      </c>
      <c r="E215" s="199" t="s">
        <v>452</v>
      </c>
      <c r="F215" s="38"/>
    </row>
    <row r="216" spans="2:7" ht="12.75">
      <c r="B216" s="44"/>
      <c r="C216" s="283" t="s">
        <v>595</v>
      </c>
      <c r="D216" s="290">
        <f>2/12</f>
        <v>0.16666666666666666</v>
      </c>
      <c r="E216" s="199" t="s">
        <v>452</v>
      </c>
      <c r="F216" s="38"/>
    </row>
    <row r="217" spans="2:7" ht="12.75">
      <c r="B217" s="44"/>
      <c r="C217" s="283" t="s">
        <v>12</v>
      </c>
      <c r="D217" s="290">
        <f>1</f>
        <v>1</v>
      </c>
      <c r="E217" s="199" t="s">
        <v>452</v>
      </c>
      <c r="F217" s="38"/>
    </row>
    <row r="218" spans="2:7" ht="12.75">
      <c r="B218" s="44"/>
      <c r="C218" s="283" t="s">
        <v>596</v>
      </c>
      <c r="D218" s="290">
        <f>6/12</f>
        <v>0.5</v>
      </c>
      <c r="E218" s="199" t="s">
        <v>452</v>
      </c>
      <c r="F218" s="38"/>
    </row>
    <row r="219" spans="2:7" ht="12.75">
      <c r="B219" s="44"/>
      <c r="C219" s="32"/>
      <c r="D219" s="38"/>
      <c r="E219" s="38"/>
      <c r="F219" s="38"/>
    </row>
    <row r="220" spans="2:7" ht="12.75">
      <c r="B220" s="44"/>
      <c r="C220" s="32"/>
      <c r="D220" s="38"/>
      <c r="E220" s="38"/>
      <c r="F220" s="38"/>
    </row>
    <row r="221" spans="2:7" ht="15" customHeight="1">
      <c r="B221" s="212" t="s">
        <v>196</v>
      </c>
      <c r="C221" s="308" t="s">
        <v>598</v>
      </c>
      <c r="D221" s="25" t="s">
        <v>939</v>
      </c>
      <c r="E221" s="36" t="s">
        <v>940</v>
      </c>
      <c r="F221" s="36"/>
    </row>
    <row r="222" spans="2:7" ht="15" customHeight="1">
      <c r="B222" s="212"/>
      <c r="C222" s="1007" t="s">
        <v>1368</v>
      </c>
      <c r="D222" s="25"/>
      <c r="E222" s="36"/>
      <c r="F222" s="36"/>
    </row>
    <row r="223" spans="2:7" ht="30.75" customHeight="1">
      <c r="B223" s="212"/>
      <c r="C223" s="208" t="s">
        <v>1369</v>
      </c>
      <c r="D223" s="25">
        <v>500</v>
      </c>
      <c r="E223" s="36">
        <v>50</v>
      </c>
      <c r="F223" s="36"/>
    </row>
    <row r="224" spans="2:7" ht="30.75" customHeight="1">
      <c r="B224" s="212"/>
      <c r="C224" s="208" t="s">
        <v>1370</v>
      </c>
      <c r="D224" s="25">
        <v>1000</v>
      </c>
      <c r="E224" s="36">
        <v>40</v>
      </c>
      <c r="F224" s="36"/>
      <c r="G224" s="1212"/>
    </row>
    <row r="225" spans="2:7" ht="28.5" customHeight="1">
      <c r="B225" s="212"/>
      <c r="C225" s="208" t="s">
        <v>1379</v>
      </c>
      <c r="D225" s="25">
        <v>4000</v>
      </c>
      <c r="E225" s="36">
        <v>200</v>
      </c>
      <c r="F225" s="36"/>
      <c r="G225" s="1212"/>
    </row>
    <row r="226" spans="2:7" ht="29.25" customHeight="1">
      <c r="B226" s="212"/>
      <c r="C226" s="208" t="s">
        <v>1371</v>
      </c>
      <c r="D226" s="25">
        <v>100</v>
      </c>
      <c r="E226" s="1218">
        <v>10</v>
      </c>
      <c r="F226" s="36"/>
      <c r="G226" s="1212"/>
    </row>
    <row r="227" spans="2:7" ht="27.75" customHeight="1">
      <c r="B227" s="212"/>
      <c r="C227" s="1008" t="s">
        <v>1372</v>
      </c>
      <c r="D227" s="25">
        <v>240</v>
      </c>
      <c r="E227" s="36">
        <v>8</v>
      </c>
      <c r="F227" s="36"/>
      <c r="G227" s="1212"/>
    </row>
    <row r="228" spans="2:7" ht="28.5" customHeight="1">
      <c r="B228" s="212"/>
      <c r="C228" s="1008" t="s">
        <v>1378</v>
      </c>
      <c r="D228" s="25">
        <v>600</v>
      </c>
      <c r="E228" s="36">
        <v>20</v>
      </c>
      <c r="F228" s="36"/>
      <c r="G228" s="1212"/>
    </row>
    <row r="229" spans="2:7" ht="29.25" customHeight="1">
      <c r="B229" s="212"/>
      <c r="C229" s="1008" t="s">
        <v>1373</v>
      </c>
      <c r="D229" s="25">
        <v>60</v>
      </c>
      <c r="E229" s="1218">
        <v>12</v>
      </c>
      <c r="F229" s="36"/>
      <c r="G229" s="1212"/>
    </row>
    <row r="230" spans="2:7" ht="29.25" customHeight="1">
      <c r="B230" s="212"/>
      <c r="C230" s="1008" t="s">
        <v>1374</v>
      </c>
      <c r="D230" s="25">
        <v>120</v>
      </c>
      <c r="E230" s="36">
        <v>8</v>
      </c>
      <c r="F230" s="36"/>
      <c r="G230" s="1212"/>
    </row>
    <row r="231" spans="2:7" ht="29.25" customHeight="1">
      <c r="B231" s="212"/>
      <c r="C231" s="1008" t="s">
        <v>1377</v>
      </c>
      <c r="D231" s="25">
        <v>480</v>
      </c>
      <c r="E231" s="36">
        <v>20</v>
      </c>
      <c r="F231" s="36"/>
      <c r="G231" s="1212"/>
    </row>
    <row r="232" spans="2:7" ht="30.75" customHeight="1">
      <c r="B232" s="212"/>
      <c r="C232" s="1008" t="s">
        <v>1375</v>
      </c>
      <c r="D232" s="25">
        <v>40</v>
      </c>
      <c r="E232" s="1218">
        <v>6</v>
      </c>
      <c r="F232" s="36"/>
      <c r="G232" s="1212"/>
    </row>
    <row r="233" spans="2:7" ht="28.5" customHeight="1">
      <c r="B233" s="212"/>
      <c r="C233" s="1008" t="s">
        <v>1376</v>
      </c>
      <c r="D233" s="25">
        <v>60</v>
      </c>
      <c r="E233" s="36">
        <v>4</v>
      </c>
      <c r="F233" s="36"/>
      <c r="G233" s="1212"/>
    </row>
    <row r="234" spans="2:7" ht="30" customHeight="1">
      <c r="B234" s="212"/>
      <c r="C234" s="1008" t="s">
        <v>1380</v>
      </c>
      <c r="D234" s="25">
        <v>160</v>
      </c>
      <c r="E234" s="36">
        <v>10</v>
      </c>
      <c r="F234" s="36"/>
      <c r="G234" s="1212"/>
    </row>
    <row r="235" spans="2:7" ht="30" customHeight="1">
      <c r="B235" s="212"/>
      <c r="C235" s="1008" t="s">
        <v>1381</v>
      </c>
      <c r="D235" s="25">
        <v>5</v>
      </c>
      <c r="E235" s="36">
        <v>2</v>
      </c>
      <c r="F235" s="36"/>
      <c r="G235" s="1212"/>
    </row>
    <row r="236" spans="2:7" ht="15" customHeight="1">
      <c r="B236" s="212"/>
      <c r="C236" s="25" t="s">
        <v>1382</v>
      </c>
      <c r="D236" s="25">
        <v>30</v>
      </c>
      <c r="E236" s="36">
        <v>3</v>
      </c>
      <c r="F236" s="36"/>
      <c r="G236" s="1212"/>
    </row>
    <row r="237" spans="2:7" ht="15" customHeight="1">
      <c r="B237" s="212"/>
      <c r="C237" s="25" t="s">
        <v>1383</v>
      </c>
      <c r="D237" s="25">
        <v>18</v>
      </c>
      <c r="E237" s="1218">
        <v>2</v>
      </c>
      <c r="F237" s="36"/>
      <c r="G237" s="1212"/>
    </row>
    <row r="238" spans="2:7" ht="15" customHeight="1">
      <c r="B238" s="212"/>
      <c r="C238" s="305"/>
      <c r="D238" s="305"/>
      <c r="E238" s="38"/>
      <c r="F238" s="38"/>
      <c r="G238" s="1212"/>
    </row>
    <row r="239" spans="2:7" ht="15" customHeight="1">
      <c r="B239" s="1024" t="s">
        <v>371</v>
      </c>
      <c r="C239" s="211" t="s">
        <v>1349</v>
      </c>
      <c r="D239" s="305"/>
      <c r="E239" s="38"/>
      <c r="F239" s="38"/>
      <c r="G239" s="1212"/>
    </row>
    <row r="240" spans="2:7" ht="15" customHeight="1">
      <c r="B240" s="33" t="s">
        <v>655</v>
      </c>
      <c r="C240" s="28" t="s">
        <v>1364</v>
      </c>
      <c r="D240" s="44">
        <v>1</v>
      </c>
      <c r="E240" s="25" t="s">
        <v>941</v>
      </c>
      <c r="F240" s="38"/>
      <c r="G240" s="1212"/>
    </row>
    <row r="241" spans="2:7" ht="15" customHeight="1">
      <c r="B241" s="44"/>
      <c r="C241" s="28"/>
      <c r="D241" s="275"/>
      <c r="E241" s="38"/>
      <c r="F241" s="38"/>
    </row>
    <row r="242" spans="2:7" ht="15" customHeight="1">
      <c r="B242" s="44" t="s">
        <v>654</v>
      </c>
      <c r="C242" s="28" t="s">
        <v>589</v>
      </c>
      <c r="D242" s="32"/>
      <c r="E242" s="38"/>
      <c r="F242" s="38"/>
    </row>
    <row r="243" spans="2:7" ht="15" customHeight="1">
      <c r="B243" s="44"/>
      <c r="C243" s="32" t="s">
        <v>590</v>
      </c>
      <c r="D243" s="1014">
        <v>4</v>
      </c>
      <c r="E243" s="274"/>
      <c r="F243" s="38"/>
      <c r="G243" s="1212"/>
    </row>
    <row r="244" spans="2:7" ht="15" customHeight="1">
      <c r="B244" s="44"/>
      <c r="C244" s="32" t="s">
        <v>1141</v>
      </c>
      <c r="D244" s="273">
        <v>1</v>
      </c>
      <c r="E244" s="274"/>
      <c r="F244" s="38"/>
    </row>
    <row r="245" spans="2:7" ht="15" customHeight="1">
      <c r="B245" s="44"/>
      <c r="C245" s="32" t="s">
        <v>1142</v>
      </c>
      <c r="D245" s="273">
        <v>1</v>
      </c>
      <c r="E245" s="274"/>
      <c r="F245" s="38"/>
    </row>
    <row r="246" spans="2:7" ht="15" customHeight="1">
      <c r="B246" s="44"/>
      <c r="C246" s="32" t="s">
        <v>599</v>
      </c>
      <c r="D246" s="273">
        <v>1</v>
      </c>
      <c r="E246" s="274"/>
      <c r="F246" s="38"/>
    </row>
    <row r="247" spans="2:7" ht="15" customHeight="1">
      <c r="B247" s="44"/>
      <c r="C247" s="32" t="s">
        <v>710</v>
      </c>
      <c r="D247" s="273">
        <v>1</v>
      </c>
      <c r="E247" s="274"/>
      <c r="F247" s="38"/>
    </row>
    <row r="248" spans="2:7" ht="15" customHeight="1">
      <c r="B248" s="44"/>
      <c r="C248" s="32" t="s">
        <v>1366</v>
      </c>
      <c r="D248" s="273">
        <v>1</v>
      </c>
      <c r="E248" s="274"/>
      <c r="F248" s="38"/>
    </row>
    <row r="249" spans="2:7" ht="15" customHeight="1">
      <c r="B249" s="44"/>
      <c r="C249" s="32" t="s">
        <v>1353</v>
      </c>
      <c r="D249" s="274">
        <f>1*90%</f>
        <v>0.9</v>
      </c>
      <c r="E249" s="274"/>
      <c r="F249" s="38"/>
    </row>
    <row r="250" spans="2:7" ht="15" customHeight="1">
      <c r="B250" s="44"/>
      <c r="C250" s="32" t="s">
        <v>1205</v>
      </c>
      <c r="D250" s="275"/>
      <c r="E250" s="38"/>
      <c r="F250" s="38"/>
    </row>
    <row r="251" spans="2:7" ht="15" customHeight="1">
      <c r="B251" s="44"/>
      <c r="C251" s="32"/>
      <c r="D251" s="275"/>
      <c r="E251" s="38"/>
      <c r="F251" s="38"/>
    </row>
    <row r="252" spans="2:7" ht="15" customHeight="1">
      <c r="B252" s="44" t="s">
        <v>656</v>
      </c>
      <c r="C252" s="28" t="s">
        <v>592</v>
      </c>
      <c r="D252" s="272"/>
      <c r="E252" s="28"/>
      <c r="F252" s="38"/>
    </row>
    <row r="253" spans="2:7" ht="15" customHeight="1">
      <c r="B253" s="44" t="s">
        <v>1851</v>
      </c>
      <c r="C253" s="28" t="s">
        <v>1384</v>
      </c>
      <c r="D253" s="292">
        <f>1*90%</f>
        <v>0.9</v>
      </c>
      <c r="E253" s="33"/>
      <c r="F253" s="38"/>
    </row>
    <row r="254" spans="2:7" ht="15" customHeight="1">
      <c r="B254" s="44"/>
      <c r="C254" s="32" t="s">
        <v>1205</v>
      </c>
      <c r="D254" s="272"/>
      <c r="E254" s="28"/>
      <c r="F254" s="38"/>
    </row>
    <row r="255" spans="2:7" ht="15" customHeight="1">
      <c r="B255" s="44"/>
      <c r="C255" s="32"/>
      <c r="D255" s="272"/>
      <c r="E255" s="28"/>
      <c r="F255" s="38"/>
    </row>
    <row r="256" spans="2:7" ht="15" customHeight="1">
      <c r="B256" s="44"/>
      <c r="C256" s="32" t="s">
        <v>418</v>
      </c>
      <c r="D256" s="272">
        <v>45</v>
      </c>
      <c r="E256" s="28" t="s">
        <v>482</v>
      </c>
      <c r="F256" s="38"/>
    </row>
    <row r="257" spans="2:6" ht="15" customHeight="1">
      <c r="B257" s="44"/>
      <c r="C257" s="32" t="s">
        <v>418</v>
      </c>
      <c r="D257" s="272">
        <f>D256*C113</f>
        <v>1134.0924657534247</v>
      </c>
      <c r="E257" s="28" t="s">
        <v>757</v>
      </c>
      <c r="F257" s="38"/>
    </row>
    <row r="258" spans="2:6" ht="15" customHeight="1">
      <c r="B258" s="44"/>
      <c r="C258" s="32"/>
      <c r="D258" s="272">
        <f>D257*D253</f>
        <v>1020.6832191780823</v>
      </c>
      <c r="E258" s="28" t="s">
        <v>634</v>
      </c>
      <c r="F258" s="38"/>
    </row>
    <row r="259" spans="2:6" ht="15" customHeight="1">
      <c r="B259" s="44"/>
      <c r="C259" s="32"/>
      <c r="D259" s="272"/>
      <c r="E259" s="28"/>
      <c r="F259" s="38"/>
    </row>
    <row r="260" spans="2:6" ht="15" customHeight="1">
      <c r="B260" s="44" t="s">
        <v>1852</v>
      </c>
      <c r="C260" s="28" t="s">
        <v>1837</v>
      </c>
      <c r="D260" s="1255">
        <v>0.1</v>
      </c>
      <c r="E260" s="28"/>
      <c r="F260" s="28"/>
    </row>
    <row r="261" spans="2:6" ht="15" customHeight="1">
      <c r="B261" s="44"/>
      <c r="C261" s="32" t="s">
        <v>418</v>
      </c>
      <c r="D261" s="272">
        <v>60</v>
      </c>
      <c r="E261" s="28" t="s">
        <v>482</v>
      </c>
      <c r="F261" s="28"/>
    </row>
    <row r="262" spans="2:6" ht="15" customHeight="1">
      <c r="B262" s="44"/>
      <c r="C262" s="32"/>
      <c r="D262" s="272">
        <f>ROUNDDOWN((D261*C113),0)</f>
        <v>1512</v>
      </c>
      <c r="E262" s="28" t="s">
        <v>704</v>
      </c>
      <c r="F262" s="28"/>
    </row>
    <row r="263" spans="2:6" ht="15" customHeight="1">
      <c r="B263" s="44"/>
      <c r="C263" s="32"/>
      <c r="D263" s="272">
        <f>D262*D260</f>
        <v>151.20000000000002</v>
      </c>
      <c r="E263" s="28" t="s">
        <v>754</v>
      </c>
      <c r="F263" s="28"/>
    </row>
    <row r="264" spans="2:6" ht="15" customHeight="1">
      <c r="B264" s="44"/>
      <c r="C264" s="32"/>
      <c r="D264" s="272"/>
      <c r="E264" s="28"/>
      <c r="F264" s="38"/>
    </row>
    <row r="265" spans="2:6" ht="15" customHeight="1">
      <c r="B265" s="44" t="s">
        <v>1853</v>
      </c>
      <c r="C265" s="28" t="s">
        <v>593</v>
      </c>
      <c r="D265" s="272">
        <v>1</v>
      </c>
      <c r="E265" s="28"/>
      <c r="F265" s="38"/>
    </row>
    <row r="266" spans="2:6" ht="15" customHeight="1">
      <c r="B266" s="44"/>
      <c r="C266" s="28"/>
      <c r="D266" s="272"/>
      <c r="E266" s="28"/>
      <c r="F266" s="38"/>
    </row>
    <row r="267" spans="2:6" ht="15" customHeight="1">
      <c r="B267" s="44" t="s">
        <v>1854</v>
      </c>
      <c r="C267" s="28" t="s">
        <v>600</v>
      </c>
      <c r="D267" s="272">
        <v>1</v>
      </c>
      <c r="E267" s="28"/>
      <c r="F267" s="38"/>
    </row>
    <row r="268" spans="2:6" ht="15" customHeight="1">
      <c r="B268" s="44"/>
      <c r="C268" s="32" t="s">
        <v>1555</v>
      </c>
      <c r="D268" s="272">
        <f>C117*60%</f>
        <v>114.39999999999999</v>
      </c>
      <c r="E268" s="28"/>
      <c r="F268" s="38"/>
    </row>
    <row r="269" spans="2:6" ht="15" customHeight="1">
      <c r="B269" s="44" t="s">
        <v>1855</v>
      </c>
      <c r="C269" s="28" t="s">
        <v>601</v>
      </c>
      <c r="D269" s="272">
        <v>1</v>
      </c>
      <c r="E269" s="28"/>
      <c r="F269" s="38"/>
    </row>
    <row r="270" spans="2:6" ht="15" customHeight="1">
      <c r="B270" s="44"/>
      <c r="C270" s="32" t="s">
        <v>1555</v>
      </c>
      <c r="D270" s="272">
        <f>C117*75%</f>
        <v>143</v>
      </c>
      <c r="E270" s="28"/>
      <c r="F270" s="38"/>
    </row>
    <row r="271" spans="2:6" ht="15" customHeight="1">
      <c r="B271" s="44" t="s">
        <v>1856</v>
      </c>
      <c r="C271" s="28" t="s">
        <v>938</v>
      </c>
      <c r="D271" s="272">
        <v>1</v>
      </c>
      <c r="E271" s="28"/>
      <c r="F271" s="38"/>
    </row>
    <row r="272" spans="2:6" ht="15" customHeight="1">
      <c r="B272" s="44"/>
      <c r="C272" s="32" t="s">
        <v>1555</v>
      </c>
      <c r="D272" s="272">
        <f>C117*40%</f>
        <v>76.266666666666666</v>
      </c>
      <c r="E272" s="28"/>
      <c r="F272" s="38"/>
    </row>
    <row r="273" spans="2:6" ht="15" customHeight="1">
      <c r="B273" s="44" t="s">
        <v>1857</v>
      </c>
      <c r="C273" s="28" t="s">
        <v>1363</v>
      </c>
      <c r="D273" s="272">
        <v>1</v>
      </c>
      <c r="E273" s="28"/>
      <c r="F273" s="38"/>
    </row>
    <row r="274" spans="2:6" ht="15" customHeight="1">
      <c r="B274" s="44"/>
      <c r="C274" s="32" t="s">
        <v>1555</v>
      </c>
      <c r="D274" s="272">
        <f>D272</f>
        <v>76.266666666666666</v>
      </c>
      <c r="E274" s="28"/>
      <c r="F274" s="38"/>
    </row>
    <row r="275" spans="2:6" ht="15" customHeight="1">
      <c r="B275" s="44" t="s">
        <v>937</v>
      </c>
      <c r="C275" s="28" t="s">
        <v>406</v>
      </c>
      <c r="D275" s="38"/>
      <c r="E275" s="38"/>
      <c r="F275" s="38"/>
    </row>
    <row r="276" spans="2:6" ht="15" customHeight="1">
      <c r="B276" s="44"/>
      <c r="C276" s="283" t="s">
        <v>415</v>
      </c>
      <c r="D276" s="38">
        <v>1</v>
      </c>
      <c r="E276" s="38" t="s">
        <v>452</v>
      </c>
      <c r="F276" s="38"/>
    </row>
    <row r="277" spans="2:6" ht="15" customHeight="1">
      <c r="B277" s="44"/>
      <c r="C277" s="283" t="s">
        <v>405</v>
      </c>
      <c r="D277" s="142">
        <f>3/12</f>
        <v>0.25</v>
      </c>
      <c r="E277" s="38" t="s">
        <v>452</v>
      </c>
      <c r="F277" s="38"/>
    </row>
    <row r="278" spans="2:6" ht="15" customHeight="1">
      <c r="B278" s="44"/>
      <c r="C278" s="283" t="s">
        <v>606</v>
      </c>
      <c r="D278" s="142">
        <f>6/12</f>
        <v>0.5</v>
      </c>
      <c r="E278" s="38" t="s">
        <v>452</v>
      </c>
      <c r="F278" s="38"/>
    </row>
    <row r="279" spans="2:6" ht="15" customHeight="1">
      <c r="B279" s="44"/>
      <c r="C279" s="283" t="s">
        <v>1206</v>
      </c>
      <c r="D279" s="142">
        <f>3/12</f>
        <v>0.25</v>
      </c>
      <c r="E279" s="38" t="s">
        <v>452</v>
      </c>
      <c r="F279" s="38"/>
    </row>
    <row r="280" spans="2:6" ht="15" customHeight="1">
      <c r="B280" s="44"/>
      <c r="C280" s="283" t="s">
        <v>665</v>
      </c>
      <c r="D280" s="142">
        <f>3/12</f>
        <v>0.25</v>
      </c>
      <c r="E280" s="38" t="s">
        <v>452</v>
      </c>
      <c r="F280" s="38"/>
    </row>
    <row r="281" spans="2:6" ht="15" customHeight="1">
      <c r="B281" s="44"/>
      <c r="C281" s="283" t="s">
        <v>666</v>
      </c>
      <c r="D281" s="142">
        <f>2/6</f>
        <v>0.33333333333333331</v>
      </c>
      <c r="E281" s="38" t="s">
        <v>452</v>
      </c>
      <c r="F281" s="38"/>
    </row>
    <row r="282" spans="2:6" ht="15" customHeight="1">
      <c r="B282" s="44"/>
      <c r="C282" s="283" t="s">
        <v>607</v>
      </c>
      <c r="D282" s="142">
        <f>3/12</f>
        <v>0.25</v>
      </c>
      <c r="E282" s="38" t="s">
        <v>452</v>
      </c>
      <c r="F282" s="38"/>
    </row>
    <row r="283" spans="2:6" ht="15" customHeight="1">
      <c r="B283" s="44"/>
      <c r="C283" s="283" t="s">
        <v>608</v>
      </c>
      <c r="D283" s="142">
        <f>3/12</f>
        <v>0.25</v>
      </c>
      <c r="E283" s="38" t="s">
        <v>452</v>
      </c>
      <c r="F283" s="38"/>
    </row>
    <row r="284" spans="2:6" ht="15" customHeight="1">
      <c r="B284" s="44"/>
      <c r="C284" s="283" t="s">
        <v>609</v>
      </c>
      <c r="D284" s="142">
        <f>6/12</f>
        <v>0.5</v>
      </c>
      <c r="E284" s="38" t="s">
        <v>452</v>
      </c>
      <c r="F284" s="38"/>
    </row>
    <row r="285" spans="2:6" ht="15" customHeight="1">
      <c r="B285" s="44"/>
      <c r="C285" s="283" t="s">
        <v>619</v>
      </c>
      <c r="D285" s="142">
        <f>6/12</f>
        <v>0.5</v>
      </c>
      <c r="E285" s="38" t="s">
        <v>452</v>
      </c>
      <c r="F285" s="38"/>
    </row>
    <row r="286" spans="2:6" ht="15" customHeight="1">
      <c r="B286" s="44"/>
      <c r="C286" s="283" t="s">
        <v>1367</v>
      </c>
      <c r="D286" s="142">
        <v>0.5</v>
      </c>
      <c r="E286" s="38" t="s">
        <v>452</v>
      </c>
      <c r="F286" s="38"/>
    </row>
    <row r="287" spans="2:6" ht="15" customHeight="1">
      <c r="B287" s="44"/>
      <c r="C287" s="28"/>
      <c r="D287" s="275"/>
      <c r="E287" s="38"/>
      <c r="F287" s="38"/>
    </row>
    <row r="288" spans="2:6" ht="12.75">
      <c r="B288" s="44"/>
      <c r="C288" s="32"/>
      <c r="D288" s="142"/>
      <c r="E288" s="38"/>
      <c r="F288" s="38"/>
    </row>
    <row r="289" spans="2:7" ht="12.75">
      <c r="B289" s="212" t="s">
        <v>199</v>
      </c>
      <c r="C289" s="37" t="s">
        <v>1385</v>
      </c>
      <c r="D289" s="38"/>
      <c r="E289" s="38"/>
      <c r="F289" s="38"/>
    </row>
    <row r="290" spans="2:7" ht="12.75">
      <c r="B290" s="212"/>
      <c r="C290" s="37"/>
      <c r="D290" s="38"/>
      <c r="E290" s="38"/>
      <c r="F290" s="38"/>
    </row>
    <row r="291" spans="2:7" ht="12.75">
      <c r="B291" s="212" t="s">
        <v>374</v>
      </c>
      <c r="C291" s="37" t="s">
        <v>1394</v>
      </c>
      <c r="D291" s="38"/>
      <c r="E291" s="38"/>
      <c r="F291" s="38"/>
    </row>
    <row r="292" spans="2:7" ht="12.75">
      <c r="B292" s="212"/>
      <c r="C292" s="37"/>
      <c r="D292" s="38"/>
      <c r="E292" s="38"/>
      <c r="F292" s="38"/>
    </row>
    <row r="293" spans="2:7" ht="12.75">
      <c r="B293" s="44" t="s">
        <v>784</v>
      </c>
      <c r="C293" s="28" t="s">
        <v>588</v>
      </c>
      <c r="D293" s="1224">
        <v>10</v>
      </c>
      <c r="E293" s="38" t="s">
        <v>755</v>
      </c>
      <c r="F293" s="38"/>
      <c r="G293" s="1212"/>
    </row>
    <row r="294" spans="2:7" ht="12.75">
      <c r="B294" s="44"/>
      <c r="C294" s="32"/>
      <c r="D294" s="273">
        <f>ROUNDDOWN((D293*C113),0)</f>
        <v>252</v>
      </c>
      <c r="E294" s="38" t="s">
        <v>1632</v>
      </c>
      <c r="F294" s="38"/>
      <c r="G294" s="1212"/>
    </row>
    <row r="295" spans="2:7" ht="12.75">
      <c r="B295" s="44"/>
      <c r="C295" s="32" t="s">
        <v>1633</v>
      </c>
      <c r="D295" s="274">
        <f>C118</f>
        <v>7.33</v>
      </c>
      <c r="E295" s="38" t="s">
        <v>1556</v>
      </c>
      <c r="F295" s="38"/>
      <c r="G295" s="1212"/>
    </row>
    <row r="296" spans="2:7" ht="12.75">
      <c r="B296" s="44"/>
      <c r="C296" s="32"/>
      <c r="D296" s="273"/>
      <c r="E296" s="38"/>
      <c r="F296" s="38"/>
      <c r="G296" s="1212"/>
    </row>
    <row r="297" spans="2:7" ht="12.75">
      <c r="B297" s="44" t="s">
        <v>1460</v>
      </c>
      <c r="C297" s="28" t="s">
        <v>589</v>
      </c>
      <c r="D297" s="38"/>
      <c r="E297" s="38"/>
      <c r="F297" s="38"/>
      <c r="G297" s="1212"/>
    </row>
    <row r="298" spans="2:7" ht="12.75">
      <c r="B298" s="44"/>
      <c r="C298" s="32" t="s">
        <v>590</v>
      </c>
      <c r="D298" s="1014">
        <v>7</v>
      </c>
      <c r="E298" s="975">
        <f>D298*$D$293</f>
        <v>70</v>
      </c>
      <c r="F298" s="38"/>
      <c r="G298" s="1212"/>
    </row>
    <row r="299" spans="2:7" ht="12.75">
      <c r="B299" s="44"/>
      <c r="C299" s="32" t="s">
        <v>998</v>
      </c>
      <c r="D299" s="273">
        <v>1</v>
      </c>
      <c r="E299" s="975">
        <f>D299*$D$293</f>
        <v>10</v>
      </c>
      <c r="F299" s="38"/>
      <c r="G299" s="1212"/>
    </row>
    <row r="300" spans="2:7" ht="12.75">
      <c r="B300" s="44"/>
      <c r="C300" s="32" t="s">
        <v>591</v>
      </c>
      <c r="D300" s="273">
        <v>1</v>
      </c>
      <c r="E300" s="975">
        <f>D300*$D$293</f>
        <v>10</v>
      </c>
      <c r="F300" s="38"/>
      <c r="G300" s="1212"/>
    </row>
    <row r="301" spans="2:7" ht="12.75">
      <c r="B301" s="44"/>
      <c r="C301" s="32" t="s">
        <v>1169</v>
      </c>
      <c r="D301" s="274">
        <v>0.4</v>
      </c>
      <c r="E301" s="274">
        <f>D301</f>
        <v>0.4</v>
      </c>
      <c r="F301" s="38"/>
      <c r="G301" s="1212"/>
    </row>
    <row r="302" spans="2:7" ht="12.75">
      <c r="B302" s="44"/>
      <c r="C302" s="32"/>
      <c r="D302" s="38"/>
      <c r="E302" s="38"/>
      <c r="F302" s="38"/>
      <c r="G302" s="1212"/>
    </row>
    <row r="303" spans="2:7" ht="12.75">
      <c r="B303" s="44" t="s">
        <v>1461</v>
      </c>
      <c r="C303" s="28" t="s">
        <v>592</v>
      </c>
      <c r="D303" s="272"/>
      <c r="E303" s="28"/>
      <c r="F303" s="38"/>
      <c r="G303" s="1212"/>
    </row>
    <row r="304" spans="2:7" ht="12.75">
      <c r="B304" s="44" t="s">
        <v>1868</v>
      </c>
      <c r="C304" s="28" t="s">
        <v>1386</v>
      </c>
      <c r="D304" s="966">
        <f>D293</f>
        <v>10</v>
      </c>
      <c r="E304" s="33"/>
      <c r="F304" s="38"/>
      <c r="G304" s="1212"/>
    </row>
    <row r="305" spans="2:7" ht="18">
      <c r="B305" s="44"/>
      <c r="C305" s="1006"/>
      <c r="D305" s="272"/>
      <c r="E305" s="28"/>
      <c r="F305" s="38"/>
      <c r="G305" s="1212"/>
    </row>
    <row r="306" spans="2:7" ht="12.75">
      <c r="B306" s="44"/>
      <c r="C306" s="32" t="s">
        <v>418</v>
      </c>
      <c r="D306" s="272">
        <v>45</v>
      </c>
      <c r="E306" s="28" t="s">
        <v>482</v>
      </c>
      <c r="F306" s="38"/>
      <c r="G306" s="1212"/>
    </row>
    <row r="307" spans="2:7" ht="12.75">
      <c r="B307" s="44"/>
      <c r="C307" s="32" t="s">
        <v>418</v>
      </c>
      <c r="D307" s="272">
        <f>D306*C113</f>
        <v>1134.0924657534247</v>
      </c>
      <c r="E307" s="28" t="s">
        <v>757</v>
      </c>
      <c r="F307" s="38"/>
      <c r="G307" s="1212"/>
    </row>
    <row r="308" spans="2:7" ht="12.75">
      <c r="B308" s="44"/>
      <c r="C308" s="32"/>
      <c r="D308" s="272">
        <f>D304*D307</f>
        <v>11340.924657534248</v>
      </c>
      <c r="E308" s="28"/>
      <c r="F308" s="38"/>
      <c r="G308" s="1212"/>
    </row>
    <row r="309" spans="2:7" ht="12.75">
      <c r="B309" s="44"/>
      <c r="C309" s="32"/>
      <c r="D309" s="272"/>
      <c r="E309" s="28"/>
      <c r="F309" s="38"/>
      <c r="G309" s="1212"/>
    </row>
    <row r="310" spans="2:7" ht="12.75">
      <c r="B310" s="44" t="s">
        <v>1869</v>
      </c>
      <c r="C310" s="28" t="s">
        <v>1837</v>
      </c>
      <c r="D310" s="1255">
        <f>D301</f>
        <v>0.4</v>
      </c>
      <c r="E310" s="28"/>
      <c r="F310" s="38"/>
      <c r="G310" s="1212"/>
    </row>
    <row r="311" spans="2:7" ht="12.75">
      <c r="B311" s="44"/>
      <c r="C311" s="32" t="s">
        <v>418</v>
      </c>
      <c r="D311" s="272">
        <v>60</v>
      </c>
      <c r="E311" s="28" t="s">
        <v>482</v>
      </c>
      <c r="F311" s="38"/>
      <c r="G311" s="1212"/>
    </row>
    <row r="312" spans="2:7" ht="12.75">
      <c r="B312" s="44"/>
      <c r="C312" s="32"/>
      <c r="D312" s="272">
        <f>ROUNDDOWN((D311*C113),0)</f>
        <v>1512</v>
      </c>
      <c r="E312" s="28" t="s">
        <v>704</v>
      </c>
      <c r="F312" s="38"/>
      <c r="G312" s="1212"/>
    </row>
    <row r="313" spans="2:7" ht="12.75">
      <c r="B313" s="44"/>
      <c r="C313" s="32"/>
      <c r="D313" s="272">
        <f>D312*D310</f>
        <v>604.80000000000007</v>
      </c>
      <c r="E313" s="28" t="s">
        <v>754</v>
      </c>
      <c r="F313" s="38"/>
      <c r="G313" s="1212"/>
    </row>
    <row r="314" spans="2:7" ht="12.75">
      <c r="B314" s="44"/>
      <c r="C314" s="32"/>
      <c r="D314" s="272"/>
      <c r="E314" s="28"/>
      <c r="F314" s="38"/>
      <c r="G314" s="1212"/>
    </row>
    <row r="315" spans="2:7" ht="12.75">
      <c r="B315" s="44" t="s">
        <v>1870</v>
      </c>
      <c r="C315" s="28" t="s">
        <v>593</v>
      </c>
      <c r="D315" s="272">
        <f>D304</f>
        <v>10</v>
      </c>
      <c r="E315" s="28"/>
      <c r="F315" s="38"/>
      <c r="G315" s="1212"/>
    </row>
    <row r="316" spans="2:7" ht="12.75">
      <c r="B316" s="44"/>
      <c r="C316" s="28"/>
      <c r="D316" s="272"/>
      <c r="E316" s="28"/>
      <c r="F316" s="38"/>
      <c r="G316" s="1212"/>
    </row>
    <row r="317" spans="2:7" ht="12.75">
      <c r="B317" s="44" t="s">
        <v>1462</v>
      </c>
      <c r="C317" s="28" t="s">
        <v>406</v>
      </c>
      <c r="D317" s="38"/>
      <c r="E317" s="38"/>
      <c r="F317" s="38"/>
      <c r="G317" s="1212"/>
    </row>
    <row r="318" spans="2:7" ht="12.75">
      <c r="B318" s="44"/>
      <c r="C318" s="32" t="s">
        <v>1387</v>
      </c>
      <c r="D318" s="38">
        <v>1</v>
      </c>
      <c r="E318" s="38" t="s">
        <v>452</v>
      </c>
      <c r="F318" s="38"/>
    </row>
    <row r="319" spans="2:7" ht="12.75">
      <c r="B319" s="44"/>
      <c r="C319" s="32" t="s">
        <v>1388</v>
      </c>
      <c r="D319" s="38">
        <v>1</v>
      </c>
      <c r="E319" s="38" t="s">
        <v>452</v>
      </c>
      <c r="F319" s="38"/>
    </row>
    <row r="320" spans="2:7" ht="12.75">
      <c r="B320" s="44"/>
      <c r="C320" s="32" t="s">
        <v>1391</v>
      </c>
      <c r="D320" s="38">
        <v>1</v>
      </c>
      <c r="E320" s="38" t="s">
        <v>452</v>
      </c>
      <c r="F320" s="38"/>
    </row>
    <row r="321" spans="2:6" ht="12.75">
      <c r="B321" s="44"/>
      <c r="C321" s="32" t="s">
        <v>405</v>
      </c>
      <c r="D321" s="142">
        <f>3/12</f>
        <v>0.25</v>
      </c>
      <c r="E321" s="38" t="s">
        <v>452</v>
      </c>
      <c r="F321" s="38"/>
    </row>
    <row r="322" spans="2:6" ht="12.75">
      <c r="B322" s="44"/>
      <c r="C322" s="32" t="s">
        <v>610</v>
      </c>
      <c r="D322" s="142">
        <f>3/12</f>
        <v>0.25</v>
      </c>
      <c r="E322" s="38" t="s">
        <v>452</v>
      </c>
      <c r="F322" s="38"/>
    </row>
    <row r="323" spans="2:6" ht="12.75">
      <c r="B323" s="44"/>
      <c r="C323" s="32" t="s">
        <v>611</v>
      </c>
      <c r="D323" s="142">
        <f>3/12</f>
        <v>0.25</v>
      </c>
      <c r="E323" s="38" t="s">
        <v>452</v>
      </c>
      <c r="F323" s="38"/>
    </row>
    <row r="324" spans="2:6" ht="12.75">
      <c r="B324" s="44"/>
      <c r="C324" s="32" t="s">
        <v>895</v>
      </c>
      <c r="D324" s="142">
        <v>0.25</v>
      </c>
      <c r="E324" s="38" t="s">
        <v>452</v>
      </c>
      <c r="F324" s="38"/>
    </row>
    <row r="325" spans="2:6" ht="12.75">
      <c r="B325" s="44"/>
      <c r="C325" s="32" t="s">
        <v>434</v>
      </c>
      <c r="D325" s="142">
        <f>2/12</f>
        <v>0.16666666666666666</v>
      </c>
      <c r="E325" s="38" t="s">
        <v>452</v>
      </c>
      <c r="F325" s="38"/>
    </row>
    <row r="326" spans="2:6" ht="12.75">
      <c r="B326" s="44"/>
      <c r="C326" s="32" t="s">
        <v>430</v>
      </c>
      <c r="D326" s="142">
        <f>3/12</f>
        <v>0.25</v>
      </c>
      <c r="E326" s="38" t="s">
        <v>452</v>
      </c>
      <c r="F326" s="38"/>
    </row>
    <row r="327" spans="2:6" ht="12.75">
      <c r="B327" s="44"/>
      <c r="C327" s="32" t="s">
        <v>612</v>
      </c>
      <c r="D327" s="142">
        <f>1/12</f>
        <v>8.3333333333333329E-2</v>
      </c>
      <c r="E327" s="38" t="s">
        <v>452</v>
      </c>
      <c r="F327" s="38"/>
    </row>
    <row r="328" spans="2:6" ht="12.75">
      <c r="B328" s="44"/>
      <c r="C328" s="32" t="s">
        <v>624</v>
      </c>
      <c r="D328" s="142">
        <f>3/12</f>
        <v>0.25</v>
      </c>
      <c r="E328" s="38" t="s">
        <v>452</v>
      </c>
      <c r="F328" s="38"/>
    </row>
    <row r="329" spans="2:6" ht="12.75">
      <c r="B329" s="44"/>
      <c r="C329" s="32" t="s">
        <v>435</v>
      </c>
      <c r="D329" s="142">
        <f>3/12</f>
        <v>0.25</v>
      </c>
      <c r="E329" s="38" t="s">
        <v>452</v>
      </c>
      <c r="F329" s="38"/>
    </row>
    <row r="330" spans="2:6" ht="12.75">
      <c r="B330" s="44"/>
      <c r="C330" s="32" t="s">
        <v>691</v>
      </c>
      <c r="D330" s="142">
        <f>3/12</f>
        <v>0.25</v>
      </c>
      <c r="E330" s="38" t="s">
        <v>452</v>
      </c>
      <c r="F330" s="38"/>
    </row>
    <row r="331" spans="2:6" ht="12.75">
      <c r="B331" s="44"/>
      <c r="C331" s="32" t="s">
        <v>613</v>
      </c>
      <c r="D331" s="142">
        <f>3/12</f>
        <v>0.25</v>
      </c>
      <c r="E331" s="38" t="s">
        <v>452</v>
      </c>
      <c r="F331" s="38"/>
    </row>
    <row r="332" spans="2:6" ht="12.75">
      <c r="B332" s="44"/>
      <c r="C332" s="32" t="s">
        <v>615</v>
      </c>
      <c r="D332" s="209">
        <f>3/12</f>
        <v>0.25</v>
      </c>
      <c r="E332" s="38" t="s">
        <v>452</v>
      </c>
      <c r="F332" s="38"/>
    </row>
    <row r="333" spans="2:6" ht="12.75">
      <c r="B333" s="44"/>
      <c r="C333" s="32" t="s">
        <v>692</v>
      </c>
      <c r="D333" s="209">
        <v>0.25</v>
      </c>
      <c r="E333" s="38" t="s">
        <v>452</v>
      </c>
      <c r="F333" s="38"/>
    </row>
    <row r="334" spans="2:6" ht="12.75">
      <c r="B334" s="44"/>
      <c r="C334" s="32" t="s">
        <v>616</v>
      </c>
      <c r="D334" s="209">
        <v>0.25</v>
      </c>
      <c r="E334" s="38" t="s">
        <v>452</v>
      </c>
      <c r="F334" s="38"/>
    </row>
    <row r="335" spans="2:6" ht="12.75">
      <c r="B335" s="44"/>
      <c r="C335" s="32" t="s">
        <v>606</v>
      </c>
      <c r="D335" s="209">
        <v>0.25</v>
      </c>
      <c r="E335" s="38" t="s">
        <v>452</v>
      </c>
      <c r="F335" s="38"/>
    </row>
    <row r="336" spans="2:6" ht="12.75">
      <c r="B336" s="44"/>
      <c r="C336" s="32" t="s">
        <v>617</v>
      </c>
      <c r="D336" s="209">
        <f>3/12</f>
        <v>0.25</v>
      </c>
      <c r="E336" s="38" t="s">
        <v>452</v>
      </c>
      <c r="F336" s="38"/>
    </row>
    <row r="337" spans="2:6" ht="12.75">
      <c r="B337" s="44"/>
      <c r="C337" s="32" t="s">
        <v>756</v>
      </c>
      <c r="D337" s="209">
        <f>3/12</f>
        <v>0.25</v>
      </c>
      <c r="E337" s="38" t="s">
        <v>452</v>
      </c>
      <c r="F337" s="38"/>
    </row>
    <row r="338" spans="2:6" ht="12.75">
      <c r="B338" s="44"/>
      <c r="C338" s="32" t="s">
        <v>618</v>
      </c>
      <c r="D338" s="209">
        <f>2/12</f>
        <v>0.16666666666666666</v>
      </c>
      <c r="E338" s="38" t="s">
        <v>452</v>
      </c>
      <c r="F338" s="38"/>
    </row>
    <row r="339" spans="2:6" ht="12.75">
      <c r="B339" s="44"/>
      <c r="C339" s="32" t="s">
        <v>619</v>
      </c>
      <c r="D339" s="209">
        <f>6/12</f>
        <v>0.5</v>
      </c>
      <c r="E339" s="38" t="s">
        <v>452</v>
      </c>
      <c r="F339" s="38"/>
    </row>
    <row r="340" spans="2:6" ht="12.75">
      <c r="B340" s="44"/>
      <c r="C340" s="32" t="s">
        <v>620</v>
      </c>
      <c r="D340" s="209">
        <f>6/12</f>
        <v>0.5</v>
      </c>
      <c r="E340" s="38" t="s">
        <v>452</v>
      </c>
      <c r="F340" s="38"/>
    </row>
    <row r="341" spans="2:6" ht="12.75">
      <c r="B341" s="44"/>
      <c r="C341" s="32" t="s">
        <v>621</v>
      </c>
      <c r="D341" s="209">
        <f>6/12</f>
        <v>0.5</v>
      </c>
      <c r="E341" s="38" t="s">
        <v>452</v>
      </c>
      <c r="F341" s="38"/>
    </row>
    <row r="342" spans="2:6" ht="12.75">
      <c r="B342" s="44"/>
      <c r="C342" s="32" t="s">
        <v>1502</v>
      </c>
      <c r="D342" s="209">
        <v>0.5</v>
      </c>
      <c r="E342" s="38" t="s">
        <v>452</v>
      </c>
      <c r="F342" s="38"/>
    </row>
    <row r="343" spans="2:6" ht="12.75">
      <c r="B343" s="44"/>
      <c r="C343" s="32" t="s">
        <v>622</v>
      </c>
      <c r="D343" s="209">
        <f>600/3</f>
        <v>200</v>
      </c>
      <c r="E343" s="38" t="s">
        <v>623</v>
      </c>
      <c r="F343" s="38"/>
    </row>
    <row r="344" spans="2:6" ht="12.75">
      <c r="B344" s="44"/>
      <c r="C344" s="1009"/>
      <c r="D344" s="1010"/>
      <c r="E344" s="199"/>
      <c r="F344" s="38"/>
    </row>
    <row r="345" spans="2:6" ht="12.75">
      <c r="B345" s="212" t="s">
        <v>220</v>
      </c>
      <c r="C345" s="211" t="s">
        <v>1393</v>
      </c>
      <c r="D345" s="38"/>
      <c r="E345" s="38"/>
      <c r="F345" s="38"/>
    </row>
    <row r="346" spans="2:6" ht="12.75">
      <c r="B346" s="212"/>
      <c r="C346" s="211"/>
      <c r="D346" s="38"/>
      <c r="E346" s="38"/>
      <c r="F346" s="38"/>
    </row>
    <row r="347" spans="2:6" ht="12.75">
      <c r="B347" s="212" t="s">
        <v>459</v>
      </c>
      <c r="C347" s="211" t="s">
        <v>1394</v>
      </c>
      <c r="D347" s="38"/>
      <c r="E347" s="38"/>
      <c r="F347" s="38"/>
    </row>
    <row r="348" spans="2:6" ht="12.75">
      <c r="B348" s="212"/>
      <c r="C348" s="211"/>
      <c r="D348" s="38"/>
      <c r="E348" s="38"/>
      <c r="F348" s="38"/>
    </row>
    <row r="349" spans="2:6" ht="12.75">
      <c r="B349" s="44" t="s">
        <v>1255</v>
      </c>
      <c r="C349" s="28" t="s">
        <v>901</v>
      </c>
      <c r="D349" s="275">
        <v>1</v>
      </c>
      <c r="E349" s="38" t="s">
        <v>520</v>
      </c>
      <c r="F349" s="38"/>
    </row>
    <row r="350" spans="2:6" ht="12.75">
      <c r="B350" s="44"/>
      <c r="C350" s="32"/>
      <c r="D350" s="38"/>
      <c r="E350" s="38"/>
      <c r="F350" s="38"/>
    </row>
    <row r="351" spans="2:6" ht="12.75">
      <c r="B351" s="44" t="s">
        <v>1416</v>
      </c>
      <c r="C351" s="28" t="s">
        <v>589</v>
      </c>
      <c r="D351" s="38"/>
      <c r="E351" s="38"/>
      <c r="F351" s="38"/>
    </row>
    <row r="352" spans="2:6" ht="12.75">
      <c r="B352" s="44"/>
      <c r="C352" s="32" t="s">
        <v>590</v>
      </c>
      <c r="D352" s="1014">
        <f>SUM(D355:D371)</f>
        <v>63</v>
      </c>
      <c r="E352" s="975" t="s">
        <v>1635</v>
      </c>
      <c r="F352" s="38"/>
    </row>
    <row r="353" spans="2:8" ht="12.75">
      <c r="B353" s="44"/>
      <c r="C353" s="32"/>
      <c r="D353" s="1117">
        <f>ROUNDDOWN((D352*C113),2)</f>
        <v>1587.72</v>
      </c>
      <c r="E353" s="975" t="s">
        <v>1636</v>
      </c>
      <c r="F353" s="38"/>
    </row>
    <row r="354" spans="2:8" ht="12.75">
      <c r="B354" s="44"/>
      <c r="C354" s="28" t="s">
        <v>349</v>
      </c>
      <c r="D354" s="38"/>
      <c r="E354" s="975"/>
      <c r="F354" s="38"/>
    </row>
    <row r="355" spans="2:8" ht="12.75">
      <c r="B355" s="44"/>
      <c r="C355" s="25" t="s">
        <v>1396</v>
      </c>
      <c r="D355" s="1014">
        <v>8</v>
      </c>
      <c r="E355" s="975"/>
      <c r="F355" s="199"/>
      <c r="G355" s="1212"/>
      <c r="H355" s="1212"/>
    </row>
    <row r="356" spans="2:8" ht="12.75">
      <c r="B356" s="44"/>
      <c r="C356" s="25" t="s">
        <v>1397</v>
      </c>
      <c r="D356" s="1014">
        <v>4</v>
      </c>
      <c r="E356" s="975"/>
      <c r="F356" s="199"/>
      <c r="G356" s="1212"/>
      <c r="H356" s="1212"/>
    </row>
    <row r="357" spans="2:8" ht="12.75">
      <c r="B357" s="44"/>
      <c r="C357" s="25" t="s">
        <v>1398</v>
      </c>
      <c r="D357" s="1014">
        <v>4</v>
      </c>
      <c r="E357" s="975"/>
      <c r="F357" s="199"/>
      <c r="G357" s="1212"/>
      <c r="H357" s="1212"/>
    </row>
    <row r="358" spans="2:8" ht="12.75">
      <c r="B358" s="44"/>
      <c r="C358" s="25" t="s">
        <v>1399</v>
      </c>
      <c r="D358" s="1014">
        <v>2</v>
      </c>
      <c r="E358" s="975"/>
      <c r="F358" s="199"/>
      <c r="G358" s="1212"/>
      <c r="H358" s="1212"/>
    </row>
    <row r="359" spans="2:8" ht="12.75">
      <c r="B359" s="44"/>
      <c r="C359" s="25" t="s">
        <v>1402</v>
      </c>
      <c r="D359" s="1014">
        <v>3</v>
      </c>
      <c r="E359" s="975"/>
      <c r="F359" s="199"/>
      <c r="G359" s="1212"/>
      <c r="H359" s="1212"/>
    </row>
    <row r="360" spans="2:8" ht="12.75">
      <c r="B360" s="44"/>
      <c r="C360" s="25" t="s">
        <v>1400</v>
      </c>
      <c r="D360" s="1014">
        <v>5</v>
      </c>
      <c r="E360" s="975"/>
      <c r="F360" s="199"/>
      <c r="G360" s="1212"/>
      <c r="H360" s="1212"/>
    </row>
    <row r="361" spans="2:8" ht="12.75">
      <c r="B361" s="44"/>
      <c r="C361" s="25" t="s">
        <v>1401</v>
      </c>
      <c r="D361" s="1014">
        <v>3</v>
      </c>
      <c r="E361" s="975"/>
      <c r="F361" s="199"/>
      <c r="G361" s="1212"/>
      <c r="H361" s="1212"/>
    </row>
    <row r="362" spans="2:8" ht="12.75">
      <c r="B362" s="44"/>
      <c r="C362" s="25" t="s">
        <v>1403</v>
      </c>
      <c r="D362" s="1014">
        <v>5</v>
      </c>
      <c r="E362" s="975"/>
      <c r="F362" s="199"/>
      <c r="G362" s="1212"/>
      <c r="H362" s="1212"/>
    </row>
    <row r="363" spans="2:8" ht="12.75">
      <c r="B363" s="44"/>
      <c r="C363" s="25" t="s">
        <v>1404</v>
      </c>
      <c r="D363" s="1014">
        <v>2</v>
      </c>
      <c r="E363" s="975"/>
      <c r="F363" s="199"/>
      <c r="G363" s="1212"/>
      <c r="H363" s="1212"/>
    </row>
    <row r="364" spans="2:8" ht="12.75">
      <c r="B364" s="44"/>
      <c r="C364" s="25" t="s">
        <v>1405</v>
      </c>
      <c r="D364" s="1014">
        <v>2</v>
      </c>
      <c r="E364" s="975"/>
      <c r="F364" s="199"/>
      <c r="G364" s="1212"/>
      <c r="H364" s="1212"/>
    </row>
    <row r="365" spans="2:8" ht="12.75">
      <c r="B365" s="44"/>
      <c r="C365" s="25" t="s">
        <v>1406</v>
      </c>
      <c r="D365" s="1014">
        <v>5</v>
      </c>
      <c r="E365" s="975"/>
      <c r="F365" s="199"/>
      <c r="G365" s="1212"/>
      <c r="H365" s="1212"/>
    </row>
    <row r="366" spans="2:8" ht="12.75">
      <c r="B366" s="44"/>
      <c r="C366" s="25" t="s">
        <v>1407</v>
      </c>
      <c r="D366" s="1014">
        <v>4</v>
      </c>
      <c r="E366" s="975"/>
      <c r="F366" s="199"/>
      <c r="G366" s="1212"/>
      <c r="H366" s="1212"/>
    </row>
    <row r="367" spans="2:8" ht="12.75">
      <c r="B367" s="44"/>
      <c r="C367" s="25" t="s">
        <v>1408</v>
      </c>
      <c r="D367" s="1014">
        <v>6</v>
      </c>
      <c r="E367" s="38"/>
      <c r="F367" s="199"/>
      <c r="G367" s="1212"/>
      <c r="H367" s="1212"/>
    </row>
    <row r="368" spans="2:8" ht="12.75">
      <c r="B368" s="44"/>
      <c r="C368" s="25" t="s">
        <v>1409</v>
      </c>
      <c r="D368" s="1014">
        <v>1</v>
      </c>
      <c r="E368" s="38"/>
      <c r="F368" s="199"/>
      <c r="G368" s="1212"/>
      <c r="H368" s="1212"/>
    </row>
    <row r="369" spans="2:8" ht="12.75">
      <c r="B369" s="44"/>
      <c r="C369" s="25" t="s">
        <v>1410</v>
      </c>
      <c r="D369" s="1014">
        <v>4</v>
      </c>
      <c r="E369" s="38"/>
      <c r="F369" s="199"/>
      <c r="G369" s="1212"/>
      <c r="H369" s="1212"/>
    </row>
    <row r="370" spans="2:8" ht="12.75">
      <c r="B370" s="44"/>
      <c r="C370" s="25" t="s">
        <v>1411</v>
      </c>
      <c r="D370" s="1014">
        <v>1</v>
      </c>
      <c r="E370" s="38"/>
      <c r="F370" s="199"/>
      <c r="G370" s="1212"/>
      <c r="H370" s="1212"/>
    </row>
    <row r="371" spans="2:8" ht="12.75">
      <c r="B371" s="44"/>
      <c r="C371" s="25" t="s">
        <v>1412</v>
      </c>
      <c r="D371" s="1014">
        <v>4</v>
      </c>
      <c r="E371" s="38"/>
      <c r="F371" s="199"/>
      <c r="G371" s="1225"/>
      <c r="H371" s="1212"/>
    </row>
    <row r="372" spans="2:8" ht="12.75">
      <c r="B372" s="44"/>
      <c r="C372" s="32"/>
      <c r="D372" s="38"/>
      <c r="E372" s="273">
        <v>17</v>
      </c>
      <c r="F372" s="38" t="s">
        <v>1413</v>
      </c>
    </row>
    <row r="373" spans="2:8" ht="12.75">
      <c r="B373" s="33" t="s">
        <v>1395</v>
      </c>
      <c r="C373" s="28" t="s">
        <v>406</v>
      </c>
      <c r="D373" s="38"/>
      <c r="E373" s="38"/>
      <c r="F373" s="38"/>
    </row>
    <row r="374" spans="2:8" ht="12.75">
      <c r="B374" s="33"/>
      <c r="C374" s="32" t="s">
        <v>1387</v>
      </c>
      <c r="D374" s="38">
        <f>1*E372</f>
        <v>17</v>
      </c>
      <c r="E374" s="38" t="s">
        <v>452</v>
      </c>
      <c r="F374" s="38"/>
    </row>
    <row r="375" spans="2:8" ht="12.75">
      <c r="B375" s="33"/>
      <c r="C375" s="32" t="s">
        <v>1388</v>
      </c>
      <c r="D375" s="38">
        <f>1*E372</f>
        <v>17</v>
      </c>
      <c r="E375" s="38" t="s">
        <v>452</v>
      </c>
      <c r="F375" s="38"/>
    </row>
    <row r="376" spans="2:8" ht="12.75">
      <c r="B376" s="33"/>
      <c r="C376" s="32" t="s">
        <v>1391</v>
      </c>
      <c r="D376" s="38">
        <f>1*E372</f>
        <v>17</v>
      </c>
      <c r="E376" s="38" t="s">
        <v>452</v>
      </c>
      <c r="F376" s="38"/>
    </row>
    <row r="377" spans="2:8" ht="12.75">
      <c r="B377" s="33"/>
      <c r="C377" s="32" t="s">
        <v>405</v>
      </c>
      <c r="D377" s="142">
        <f>3/12*$E$372</f>
        <v>4.25</v>
      </c>
      <c r="E377" s="38" t="s">
        <v>452</v>
      </c>
      <c r="F377" s="38"/>
    </row>
    <row r="378" spans="2:8" ht="12.75">
      <c r="B378" s="33"/>
      <c r="C378" s="32" t="s">
        <v>610</v>
      </c>
      <c r="D378" s="142">
        <f>3/12*$E$372</f>
        <v>4.25</v>
      </c>
      <c r="E378" s="38" t="s">
        <v>452</v>
      </c>
      <c r="F378" s="38"/>
    </row>
    <row r="379" spans="2:8" ht="12.75">
      <c r="B379" s="33"/>
      <c r="C379" s="32" t="s">
        <v>611</v>
      </c>
      <c r="D379" s="142">
        <f>3/12*E372</f>
        <v>4.25</v>
      </c>
      <c r="E379" s="38" t="s">
        <v>452</v>
      </c>
      <c r="F379" s="38"/>
    </row>
    <row r="380" spans="2:8" ht="12.75">
      <c r="B380" s="33"/>
      <c r="C380" s="32" t="s">
        <v>895</v>
      </c>
      <c r="D380" s="142">
        <f>3/12*E372</f>
        <v>4.25</v>
      </c>
      <c r="E380" s="38" t="s">
        <v>452</v>
      </c>
      <c r="F380" s="38"/>
    </row>
    <row r="381" spans="2:8" ht="12.75">
      <c r="B381" s="33"/>
      <c r="C381" s="32" t="s">
        <v>434</v>
      </c>
      <c r="D381" s="142">
        <f>2/12*E372</f>
        <v>2.833333333333333</v>
      </c>
      <c r="E381" s="38" t="s">
        <v>452</v>
      </c>
      <c r="F381" s="38"/>
    </row>
    <row r="382" spans="2:8" ht="12.75">
      <c r="B382" s="33"/>
      <c r="C382" s="32" t="s">
        <v>430</v>
      </c>
      <c r="D382" s="142">
        <f>3/12*E372</f>
        <v>4.25</v>
      </c>
      <c r="E382" s="38" t="s">
        <v>452</v>
      </c>
      <c r="F382" s="38"/>
    </row>
    <row r="383" spans="2:8" ht="12.75">
      <c r="B383" s="33"/>
      <c r="C383" s="32" t="s">
        <v>612</v>
      </c>
      <c r="D383" s="142">
        <f>1/12*E372</f>
        <v>1.4166666666666665</v>
      </c>
      <c r="E383" s="38" t="s">
        <v>452</v>
      </c>
      <c r="F383" s="38"/>
    </row>
    <row r="384" spans="2:8" ht="12.75">
      <c r="B384" s="33"/>
      <c r="C384" s="32" t="s">
        <v>624</v>
      </c>
      <c r="D384" s="142">
        <f>3/12*E372</f>
        <v>4.25</v>
      </c>
      <c r="E384" s="38" t="s">
        <v>452</v>
      </c>
      <c r="F384" s="38"/>
    </row>
    <row r="385" spans="2:7" ht="12.75">
      <c r="B385" s="33"/>
      <c r="C385" s="32" t="s">
        <v>435</v>
      </c>
      <c r="D385" s="142">
        <f>3/12*E372</f>
        <v>4.25</v>
      </c>
      <c r="E385" s="38" t="s">
        <v>452</v>
      </c>
      <c r="F385" s="38"/>
    </row>
    <row r="386" spans="2:7" ht="12.75">
      <c r="B386" s="33"/>
      <c r="C386" s="32" t="s">
        <v>613</v>
      </c>
      <c r="D386" s="142">
        <f>3/12*E372</f>
        <v>4.25</v>
      </c>
      <c r="E386" s="38" t="s">
        <v>452</v>
      </c>
      <c r="F386" s="38"/>
    </row>
    <row r="387" spans="2:7" ht="12.75">
      <c r="B387" s="33"/>
      <c r="C387" s="32" t="s">
        <v>614</v>
      </c>
      <c r="D387" s="209">
        <f>2/12*E372</f>
        <v>2.833333333333333</v>
      </c>
      <c r="E387" s="38" t="s">
        <v>452</v>
      </c>
      <c r="F387" s="38"/>
    </row>
    <row r="388" spans="2:7" ht="12.75">
      <c r="B388" s="33"/>
      <c r="C388" s="32" t="s">
        <v>615</v>
      </c>
      <c r="D388" s="209">
        <f>3/12*E372</f>
        <v>4.25</v>
      </c>
      <c r="E388" s="38" t="s">
        <v>452</v>
      </c>
      <c r="F388" s="38"/>
    </row>
    <row r="389" spans="2:7" ht="12.75">
      <c r="B389" s="33"/>
      <c r="C389" s="32" t="s">
        <v>692</v>
      </c>
      <c r="D389" s="209">
        <f>3/12*E372</f>
        <v>4.25</v>
      </c>
      <c r="E389" s="38" t="s">
        <v>452</v>
      </c>
      <c r="F389" s="38"/>
    </row>
    <row r="390" spans="2:7" ht="12.75">
      <c r="B390" s="33"/>
      <c r="C390" s="32" t="s">
        <v>616</v>
      </c>
      <c r="D390" s="209">
        <f>3/12*E372</f>
        <v>4.25</v>
      </c>
      <c r="E390" s="38" t="s">
        <v>452</v>
      </c>
      <c r="F390" s="38"/>
    </row>
    <row r="391" spans="2:7" ht="12.75">
      <c r="B391" s="33"/>
      <c r="C391" s="32" t="s">
        <v>606</v>
      </c>
      <c r="D391" s="209">
        <f>3/12*E372</f>
        <v>4.25</v>
      </c>
      <c r="E391" s="38" t="s">
        <v>452</v>
      </c>
      <c r="F391" s="38"/>
    </row>
    <row r="392" spans="2:7" ht="12.75">
      <c r="B392" s="33"/>
      <c r="C392" s="32" t="s">
        <v>617</v>
      </c>
      <c r="D392" s="209">
        <f>3/12*E372</f>
        <v>4.25</v>
      </c>
      <c r="E392" s="38" t="s">
        <v>452</v>
      </c>
      <c r="F392" s="38"/>
    </row>
    <row r="393" spans="2:7" ht="12.75">
      <c r="B393" s="33"/>
      <c r="C393" s="32" t="s">
        <v>756</v>
      </c>
      <c r="D393" s="209">
        <f>3/12*E372</f>
        <v>4.25</v>
      </c>
      <c r="E393" s="38" t="s">
        <v>452</v>
      </c>
      <c r="F393" s="38"/>
    </row>
    <row r="394" spans="2:7" ht="12.75">
      <c r="B394" s="33"/>
      <c r="C394" s="32" t="s">
        <v>618</v>
      </c>
      <c r="D394" s="209">
        <f>2/12*E372</f>
        <v>2.833333333333333</v>
      </c>
      <c r="E394" s="38" t="s">
        <v>452</v>
      </c>
      <c r="F394" s="38"/>
    </row>
    <row r="395" spans="2:7" ht="12.75">
      <c r="B395" s="33"/>
      <c r="C395" s="32" t="s">
        <v>427</v>
      </c>
      <c r="D395" s="209">
        <f>4*25*E372</f>
        <v>1700</v>
      </c>
      <c r="E395" s="38" t="s">
        <v>452</v>
      </c>
      <c r="F395" s="38"/>
    </row>
    <row r="396" spans="2:7" ht="12.75">
      <c r="B396" s="33"/>
      <c r="C396" s="32" t="s">
        <v>897</v>
      </c>
      <c r="D396" s="209">
        <f>6/12*E372</f>
        <v>8.5</v>
      </c>
      <c r="E396" s="38" t="s">
        <v>452</v>
      </c>
      <c r="F396" s="38"/>
    </row>
    <row r="397" spans="2:7" ht="12.75">
      <c r="B397" s="33"/>
      <c r="C397" s="32"/>
      <c r="D397" s="209"/>
      <c r="E397" s="38"/>
      <c r="F397" s="38"/>
    </row>
    <row r="398" spans="2:7" ht="12.75">
      <c r="B398" s="33" t="s">
        <v>1414</v>
      </c>
      <c r="C398" s="28" t="s">
        <v>1415</v>
      </c>
      <c r="D398" s="1117">
        <v>2</v>
      </c>
      <c r="E398" s="38" t="s">
        <v>755</v>
      </c>
      <c r="F398" s="38"/>
      <c r="G398" s="1212"/>
    </row>
    <row r="399" spans="2:7" ht="12.75">
      <c r="B399" s="33"/>
      <c r="C399" s="32"/>
      <c r="D399" s="274">
        <f>D398*C113</f>
        <v>50.404109589041099</v>
      </c>
      <c r="E399" s="38" t="s">
        <v>1650</v>
      </c>
      <c r="F399" s="38"/>
    </row>
    <row r="400" spans="2:7" ht="12.75">
      <c r="B400" s="33"/>
      <c r="C400" s="32"/>
      <c r="D400" s="209"/>
      <c r="E400" s="38"/>
      <c r="F400" s="38"/>
    </row>
    <row r="401" spans="2:7" ht="12.75">
      <c r="B401" s="44" t="s">
        <v>1417</v>
      </c>
      <c r="C401" s="28" t="s">
        <v>589</v>
      </c>
      <c r="D401" s="209"/>
      <c r="E401" s="38"/>
      <c r="F401" s="38"/>
    </row>
    <row r="402" spans="2:7" ht="12.75">
      <c r="B402" s="33"/>
      <c r="C402" s="32" t="s">
        <v>590</v>
      </c>
      <c r="D402" s="1117">
        <v>5</v>
      </c>
      <c r="E402" s="273">
        <f>D402*$D$398</f>
        <v>10</v>
      </c>
      <c r="F402" s="38"/>
      <c r="G402" s="1212"/>
    </row>
    <row r="403" spans="2:7" ht="12.75">
      <c r="B403" s="33"/>
      <c r="C403" s="32" t="s">
        <v>1439</v>
      </c>
      <c r="D403" s="274">
        <v>2</v>
      </c>
      <c r="E403" s="273">
        <f>D403*$D$398</f>
        <v>4</v>
      </c>
      <c r="F403" s="38"/>
      <c r="G403" s="1212"/>
    </row>
    <row r="404" spans="2:7" ht="12.75">
      <c r="B404" s="33"/>
      <c r="C404" s="32" t="s">
        <v>1440</v>
      </c>
      <c r="D404" s="274">
        <v>1</v>
      </c>
      <c r="E404" s="273">
        <f>D404*$D$398</f>
        <v>2</v>
      </c>
      <c r="F404" s="38"/>
      <c r="G404" s="1212"/>
    </row>
    <row r="405" spans="2:7" ht="12.75">
      <c r="B405" s="33"/>
      <c r="C405" s="32" t="s">
        <v>1441</v>
      </c>
      <c r="D405" s="274">
        <v>1</v>
      </c>
      <c r="E405" s="273">
        <f>D405*$D$398</f>
        <v>2</v>
      </c>
      <c r="F405" s="38"/>
      <c r="G405" s="1213"/>
    </row>
    <row r="406" spans="2:7" ht="12.75">
      <c r="B406" s="33"/>
      <c r="C406" s="32"/>
      <c r="D406" s="209"/>
      <c r="E406" s="38"/>
      <c r="F406" s="38"/>
    </row>
    <row r="407" spans="2:7" ht="12.75">
      <c r="B407" s="33"/>
      <c r="C407" s="1011" t="s">
        <v>1418</v>
      </c>
      <c r="D407" s="209"/>
      <c r="E407" s="38"/>
      <c r="F407" s="38"/>
    </row>
    <row r="408" spans="2:7" ht="12.75">
      <c r="B408" s="33"/>
      <c r="C408" s="1011" t="s">
        <v>1419</v>
      </c>
      <c r="D408" s="209"/>
      <c r="E408" s="38"/>
      <c r="F408" s="38"/>
    </row>
    <row r="409" spans="2:7" ht="12.75">
      <c r="B409" s="212"/>
      <c r="C409" s="1011" t="s">
        <v>1420</v>
      </c>
      <c r="D409" s="38"/>
      <c r="E409" s="38"/>
      <c r="F409" s="38"/>
    </row>
    <row r="410" spans="2:7" ht="12.75">
      <c r="B410" s="44"/>
      <c r="C410" s="1011" t="s">
        <v>1408</v>
      </c>
      <c r="D410" s="281"/>
      <c r="E410" s="38"/>
      <c r="F410" s="38"/>
    </row>
    <row r="411" spans="2:7" ht="24" customHeight="1">
      <c r="B411" s="44"/>
      <c r="C411" s="1011" t="s">
        <v>1421</v>
      </c>
      <c r="D411" s="209"/>
      <c r="E411" s="38"/>
      <c r="F411" s="38"/>
    </row>
    <row r="412" spans="2:7" ht="12.75">
      <c r="B412" s="44"/>
      <c r="C412" s="1011" t="s">
        <v>1422</v>
      </c>
      <c r="D412" s="38"/>
      <c r="E412" s="38"/>
      <c r="F412" s="38"/>
    </row>
    <row r="413" spans="2:7" ht="12.75">
      <c r="B413" s="44"/>
      <c r="C413" s="1011" t="s">
        <v>1409</v>
      </c>
      <c r="D413" s="199"/>
      <c r="E413" s="975"/>
      <c r="F413" s="38"/>
    </row>
    <row r="414" spans="2:7" ht="12.75">
      <c r="B414" s="44"/>
      <c r="C414" s="1011" t="s">
        <v>1411</v>
      </c>
      <c r="D414" s="38"/>
      <c r="E414" s="975"/>
      <c r="F414" s="38"/>
    </row>
    <row r="415" spans="2:7" ht="12.75">
      <c r="B415" s="44"/>
      <c r="C415" s="1011" t="s">
        <v>1404</v>
      </c>
      <c r="D415" s="38"/>
      <c r="E415" s="975"/>
      <c r="F415" s="38"/>
    </row>
    <row r="416" spans="2:7" ht="12.75">
      <c r="B416" s="44"/>
      <c r="C416" s="1011" t="s">
        <v>1398</v>
      </c>
      <c r="D416" s="38"/>
      <c r="E416" s="975"/>
      <c r="F416" s="38"/>
    </row>
    <row r="417" spans="2:7" ht="12.75">
      <c r="B417" s="44"/>
      <c r="C417" s="1011" t="s">
        <v>1423</v>
      </c>
      <c r="D417" s="38"/>
      <c r="E417" s="38"/>
      <c r="F417" s="38"/>
    </row>
    <row r="418" spans="2:7" ht="12.75">
      <c r="B418" s="44"/>
      <c r="C418" s="1011" t="s">
        <v>1424</v>
      </c>
      <c r="D418" s="272"/>
      <c r="E418" s="28"/>
      <c r="F418" s="38"/>
    </row>
    <row r="419" spans="2:7" ht="12.75">
      <c r="B419" s="44"/>
      <c r="C419" s="1011" t="s">
        <v>1397</v>
      </c>
      <c r="D419" s="272"/>
      <c r="E419" s="33"/>
      <c r="F419" s="38"/>
    </row>
    <row r="420" spans="2:7" ht="12.75">
      <c r="B420" s="44"/>
      <c r="C420" s="1011" t="s">
        <v>1410</v>
      </c>
      <c r="D420" s="272"/>
      <c r="E420" s="28"/>
      <c r="F420" s="38"/>
    </row>
    <row r="421" spans="2:7" ht="12.75">
      <c r="B421" s="44"/>
      <c r="C421" s="1011" t="s">
        <v>1425</v>
      </c>
      <c r="D421" s="272"/>
      <c r="E421" s="28"/>
      <c r="F421" s="38"/>
    </row>
    <row r="422" spans="2:7" ht="12.75">
      <c r="B422" s="44"/>
      <c r="C422" s="1011" t="s">
        <v>1426</v>
      </c>
      <c r="D422" s="272"/>
      <c r="E422" s="28"/>
      <c r="F422" s="38"/>
    </row>
    <row r="423" spans="2:7" ht="12.75">
      <c r="B423" s="44"/>
      <c r="C423" s="1011" t="s">
        <v>1427</v>
      </c>
      <c r="D423" s="272"/>
      <c r="E423" s="28"/>
      <c r="F423" s="38"/>
    </row>
    <row r="424" spans="2:7" ht="12.75">
      <c r="B424" s="44"/>
      <c r="C424" s="32"/>
      <c r="D424" s="38"/>
      <c r="E424" s="38"/>
      <c r="F424" s="38"/>
    </row>
    <row r="425" spans="2:7" ht="12.75">
      <c r="B425" s="44" t="s">
        <v>1430</v>
      </c>
      <c r="C425" s="28" t="s">
        <v>592</v>
      </c>
      <c r="D425" s="272"/>
      <c r="E425" s="28"/>
      <c r="F425" s="38"/>
    </row>
    <row r="426" spans="2:7" ht="12.75">
      <c r="B426" s="44"/>
      <c r="C426" s="32" t="s">
        <v>1428</v>
      </c>
      <c r="D426" s="966">
        <f>D398</f>
        <v>2</v>
      </c>
      <c r="E426" s="33"/>
      <c r="F426" s="38"/>
      <c r="G426" s="1212"/>
    </row>
    <row r="427" spans="2:7" ht="12.75">
      <c r="B427" s="44"/>
      <c r="C427" s="32"/>
      <c r="D427" s="272"/>
      <c r="E427" s="28"/>
      <c r="F427" s="38"/>
    </row>
    <row r="428" spans="2:7" ht="12.75">
      <c r="B428" s="44"/>
      <c r="C428" s="32" t="s">
        <v>418</v>
      </c>
      <c r="D428" s="272">
        <v>45</v>
      </c>
      <c r="E428" s="28" t="s">
        <v>482</v>
      </c>
      <c r="F428" s="38"/>
    </row>
    <row r="429" spans="2:7" ht="12.75">
      <c r="B429" s="44"/>
      <c r="C429" s="32" t="s">
        <v>418</v>
      </c>
      <c r="D429" s="272">
        <f>D428*C113</f>
        <v>1134.0924657534247</v>
      </c>
      <c r="E429" s="28" t="s">
        <v>757</v>
      </c>
      <c r="F429" s="38"/>
    </row>
    <row r="430" spans="2:7" ht="12.75">
      <c r="B430" s="44"/>
      <c r="C430" s="32"/>
      <c r="D430" s="272">
        <f>D426*D429</f>
        <v>2268.1849315068494</v>
      </c>
      <c r="E430" s="28"/>
      <c r="F430" s="38"/>
    </row>
    <row r="431" spans="2:7" ht="12.75">
      <c r="B431" s="44"/>
      <c r="C431" s="32"/>
      <c r="D431" s="272"/>
      <c r="E431" s="28"/>
      <c r="F431" s="38"/>
    </row>
    <row r="432" spans="2:7" ht="27" customHeight="1">
      <c r="B432" s="44"/>
      <c r="C432" s="1012" t="s">
        <v>1429</v>
      </c>
      <c r="D432" s="272">
        <v>2</v>
      </c>
      <c r="E432" s="33">
        <f>D432*D426</f>
        <v>4</v>
      </c>
      <c r="F432" s="38"/>
    </row>
    <row r="433" spans="2:6" ht="12.75">
      <c r="B433" s="44"/>
      <c r="C433" s="32" t="s">
        <v>1641</v>
      </c>
      <c r="D433" s="272">
        <f>C117*75%</f>
        <v>143</v>
      </c>
      <c r="E433" s="28" t="s">
        <v>1642</v>
      </c>
      <c r="F433" s="38"/>
    </row>
    <row r="434" spans="2:6" ht="12.75">
      <c r="B434" s="44"/>
      <c r="C434" s="32" t="s">
        <v>1641</v>
      </c>
      <c r="D434" s="272">
        <f>D433*E432</f>
        <v>572</v>
      </c>
      <c r="E434" s="28" t="s">
        <v>1643</v>
      </c>
      <c r="F434" s="38"/>
    </row>
    <row r="435" spans="2:6" ht="12.75">
      <c r="B435" s="33" t="s">
        <v>1431</v>
      </c>
      <c r="C435" s="28" t="s">
        <v>406</v>
      </c>
      <c r="D435" s="272"/>
      <c r="E435" s="28"/>
      <c r="F435" s="38"/>
    </row>
    <row r="436" spans="2:6" ht="15">
      <c r="B436" s="44"/>
      <c r="C436" s="974"/>
      <c r="D436" s="272"/>
      <c r="E436" s="28"/>
      <c r="F436" s="38"/>
    </row>
    <row r="437" spans="2:6" ht="12.75">
      <c r="B437" s="44"/>
      <c r="C437" s="283" t="s">
        <v>1387</v>
      </c>
      <c r="D437" s="1013">
        <f>12/12*$D$432</f>
        <v>2</v>
      </c>
      <c r="E437" s="38" t="s">
        <v>452</v>
      </c>
      <c r="F437" s="38"/>
    </row>
    <row r="438" spans="2:6" ht="12.75">
      <c r="B438" s="44"/>
      <c r="C438" s="283" t="s">
        <v>1388</v>
      </c>
      <c r="D438" s="1013">
        <f>12/12*$D$432</f>
        <v>2</v>
      </c>
      <c r="E438" s="38" t="s">
        <v>452</v>
      </c>
      <c r="F438" s="38"/>
    </row>
    <row r="439" spans="2:6" ht="12.75">
      <c r="B439" s="44"/>
      <c r="C439" s="32" t="s">
        <v>1391</v>
      </c>
      <c r="D439" s="1013">
        <v>2</v>
      </c>
      <c r="E439" s="38" t="s">
        <v>452</v>
      </c>
      <c r="F439" s="38"/>
    </row>
    <row r="440" spans="2:6" ht="12.75">
      <c r="B440" s="44"/>
      <c r="C440" s="283" t="s">
        <v>405</v>
      </c>
      <c r="D440" s="1013">
        <f>3/12*$D$432</f>
        <v>0.5</v>
      </c>
      <c r="E440" s="38" t="s">
        <v>452</v>
      </c>
      <c r="F440" s="38"/>
    </row>
    <row r="441" spans="2:6" ht="12.75">
      <c r="B441" s="44"/>
      <c r="C441" s="283" t="s">
        <v>610</v>
      </c>
      <c r="D441" s="1013">
        <f>3/12*$D$432</f>
        <v>0.5</v>
      </c>
      <c r="E441" s="38" t="s">
        <v>452</v>
      </c>
      <c r="F441" s="38"/>
    </row>
    <row r="442" spans="2:6" ht="12.75">
      <c r="B442" s="44"/>
      <c r="C442" s="283" t="s">
        <v>611</v>
      </c>
      <c r="D442" s="1013">
        <f>12/12*$D$432</f>
        <v>2</v>
      </c>
      <c r="E442" s="38" t="s">
        <v>452</v>
      </c>
      <c r="F442" s="38"/>
    </row>
    <row r="443" spans="2:6" ht="12.75">
      <c r="B443" s="44"/>
      <c r="C443" s="283" t="s">
        <v>895</v>
      </c>
      <c r="D443" s="1013">
        <f>3/12*$D$432</f>
        <v>0.5</v>
      </c>
      <c r="E443" s="38" t="s">
        <v>452</v>
      </c>
      <c r="F443" s="38"/>
    </row>
    <row r="444" spans="2:6" ht="12.75">
      <c r="B444" s="44"/>
      <c r="C444" s="283" t="s">
        <v>434</v>
      </c>
      <c r="D444" s="1013">
        <f>6/12*$D$432</f>
        <v>1</v>
      </c>
      <c r="E444" s="38" t="s">
        <v>452</v>
      </c>
      <c r="F444" s="38"/>
    </row>
    <row r="445" spans="2:6" ht="12.75">
      <c r="B445" s="44"/>
      <c r="C445" s="283" t="s">
        <v>430</v>
      </c>
      <c r="D445" s="1013">
        <f>3/12*$D$432</f>
        <v>0.5</v>
      </c>
      <c r="E445" s="38" t="s">
        <v>452</v>
      </c>
      <c r="F445" s="38"/>
    </row>
    <row r="446" spans="2:6" ht="12.75">
      <c r="B446" s="44"/>
      <c r="C446" s="283" t="s">
        <v>612</v>
      </c>
      <c r="D446" s="1013">
        <f>3/12*$D$432</f>
        <v>0.5</v>
      </c>
      <c r="E446" s="38" t="s">
        <v>452</v>
      </c>
      <c r="F446" s="38"/>
    </row>
    <row r="447" spans="2:6" ht="12.75">
      <c r="B447" s="44"/>
      <c r="C447" s="283" t="s">
        <v>624</v>
      </c>
      <c r="D447" s="1013">
        <f>3/12*$D$432</f>
        <v>0.5</v>
      </c>
      <c r="E447" s="38" t="s">
        <v>452</v>
      </c>
      <c r="F447" s="38"/>
    </row>
    <row r="448" spans="2:6" ht="12.75">
      <c r="B448" s="44"/>
      <c r="C448" s="283" t="s">
        <v>435</v>
      </c>
      <c r="D448" s="1013">
        <f>3/12*$D$432</f>
        <v>0.5</v>
      </c>
      <c r="E448" s="38" t="s">
        <v>452</v>
      </c>
      <c r="F448" s="38"/>
    </row>
    <row r="449" spans="2:6" ht="12.75">
      <c r="B449" s="44"/>
      <c r="C449" s="283" t="s">
        <v>691</v>
      </c>
      <c r="D449" s="1013">
        <f>3/12*$D$432</f>
        <v>0.5</v>
      </c>
      <c r="E449" s="38" t="s">
        <v>452</v>
      </c>
      <c r="F449" s="38"/>
    </row>
    <row r="450" spans="2:6" ht="12.75">
      <c r="B450" s="44"/>
      <c r="C450" s="283" t="s">
        <v>613</v>
      </c>
      <c r="D450" s="1013">
        <f>2/12*$D$432</f>
        <v>0.33333333333333331</v>
      </c>
      <c r="E450" s="38" t="s">
        <v>452</v>
      </c>
      <c r="F450" s="38"/>
    </row>
    <row r="451" spans="2:6" ht="12.75">
      <c r="B451" s="44"/>
      <c r="C451" s="283" t="s">
        <v>614</v>
      </c>
      <c r="D451" s="1013">
        <f>3/12*$D$432</f>
        <v>0.5</v>
      </c>
      <c r="E451" s="38" t="s">
        <v>452</v>
      </c>
      <c r="F451" s="38"/>
    </row>
    <row r="452" spans="2:6" ht="12.75">
      <c r="B452" s="44"/>
      <c r="C452" s="283" t="s">
        <v>615</v>
      </c>
      <c r="D452" s="1013">
        <f>3/12*$D$432</f>
        <v>0.5</v>
      </c>
      <c r="E452" s="38" t="s">
        <v>452</v>
      </c>
      <c r="F452" s="38"/>
    </row>
    <row r="453" spans="2:6" ht="12.75">
      <c r="B453" s="44"/>
      <c r="C453" s="283" t="s">
        <v>692</v>
      </c>
      <c r="D453" s="1013">
        <f>3/12*$D$432</f>
        <v>0.5</v>
      </c>
      <c r="E453" s="38" t="s">
        <v>452</v>
      </c>
      <c r="F453" s="38"/>
    </row>
    <row r="454" spans="2:6" ht="12.75">
      <c r="B454" s="44"/>
      <c r="C454" s="283" t="s">
        <v>1432</v>
      </c>
      <c r="D454" s="1013">
        <f>4/12*$D$432</f>
        <v>0.66666666666666663</v>
      </c>
      <c r="E454" s="38" t="s">
        <v>452</v>
      </c>
      <c r="F454" s="38"/>
    </row>
    <row r="455" spans="2:6" ht="12.75">
      <c r="B455" s="44"/>
      <c r="C455" s="283" t="s">
        <v>720</v>
      </c>
      <c r="D455" s="1013">
        <f>4/12*$D$432</f>
        <v>0.66666666666666663</v>
      </c>
      <c r="E455" s="38" t="s">
        <v>452</v>
      </c>
      <c r="F455" s="38"/>
    </row>
    <row r="456" spans="2:6" ht="12.75">
      <c r="B456" s="44"/>
      <c r="C456" s="283" t="s">
        <v>756</v>
      </c>
      <c r="D456" s="1013">
        <f>3/12*$D$432</f>
        <v>0.5</v>
      </c>
      <c r="E456" s="38" t="s">
        <v>452</v>
      </c>
      <c r="F456" s="38"/>
    </row>
    <row r="457" spans="2:6" ht="12.75">
      <c r="B457" s="44"/>
      <c r="C457" s="283" t="s">
        <v>618</v>
      </c>
      <c r="D457" s="1013">
        <f>3/12*$D$432</f>
        <v>0.5</v>
      </c>
      <c r="E457" s="38" t="s">
        <v>452</v>
      </c>
      <c r="F457" s="38"/>
    </row>
    <row r="458" spans="2:6" ht="12.75">
      <c r="B458" s="44"/>
      <c r="C458" s="283" t="s">
        <v>427</v>
      </c>
      <c r="D458" s="1013">
        <f>10*25*$D$432</f>
        <v>500</v>
      </c>
      <c r="E458" s="38" t="s">
        <v>452</v>
      </c>
      <c r="F458" s="38"/>
    </row>
    <row r="459" spans="2:6" ht="12.75">
      <c r="B459" s="44"/>
      <c r="C459" s="283" t="s">
        <v>897</v>
      </c>
      <c r="D459" s="1013">
        <f>3/12*$D$432</f>
        <v>0.5</v>
      </c>
      <c r="E459" s="38" t="s">
        <v>452</v>
      </c>
      <c r="F459" s="38"/>
    </row>
    <row r="460" spans="2:6" ht="12.75">
      <c r="B460" s="44"/>
      <c r="C460" s="32"/>
      <c r="D460" s="272"/>
      <c r="E460" s="28"/>
      <c r="F460" s="38"/>
    </row>
    <row r="461" spans="2:6" ht="12.75">
      <c r="B461" s="212" t="s">
        <v>230</v>
      </c>
      <c r="C461" s="37" t="s">
        <v>625</v>
      </c>
      <c r="D461" s="38"/>
      <c r="E461" s="38"/>
      <c r="F461" s="38"/>
    </row>
    <row r="462" spans="2:6" ht="12.75">
      <c r="B462" s="212"/>
      <c r="C462" s="37"/>
      <c r="D462" s="38"/>
      <c r="E462" s="38"/>
      <c r="F462" s="38"/>
    </row>
    <row r="463" spans="2:6" ht="12.75">
      <c r="B463" s="212" t="s">
        <v>758</v>
      </c>
      <c r="C463" s="211" t="s">
        <v>1394</v>
      </c>
      <c r="D463" s="38"/>
      <c r="E463" s="38"/>
      <c r="F463" s="38"/>
    </row>
    <row r="464" spans="2:6" ht="12.75">
      <c r="B464" s="212"/>
      <c r="C464" s="37"/>
      <c r="D464" s="38"/>
      <c r="E464" s="38"/>
      <c r="F464" s="38"/>
    </row>
    <row r="465" spans="2:7" ht="12.75">
      <c r="B465" s="44" t="s">
        <v>1463</v>
      </c>
      <c r="C465" s="28" t="s">
        <v>588</v>
      </c>
      <c r="D465" s="1014">
        <v>16</v>
      </c>
      <c r="E465" s="38" t="s">
        <v>755</v>
      </c>
      <c r="F465" s="38"/>
      <c r="G465" s="1212"/>
    </row>
    <row r="466" spans="2:7" ht="12.75">
      <c r="B466" s="44"/>
      <c r="C466" s="28"/>
      <c r="D466" s="274">
        <f>ROUNDUP((D465*C113),2)</f>
        <v>403.24</v>
      </c>
      <c r="E466" s="38" t="s">
        <v>1661</v>
      </c>
      <c r="F466" s="38"/>
    </row>
    <row r="467" spans="2:7" ht="12.75">
      <c r="B467" s="44"/>
      <c r="C467" s="32" t="s">
        <v>1742</v>
      </c>
      <c r="D467" s="1172">
        <v>0.92</v>
      </c>
      <c r="E467" s="274">
        <f>ROUNDDOWN((D466*D467),2)</f>
        <v>370.98</v>
      </c>
      <c r="F467" s="38" t="s">
        <v>1661</v>
      </c>
    </row>
    <row r="468" spans="2:7" ht="12.75">
      <c r="B468" s="44"/>
      <c r="C468" s="32" t="s">
        <v>1743</v>
      </c>
      <c r="D468" s="1172">
        <f>1-D467</f>
        <v>7.999999999999996E-2</v>
      </c>
      <c r="E468" s="274">
        <f>ROUNDUP((D468*D466),2)</f>
        <v>32.26</v>
      </c>
      <c r="F468" s="38" t="s">
        <v>1661</v>
      </c>
    </row>
    <row r="469" spans="2:7" ht="12.75">
      <c r="B469" s="44"/>
      <c r="C469" s="32"/>
      <c r="D469" s="1172"/>
      <c r="E469" s="38"/>
      <c r="F469" s="38"/>
    </row>
    <row r="470" spans="2:7" ht="12.75">
      <c r="B470" s="44"/>
      <c r="C470" s="32" t="s">
        <v>1744</v>
      </c>
      <c r="D470" s="274">
        <v>40</v>
      </c>
      <c r="E470" s="38" t="s">
        <v>1745</v>
      </c>
      <c r="F470" s="142"/>
    </row>
    <row r="471" spans="2:7" ht="12.75">
      <c r="B471" s="44" t="s">
        <v>1464</v>
      </c>
      <c r="C471" s="28" t="s">
        <v>589</v>
      </c>
      <c r="D471" s="273"/>
      <c r="E471" s="38"/>
      <c r="F471" s="38"/>
    </row>
    <row r="472" spans="2:7" ht="12.75">
      <c r="B472" s="44"/>
      <c r="C472" s="32" t="s">
        <v>626</v>
      </c>
      <c r="D472" s="273">
        <v>1</v>
      </c>
      <c r="E472" s="273">
        <f>D472*$D$465</f>
        <v>16</v>
      </c>
      <c r="F472" s="38"/>
      <c r="G472" s="1212"/>
    </row>
    <row r="473" spans="2:7" ht="12.75">
      <c r="B473" s="44"/>
      <c r="C473" s="32" t="s">
        <v>627</v>
      </c>
      <c r="D473" s="273">
        <v>1</v>
      </c>
      <c r="E473" s="273">
        <f>D473*$D$465</f>
        <v>16</v>
      </c>
      <c r="F473" s="38"/>
      <c r="G473" s="1212"/>
    </row>
    <row r="474" spans="2:7" ht="12.75">
      <c r="B474" s="44"/>
      <c r="C474" s="32" t="s">
        <v>425</v>
      </c>
      <c r="D474" s="273">
        <v>1</v>
      </c>
      <c r="E474" s="273">
        <f>D474*$D$465</f>
        <v>16</v>
      </c>
      <c r="F474" s="38"/>
      <c r="G474" s="1212"/>
    </row>
    <row r="475" spans="2:7" ht="12.75">
      <c r="B475" s="44"/>
      <c r="C475" s="32" t="s">
        <v>1169</v>
      </c>
      <c r="D475" s="274">
        <v>0.5</v>
      </c>
      <c r="E475" s="274">
        <v>0.5</v>
      </c>
      <c r="F475" s="38"/>
      <c r="G475" s="1212"/>
    </row>
    <row r="476" spans="2:7" ht="12.75">
      <c r="B476" s="44"/>
      <c r="C476" s="32" t="s">
        <v>797</v>
      </c>
      <c r="D476" s="273">
        <v>1</v>
      </c>
      <c r="E476" s="273">
        <f>D476*$D$465</f>
        <v>16</v>
      </c>
      <c r="F476" s="38"/>
      <c r="G476" s="1213"/>
    </row>
    <row r="477" spans="2:7" ht="12.75">
      <c r="B477" s="44"/>
      <c r="C477" s="32" t="s">
        <v>991</v>
      </c>
      <c r="D477" s="273">
        <v>1</v>
      </c>
      <c r="E477" s="273">
        <v>1</v>
      </c>
      <c r="F477" s="38"/>
      <c r="G477" s="1213"/>
    </row>
    <row r="478" spans="2:7" ht="12.75">
      <c r="B478" s="44"/>
      <c r="C478" s="32" t="s">
        <v>992</v>
      </c>
      <c r="D478" s="273">
        <v>1</v>
      </c>
      <c r="E478" s="273">
        <v>1</v>
      </c>
      <c r="F478" s="38"/>
      <c r="G478" s="1213"/>
    </row>
    <row r="479" spans="2:7" ht="12.75">
      <c r="B479" s="44"/>
      <c r="C479" s="28"/>
      <c r="D479" s="38"/>
      <c r="E479" s="38"/>
      <c r="F479" s="38"/>
      <c r="G479" s="1212"/>
    </row>
    <row r="480" spans="2:7" ht="12.75">
      <c r="B480" s="44" t="s">
        <v>1465</v>
      </c>
      <c r="C480" s="28" t="s">
        <v>592</v>
      </c>
      <c r="D480" s="38"/>
      <c r="E480" s="38"/>
      <c r="F480" s="38"/>
      <c r="G480" s="1212"/>
    </row>
    <row r="481" spans="2:7" ht="12.75">
      <c r="B481" s="44" t="s">
        <v>1876</v>
      </c>
      <c r="C481" s="28" t="s">
        <v>1433</v>
      </c>
      <c r="D481" s="273">
        <v>1</v>
      </c>
      <c r="E481" s="273">
        <f>D481*$D$465</f>
        <v>16</v>
      </c>
      <c r="F481" s="38"/>
      <c r="G481" s="1213"/>
    </row>
    <row r="482" spans="2:7" ht="12.75">
      <c r="B482" s="44"/>
      <c r="C482" s="28" t="s">
        <v>1659</v>
      </c>
      <c r="D482" s="38"/>
      <c r="E482" s="38"/>
      <c r="F482" s="38"/>
    </row>
    <row r="483" spans="2:7" ht="12.75">
      <c r="B483" s="44"/>
      <c r="C483" s="32" t="s">
        <v>418</v>
      </c>
      <c r="D483" s="272">
        <v>60</v>
      </c>
      <c r="E483" s="28" t="s">
        <v>1435</v>
      </c>
      <c r="F483" s="28"/>
    </row>
    <row r="484" spans="2:7" ht="12.75">
      <c r="B484" s="44"/>
      <c r="C484" s="32" t="s">
        <v>418</v>
      </c>
      <c r="D484" s="272">
        <f>D483*C113</f>
        <v>1512.1232876712329</v>
      </c>
      <c r="E484" s="28" t="s">
        <v>1436</v>
      </c>
      <c r="F484" s="28"/>
    </row>
    <row r="485" spans="2:7" ht="12.75">
      <c r="B485" s="44"/>
      <c r="C485" s="32"/>
      <c r="D485" s="272">
        <f>D484*E481</f>
        <v>24193.972602739726</v>
      </c>
      <c r="E485" s="28" t="s">
        <v>1167</v>
      </c>
      <c r="F485" s="28"/>
    </row>
    <row r="486" spans="2:7" ht="12.75">
      <c r="B486" s="44"/>
      <c r="C486" s="28" t="s">
        <v>1660</v>
      </c>
      <c r="D486" s="38"/>
      <c r="E486" s="38"/>
      <c r="F486" s="38"/>
    </row>
    <row r="487" spans="2:7" ht="12.75">
      <c r="B487" s="44"/>
      <c r="C487" s="32" t="s">
        <v>418</v>
      </c>
      <c r="D487" s="272">
        <v>60</v>
      </c>
      <c r="E487" s="28" t="s">
        <v>1435</v>
      </c>
      <c r="F487" s="38"/>
    </row>
    <row r="488" spans="2:7" ht="12.75">
      <c r="B488" s="44"/>
      <c r="C488" s="32" t="s">
        <v>418</v>
      </c>
      <c r="D488" s="272">
        <f>D487*C113</f>
        <v>1512.1232876712329</v>
      </c>
      <c r="E488" s="28" t="s">
        <v>1436</v>
      </c>
      <c r="F488" s="38"/>
    </row>
    <row r="489" spans="2:7" ht="12.75">
      <c r="B489" s="44"/>
      <c r="C489" s="32"/>
      <c r="D489" s="272">
        <f>D488*E481</f>
        <v>24193.972602739726</v>
      </c>
      <c r="E489" s="28" t="s">
        <v>1167</v>
      </c>
      <c r="F489" s="38"/>
    </row>
    <row r="490" spans="2:7" ht="12.75">
      <c r="B490" s="44"/>
      <c r="C490" s="28"/>
      <c r="D490" s="38"/>
      <c r="E490" s="38"/>
      <c r="F490" s="38"/>
    </row>
    <row r="491" spans="2:7" ht="12.75">
      <c r="B491" s="44" t="s">
        <v>1877</v>
      </c>
      <c r="C491" s="28" t="s">
        <v>1837</v>
      </c>
      <c r="D491" s="1255">
        <f>D475</f>
        <v>0.5</v>
      </c>
      <c r="E491" s="28"/>
      <c r="F491" s="38"/>
    </row>
    <row r="492" spans="2:7" ht="12.75">
      <c r="B492" s="44"/>
      <c r="C492" s="32" t="s">
        <v>418</v>
      </c>
      <c r="D492" s="272">
        <v>60</v>
      </c>
      <c r="E492" s="28" t="s">
        <v>482</v>
      </c>
      <c r="F492" s="38"/>
    </row>
    <row r="493" spans="2:7" ht="12.75">
      <c r="B493" s="44"/>
      <c r="C493" s="32"/>
      <c r="D493" s="272">
        <f>ROUNDDOWN((D492*C113),0)</f>
        <v>1512</v>
      </c>
      <c r="E493" s="28" t="s">
        <v>704</v>
      </c>
      <c r="F493" s="38"/>
    </row>
    <row r="494" spans="2:7" ht="12.75">
      <c r="B494" s="44"/>
      <c r="C494" s="32"/>
      <c r="D494" s="272">
        <f>D493*D491</f>
        <v>756</v>
      </c>
      <c r="E494" s="28" t="s">
        <v>754</v>
      </c>
      <c r="F494" s="38"/>
    </row>
    <row r="495" spans="2:7" ht="12.75">
      <c r="B495" s="44"/>
      <c r="C495" s="32"/>
      <c r="D495" s="272"/>
      <c r="E495" s="28"/>
      <c r="F495" s="38"/>
    </row>
    <row r="496" spans="2:7" ht="12.75">
      <c r="B496" s="44" t="s">
        <v>1466</v>
      </c>
      <c r="C496" s="28" t="s">
        <v>406</v>
      </c>
      <c r="D496" s="38"/>
      <c r="E496" s="38"/>
      <c r="F496" s="38"/>
    </row>
    <row r="497" spans="2:7" ht="12.75">
      <c r="B497" s="44"/>
      <c r="C497" s="32" t="s">
        <v>415</v>
      </c>
      <c r="D497" s="38">
        <v>0</v>
      </c>
      <c r="E497" s="38" t="s">
        <v>1437</v>
      </c>
      <c r="F497" s="38"/>
    </row>
    <row r="498" spans="2:7" ht="12.75">
      <c r="B498" s="44"/>
      <c r="C498" s="32" t="s">
        <v>619</v>
      </c>
      <c r="D498" s="142">
        <f>6/12</f>
        <v>0.5</v>
      </c>
      <c r="E498" s="38" t="s">
        <v>1437</v>
      </c>
      <c r="F498" s="38"/>
    </row>
    <row r="499" spans="2:7" ht="12.75">
      <c r="B499" s="44"/>
      <c r="C499" s="32"/>
      <c r="D499" s="272"/>
      <c r="E499" s="28"/>
      <c r="F499" s="38"/>
    </row>
    <row r="500" spans="2:7" ht="12.75">
      <c r="B500" s="212" t="s">
        <v>286</v>
      </c>
      <c r="C500" s="37" t="s">
        <v>628</v>
      </c>
      <c r="D500" s="272"/>
      <c r="E500" s="28"/>
      <c r="F500" s="38"/>
    </row>
    <row r="501" spans="2:7" ht="12.75">
      <c r="B501" s="212"/>
      <c r="C501" s="37"/>
      <c r="D501" s="272"/>
      <c r="E501" s="28"/>
      <c r="F501" s="38"/>
    </row>
    <row r="502" spans="2:7" ht="12.75">
      <c r="B502" s="212" t="s">
        <v>377</v>
      </c>
      <c r="C502" s="211" t="s">
        <v>1394</v>
      </c>
      <c r="D502" s="272"/>
      <c r="E502" s="28"/>
      <c r="F502" s="38"/>
    </row>
    <row r="503" spans="2:7" ht="12.75">
      <c r="B503" s="212"/>
      <c r="C503" s="211"/>
      <c r="D503" s="272"/>
      <c r="E503" s="28"/>
      <c r="F503" s="38"/>
    </row>
    <row r="504" spans="2:7" ht="12.75">
      <c r="B504" s="44" t="s">
        <v>1467</v>
      </c>
      <c r="C504" s="28" t="s">
        <v>588</v>
      </c>
      <c r="D504" s="1016">
        <v>1</v>
      </c>
      <c r="E504" s="28" t="s">
        <v>520</v>
      </c>
      <c r="F504" s="38"/>
      <c r="G504" s="1212"/>
    </row>
    <row r="505" spans="2:7" ht="12.75">
      <c r="B505" s="44"/>
      <c r="C505" s="32"/>
      <c r="D505" s="274">
        <f>D504*C113</f>
        <v>25.202054794520549</v>
      </c>
      <c r="E505" s="28" t="s">
        <v>1661</v>
      </c>
      <c r="F505" s="38"/>
      <c r="G505" s="1212"/>
    </row>
    <row r="506" spans="2:7" ht="12.75">
      <c r="B506" s="44"/>
      <c r="C506" s="32"/>
      <c r="D506" s="273"/>
      <c r="E506" s="28"/>
      <c r="F506" s="38"/>
      <c r="G506" s="1212"/>
    </row>
    <row r="507" spans="2:7" ht="12.75">
      <c r="B507" s="44" t="s">
        <v>1468</v>
      </c>
      <c r="C507" s="28" t="s">
        <v>589</v>
      </c>
      <c r="D507" s="273"/>
      <c r="E507" s="38"/>
      <c r="F507" s="38"/>
      <c r="G507" s="1212"/>
    </row>
    <row r="508" spans="2:7" ht="12.75">
      <c r="B508" s="44"/>
      <c r="C508" s="32" t="s">
        <v>1294</v>
      </c>
      <c r="D508" s="1014">
        <v>18</v>
      </c>
      <c r="E508" s="975"/>
      <c r="F508" s="38"/>
      <c r="G508" s="1212"/>
    </row>
    <row r="509" spans="2:7" ht="12.75">
      <c r="B509" s="44"/>
      <c r="C509" s="32" t="s">
        <v>563</v>
      </c>
      <c r="D509" s="1014">
        <v>1</v>
      </c>
      <c r="E509" s="975"/>
      <c r="F509" s="38"/>
      <c r="G509" s="1212"/>
    </row>
    <row r="510" spans="2:7" ht="12.75">
      <c r="B510" s="44"/>
      <c r="C510" s="32" t="s">
        <v>1439</v>
      </c>
      <c r="D510" s="273">
        <v>1</v>
      </c>
      <c r="E510" s="975"/>
      <c r="F510" s="38"/>
      <c r="G510" s="1212"/>
    </row>
    <row r="511" spans="2:7" ht="12.75">
      <c r="B511" s="44"/>
      <c r="C511" s="32" t="s">
        <v>1438</v>
      </c>
      <c r="D511" s="272">
        <v>1</v>
      </c>
      <c r="E511" s="28"/>
      <c r="F511" s="38"/>
      <c r="G511" s="1212"/>
    </row>
    <row r="512" spans="2:7" ht="12.75">
      <c r="B512" s="44"/>
      <c r="C512" s="32" t="s">
        <v>1169</v>
      </c>
      <c r="D512" s="1255">
        <v>0.2</v>
      </c>
      <c r="E512" s="28"/>
      <c r="F512" s="38"/>
      <c r="G512" s="1212"/>
    </row>
    <row r="513" spans="2:7" ht="12.75">
      <c r="B513" s="44"/>
      <c r="C513" s="32" t="s">
        <v>998</v>
      </c>
      <c r="D513" s="1255">
        <v>1</v>
      </c>
      <c r="E513" s="28"/>
      <c r="F513" s="38"/>
      <c r="G513" s="1212"/>
    </row>
    <row r="514" spans="2:7" ht="12.75">
      <c r="B514" s="44"/>
      <c r="C514" s="32"/>
      <c r="D514" s="272"/>
      <c r="E514" s="28"/>
      <c r="F514" s="38"/>
    </row>
    <row r="515" spans="2:7" ht="12.75">
      <c r="B515" s="44" t="s">
        <v>1469</v>
      </c>
      <c r="C515" s="28" t="s">
        <v>592</v>
      </c>
      <c r="D515" s="38"/>
      <c r="E515" s="38"/>
      <c r="F515" s="38"/>
    </row>
    <row r="516" spans="2:7" ht="12.75">
      <c r="B516" s="44" t="s">
        <v>1886</v>
      </c>
      <c r="C516" s="28" t="s">
        <v>1442</v>
      </c>
      <c r="D516" s="273">
        <v>1</v>
      </c>
      <c r="E516" s="38"/>
      <c r="F516" s="38"/>
    </row>
    <row r="517" spans="2:7" ht="12.75">
      <c r="B517" s="44"/>
      <c r="C517" s="28"/>
      <c r="D517" s="273"/>
      <c r="E517" s="38"/>
      <c r="F517" s="38"/>
    </row>
    <row r="518" spans="2:7" ht="12.75">
      <c r="B518" s="44"/>
      <c r="C518" s="28"/>
      <c r="D518" s="273">
        <v>60</v>
      </c>
      <c r="E518" s="38" t="s">
        <v>482</v>
      </c>
      <c r="F518" s="38"/>
    </row>
    <row r="519" spans="2:7" ht="12.75">
      <c r="B519" s="44"/>
      <c r="C519" s="28"/>
      <c r="D519" s="273">
        <f>D518*C113</f>
        <v>1512.1232876712329</v>
      </c>
      <c r="E519" s="38" t="s">
        <v>75</v>
      </c>
      <c r="F519" s="38"/>
    </row>
    <row r="520" spans="2:7" ht="12.75">
      <c r="B520" s="44"/>
      <c r="C520" s="28"/>
      <c r="D520" s="273"/>
      <c r="E520" s="38"/>
      <c r="F520" s="38"/>
    </row>
    <row r="521" spans="2:7" ht="25.5">
      <c r="B521" s="44" t="s">
        <v>1887</v>
      </c>
      <c r="C521" s="1012" t="s">
        <v>1429</v>
      </c>
      <c r="D521" s="272">
        <v>1</v>
      </c>
      <c r="E521" s="33">
        <f>D521*D515</f>
        <v>0</v>
      </c>
      <c r="F521" s="38"/>
    </row>
    <row r="522" spans="2:7" ht="12.75">
      <c r="B522" s="44"/>
      <c r="C522" s="32" t="s">
        <v>1641</v>
      </c>
      <c r="D522" s="272">
        <f>ROUNDDOWN((C117*50%),0)</f>
        <v>95</v>
      </c>
      <c r="E522" s="28" t="s">
        <v>1642</v>
      </c>
      <c r="F522" s="38"/>
    </row>
    <row r="523" spans="2:7" ht="12.75">
      <c r="B523" s="44"/>
      <c r="C523" s="28"/>
      <c r="D523" s="273"/>
      <c r="E523" s="38"/>
      <c r="F523" s="38"/>
    </row>
    <row r="524" spans="2:7" ht="12.75">
      <c r="B524" s="44" t="s">
        <v>1888</v>
      </c>
      <c r="C524" s="28" t="s">
        <v>601</v>
      </c>
      <c r="D524" s="272">
        <v>1</v>
      </c>
      <c r="E524" s="38"/>
      <c r="F524" s="38"/>
    </row>
    <row r="525" spans="2:7" ht="12.75">
      <c r="B525" s="44"/>
      <c r="C525" s="32" t="s">
        <v>1555</v>
      </c>
      <c r="D525" s="272">
        <f>D522</f>
        <v>95</v>
      </c>
      <c r="E525" s="28" t="s">
        <v>1781</v>
      </c>
      <c r="F525" s="38"/>
    </row>
    <row r="526" spans="2:7" ht="12.75">
      <c r="B526" s="44"/>
      <c r="C526" s="32"/>
      <c r="D526" s="272"/>
      <c r="E526" s="28"/>
      <c r="F526" s="38"/>
    </row>
    <row r="527" spans="2:7" ht="12.75">
      <c r="B527" s="44" t="s">
        <v>1889</v>
      </c>
      <c r="C527" s="28" t="s">
        <v>1837</v>
      </c>
      <c r="D527" s="1255">
        <v>0.2</v>
      </c>
      <c r="E527" s="28"/>
      <c r="F527" s="38"/>
    </row>
    <row r="528" spans="2:7" ht="12.75">
      <c r="B528" s="44"/>
      <c r="C528" s="32" t="s">
        <v>418</v>
      </c>
      <c r="D528" s="272">
        <v>60</v>
      </c>
      <c r="E528" s="28" t="s">
        <v>482</v>
      </c>
      <c r="F528" s="38"/>
    </row>
    <row r="529" spans="2:6" ht="12.75">
      <c r="B529" s="44"/>
      <c r="C529" s="32"/>
      <c r="D529" s="272">
        <f>ROUNDDOWN((D528*C113),0)</f>
        <v>1512</v>
      </c>
      <c r="E529" s="28" t="s">
        <v>704</v>
      </c>
      <c r="F529" s="38"/>
    </row>
    <row r="530" spans="2:6" ht="12.75">
      <c r="B530" s="44"/>
      <c r="C530" s="32"/>
      <c r="D530" s="272">
        <f>D529*D527</f>
        <v>302.40000000000003</v>
      </c>
      <c r="E530" s="28" t="s">
        <v>754</v>
      </c>
      <c r="F530" s="38"/>
    </row>
    <row r="531" spans="2:6" ht="12.75">
      <c r="B531" s="44"/>
      <c r="C531" s="28"/>
      <c r="D531" s="273"/>
      <c r="E531" s="38"/>
      <c r="F531" s="38"/>
    </row>
    <row r="532" spans="2:6" ht="12.75">
      <c r="B532" s="44" t="s">
        <v>1470</v>
      </c>
      <c r="C532" s="28" t="s">
        <v>406</v>
      </c>
      <c r="D532" s="38"/>
      <c r="E532" s="38"/>
      <c r="F532" s="38"/>
    </row>
    <row r="533" spans="2:6" ht="12.75">
      <c r="B533" s="44"/>
      <c r="C533" s="283" t="s">
        <v>610</v>
      </c>
      <c r="D533" s="282">
        <f>12/12</f>
        <v>1</v>
      </c>
      <c r="E533" s="38" t="s">
        <v>452</v>
      </c>
      <c r="F533" s="38"/>
    </row>
    <row r="534" spans="2:6" ht="12.75">
      <c r="B534" s="44"/>
      <c r="C534" s="283" t="s">
        <v>611</v>
      </c>
      <c r="D534" s="282">
        <f>12/12</f>
        <v>1</v>
      </c>
      <c r="E534" s="38" t="s">
        <v>452</v>
      </c>
      <c r="F534" s="38"/>
    </row>
    <row r="535" spans="2:6" ht="12.75">
      <c r="B535" s="44"/>
      <c r="C535" s="283" t="s">
        <v>895</v>
      </c>
      <c r="D535" s="282">
        <f>12/12</f>
        <v>1</v>
      </c>
      <c r="E535" s="38" t="s">
        <v>452</v>
      </c>
      <c r="F535" s="38"/>
    </row>
    <row r="536" spans="2:6" ht="12.75">
      <c r="B536" s="44"/>
      <c r="C536" s="283" t="s">
        <v>405</v>
      </c>
      <c r="D536" s="282">
        <f t="shared" ref="D536:D542" si="3">6/12</f>
        <v>0.5</v>
      </c>
      <c r="E536" s="38" t="s">
        <v>452</v>
      </c>
      <c r="F536" s="38"/>
    </row>
    <row r="537" spans="2:6" ht="12.75">
      <c r="B537" s="44"/>
      <c r="C537" s="283" t="s">
        <v>434</v>
      </c>
      <c r="D537" s="282">
        <f t="shared" si="3"/>
        <v>0.5</v>
      </c>
      <c r="E537" s="38" t="s">
        <v>452</v>
      </c>
      <c r="F537" s="38"/>
    </row>
    <row r="538" spans="2:6" ht="12.75">
      <c r="B538" s="44"/>
      <c r="C538" s="283" t="s">
        <v>430</v>
      </c>
      <c r="D538" s="282">
        <f t="shared" si="3"/>
        <v>0.5</v>
      </c>
      <c r="E538" s="38" t="s">
        <v>452</v>
      </c>
      <c r="F538" s="38"/>
    </row>
    <row r="539" spans="2:6" ht="12.75">
      <c r="B539" s="44"/>
      <c r="C539" s="283" t="s">
        <v>742</v>
      </c>
      <c r="D539" s="282">
        <f>4/12</f>
        <v>0.33333333333333331</v>
      </c>
      <c r="E539" s="38" t="s">
        <v>452</v>
      </c>
      <c r="F539" s="38"/>
    </row>
    <row r="540" spans="2:6" ht="12.75">
      <c r="B540" s="44"/>
      <c r="C540" s="283" t="s">
        <v>624</v>
      </c>
      <c r="D540" s="282">
        <f t="shared" si="3"/>
        <v>0.5</v>
      </c>
      <c r="E540" s="38" t="s">
        <v>452</v>
      </c>
      <c r="F540" s="38"/>
    </row>
    <row r="541" spans="2:6" ht="12.75">
      <c r="B541" s="44"/>
      <c r="C541" s="283" t="s">
        <v>691</v>
      </c>
      <c r="D541" s="282">
        <f t="shared" si="3"/>
        <v>0.5</v>
      </c>
      <c r="E541" s="38" t="s">
        <v>452</v>
      </c>
      <c r="F541" s="38"/>
    </row>
    <row r="542" spans="2:6" ht="12.75">
      <c r="B542" s="44"/>
      <c r="C542" s="283" t="s">
        <v>435</v>
      </c>
      <c r="D542" s="282">
        <f t="shared" si="3"/>
        <v>0.5</v>
      </c>
      <c r="E542" s="38" t="s">
        <v>452</v>
      </c>
      <c r="F542" s="38"/>
    </row>
    <row r="543" spans="2:6" ht="12.75">
      <c r="B543" s="44"/>
      <c r="C543" s="283" t="s">
        <v>629</v>
      </c>
      <c r="D543" s="282">
        <f>12/12</f>
        <v>1</v>
      </c>
      <c r="E543" s="38" t="s">
        <v>452</v>
      </c>
      <c r="F543" s="38"/>
    </row>
    <row r="544" spans="2:6" ht="12.75">
      <c r="B544" s="44"/>
      <c r="C544" s="283" t="s">
        <v>613</v>
      </c>
      <c r="D544" s="282">
        <f>4/12</f>
        <v>0.33333333333333331</v>
      </c>
      <c r="E544" s="38" t="s">
        <v>452</v>
      </c>
      <c r="F544" s="38"/>
    </row>
    <row r="545" spans="2:6" ht="12.75">
      <c r="B545" s="44"/>
      <c r="C545" s="283" t="s">
        <v>615</v>
      </c>
      <c r="D545" s="282">
        <f>6/12</f>
        <v>0.5</v>
      </c>
      <c r="E545" s="38" t="s">
        <v>452</v>
      </c>
      <c r="F545" s="38"/>
    </row>
    <row r="546" spans="2:6" ht="12.75">
      <c r="B546" s="44"/>
      <c r="C546" s="283" t="s">
        <v>692</v>
      </c>
      <c r="D546" s="282">
        <f>6/12</f>
        <v>0.5</v>
      </c>
      <c r="E546" s="38" t="s">
        <v>452</v>
      </c>
      <c r="F546" s="38"/>
    </row>
    <row r="547" spans="2:6" ht="12.75">
      <c r="B547" s="44"/>
      <c r="C547" s="283" t="s">
        <v>616</v>
      </c>
      <c r="D547" s="282">
        <f>12/12</f>
        <v>1</v>
      </c>
      <c r="E547" s="38" t="s">
        <v>452</v>
      </c>
      <c r="F547" s="38"/>
    </row>
    <row r="548" spans="2:6" ht="12.75">
      <c r="B548" s="44"/>
      <c r="C548" s="283" t="s">
        <v>606</v>
      </c>
      <c r="D548" s="282">
        <f>6/12</f>
        <v>0.5</v>
      </c>
      <c r="E548" s="38" t="s">
        <v>452</v>
      </c>
      <c r="F548" s="38"/>
    </row>
    <row r="549" spans="2:6" ht="12.75">
      <c r="B549" s="44"/>
      <c r="C549" s="283" t="s">
        <v>617</v>
      </c>
      <c r="D549" s="282">
        <f>12/12</f>
        <v>1</v>
      </c>
      <c r="E549" s="38" t="s">
        <v>452</v>
      </c>
      <c r="F549" s="38"/>
    </row>
    <row r="550" spans="2:6" ht="12.75">
      <c r="B550" s="44"/>
      <c r="C550" s="283" t="s">
        <v>756</v>
      </c>
      <c r="D550" s="282">
        <f>12/12</f>
        <v>1</v>
      </c>
      <c r="E550" s="38" t="s">
        <v>452</v>
      </c>
      <c r="F550" s="38"/>
    </row>
    <row r="551" spans="2:6" ht="12.75">
      <c r="B551" s="44"/>
      <c r="C551" s="283" t="s">
        <v>618</v>
      </c>
      <c r="D551" s="282">
        <f>6/12</f>
        <v>0.5</v>
      </c>
      <c r="E551" s="38" t="s">
        <v>452</v>
      </c>
      <c r="F551" s="38"/>
    </row>
    <row r="552" spans="2:6" ht="12.75">
      <c r="B552" s="44"/>
      <c r="C552" s="283" t="s">
        <v>1443</v>
      </c>
      <c r="D552" s="282">
        <f>24/12</f>
        <v>2</v>
      </c>
      <c r="E552" s="38" t="s">
        <v>452</v>
      </c>
      <c r="F552" s="38"/>
    </row>
    <row r="553" spans="2:6" ht="12.75">
      <c r="B553" s="44"/>
      <c r="C553" s="283" t="s">
        <v>1387</v>
      </c>
      <c r="D553" s="282">
        <f>24/12</f>
        <v>2</v>
      </c>
      <c r="E553" s="38" t="s">
        <v>452</v>
      </c>
      <c r="F553" s="38"/>
    </row>
    <row r="554" spans="2:6" ht="12.75">
      <c r="B554" s="44"/>
      <c r="C554" s="283" t="s">
        <v>1388</v>
      </c>
      <c r="D554" s="282">
        <f>12/12</f>
        <v>1</v>
      </c>
      <c r="E554" s="38" t="s">
        <v>452</v>
      </c>
      <c r="F554" s="38"/>
    </row>
    <row r="555" spans="2:6" ht="12.75">
      <c r="B555" s="44"/>
      <c r="C555" s="283" t="s">
        <v>431</v>
      </c>
      <c r="D555" s="209">
        <v>1000</v>
      </c>
      <c r="E555" s="38" t="s">
        <v>452</v>
      </c>
      <c r="F555" s="38"/>
    </row>
    <row r="556" spans="2:6" ht="12.75">
      <c r="B556" s="44"/>
      <c r="C556" s="283"/>
      <c r="D556" s="209"/>
      <c r="E556" s="38"/>
      <c r="F556" s="38"/>
    </row>
    <row r="557" spans="2:6" ht="12.75">
      <c r="B557" s="44" t="s">
        <v>1471</v>
      </c>
      <c r="C557" s="291" t="s">
        <v>1444</v>
      </c>
      <c r="D557" s="282"/>
      <c r="E557" s="38"/>
      <c r="F557" s="38"/>
    </row>
    <row r="558" spans="2:6" ht="12.75">
      <c r="B558" s="44"/>
      <c r="C558" s="32" t="s">
        <v>1217</v>
      </c>
      <c r="D558" s="282">
        <v>60</v>
      </c>
      <c r="E558" s="38" t="s">
        <v>439</v>
      </c>
      <c r="F558" s="38"/>
    </row>
    <row r="559" spans="2:6" ht="12.75">
      <c r="B559" s="44"/>
      <c r="C559" s="32" t="s">
        <v>1224</v>
      </c>
      <c r="D559" s="282">
        <v>15</v>
      </c>
      <c r="E559" s="38" t="s">
        <v>439</v>
      </c>
      <c r="F559" s="38"/>
    </row>
    <row r="560" spans="2:6" ht="12.75">
      <c r="B560" s="44"/>
      <c r="C560" s="32" t="s">
        <v>1445</v>
      </c>
      <c r="D560" s="282">
        <v>100</v>
      </c>
      <c r="E560" s="38" t="s">
        <v>597</v>
      </c>
      <c r="F560" s="38"/>
    </row>
    <row r="561" spans="2:6" ht="13.5" customHeight="1">
      <c r="B561" s="44"/>
      <c r="C561" s="32" t="s">
        <v>1446</v>
      </c>
      <c r="D561" s="282">
        <v>100</v>
      </c>
      <c r="E561" s="38" t="s">
        <v>597</v>
      </c>
      <c r="F561" s="38"/>
    </row>
    <row r="562" spans="2:6" ht="12.75" customHeight="1">
      <c r="B562" s="44"/>
      <c r="C562" s="32" t="s">
        <v>1449</v>
      </c>
      <c r="D562" s="209">
        <v>2000</v>
      </c>
      <c r="E562" s="38" t="s">
        <v>1199</v>
      </c>
      <c r="F562" s="38"/>
    </row>
    <row r="563" spans="2:6" ht="12.75" customHeight="1">
      <c r="B563" s="44"/>
      <c r="C563" s="32" t="s">
        <v>1450</v>
      </c>
      <c r="D563" s="209">
        <v>750</v>
      </c>
      <c r="E563" s="38" t="s">
        <v>1199</v>
      </c>
      <c r="F563" s="38"/>
    </row>
    <row r="564" spans="2:6" ht="12" customHeight="1">
      <c r="B564" s="44"/>
      <c r="C564" s="32" t="s">
        <v>1451</v>
      </c>
      <c r="D564" s="209">
        <v>100</v>
      </c>
      <c r="E564" s="38" t="s">
        <v>990</v>
      </c>
      <c r="F564" s="38"/>
    </row>
    <row r="565" spans="2:6" ht="12.75" customHeight="1">
      <c r="B565" s="44"/>
      <c r="C565" s="32" t="s">
        <v>1452</v>
      </c>
      <c r="D565" s="209">
        <v>200</v>
      </c>
      <c r="E565" s="38" t="s">
        <v>623</v>
      </c>
      <c r="F565" s="38"/>
    </row>
    <row r="566" spans="2:6" ht="12.75">
      <c r="B566" s="44"/>
      <c r="C566" s="32" t="s">
        <v>1453</v>
      </c>
      <c r="D566" s="209">
        <v>1000</v>
      </c>
      <c r="E566" s="38" t="s">
        <v>990</v>
      </c>
      <c r="F566" s="38"/>
    </row>
    <row r="567" spans="2:6" ht="12.75">
      <c r="B567" s="44"/>
      <c r="C567" s="32" t="s">
        <v>1454</v>
      </c>
      <c r="D567" s="209">
        <v>500</v>
      </c>
      <c r="E567" s="38" t="s">
        <v>990</v>
      </c>
      <c r="F567" s="38"/>
    </row>
    <row r="568" spans="2:6" ht="12.75">
      <c r="B568" s="44"/>
      <c r="C568" s="32" t="s">
        <v>1455</v>
      </c>
      <c r="D568" s="209">
        <v>500</v>
      </c>
      <c r="E568" s="38" t="s">
        <v>990</v>
      </c>
      <c r="F568" s="38"/>
    </row>
    <row r="569" spans="2:6" ht="12.75">
      <c r="B569" s="44"/>
      <c r="C569" s="32" t="s">
        <v>1216</v>
      </c>
      <c r="D569" s="282">
        <v>150</v>
      </c>
      <c r="E569" s="38" t="s">
        <v>597</v>
      </c>
      <c r="F569" s="38"/>
    </row>
    <row r="570" spans="2:6" ht="12.75">
      <c r="B570" s="44"/>
      <c r="C570" s="32" t="s">
        <v>1225</v>
      </c>
      <c r="D570" s="209">
        <v>25000</v>
      </c>
      <c r="E570" s="38" t="s">
        <v>452</v>
      </c>
      <c r="F570" s="38"/>
    </row>
    <row r="571" spans="2:6" ht="12.75">
      <c r="B571" s="44"/>
      <c r="C571" s="32" t="s">
        <v>1456</v>
      </c>
      <c r="D571" s="209">
        <v>1000</v>
      </c>
      <c r="E571" s="38" t="s">
        <v>452</v>
      </c>
      <c r="F571" s="38"/>
    </row>
    <row r="572" spans="2:6" ht="12.75">
      <c r="B572" s="44"/>
      <c r="C572" s="32" t="s">
        <v>1226</v>
      </c>
      <c r="D572" s="282">
        <v>150</v>
      </c>
      <c r="E572" s="38" t="s">
        <v>452</v>
      </c>
      <c r="F572" s="38"/>
    </row>
    <row r="573" spans="2:6" ht="12.75">
      <c r="B573" s="44"/>
      <c r="C573" s="32" t="s">
        <v>1227</v>
      </c>
      <c r="D573" s="282">
        <v>200</v>
      </c>
      <c r="E573" s="38" t="s">
        <v>452</v>
      </c>
      <c r="F573" s="38"/>
    </row>
    <row r="574" spans="2:6" ht="12.75">
      <c r="B574" s="212"/>
      <c r="C574" s="32" t="s">
        <v>1458</v>
      </c>
      <c r="D574" s="1018">
        <v>2000</v>
      </c>
      <c r="E574" s="1017" t="s">
        <v>449</v>
      </c>
      <c r="F574" s="1017"/>
    </row>
    <row r="575" spans="2:6" ht="12.75">
      <c r="B575" s="212"/>
      <c r="C575" s="28"/>
      <c r="D575" s="28"/>
      <c r="E575" s="28"/>
      <c r="F575" s="28"/>
    </row>
    <row r="576" spans="2:6" ht="12.75">
      <c r="B576" s="212" t="s">
        <v>378</v>
      </c>
      <c r="C576" s="37" t="s">
        <v>699</v>
      </c>
      <c r="D576" s="38"/>
      <c r="E576" s="38"/>
      <c r="F576" s="38"/>
    </row>
    <row r="577" spans="2:6" ht="12.75">
      <c r="B577" s="212"/>
      <c r="C577" s="37"/>
      <c r="D577" s="38"/>
      <c r="E577" s="38"/>
      <c r="F577" s="38"/>
    </row>
    <row r="578" spans="2:6" ht="12.75">
      <c r="B578" s="212" t="s">
        <v>379</v>
      </c>
      <c r="C578" s="211" t="s">
        <v>1394</v>
      </c>
      <c r="D578" s="38"/>
      <c r="E578" s="38"/>
      <c r="F578" s="38"/>
    </row>
    <row r="579" spans="2:6" ht="12.75">
      <c r="B579" s="212"/>
      <c r="C579" s="211"/>
      <c r="D579" s="38"/>
      <c r="E579" s="38"/>
      <c r="F579" s="38"/>
    </row>
    <row r="580" spans="2:6" ht="12.75">
      <c r="B580" s="44" t="s">
        <v>1472</v>
      </c>
      <c r="C580" s="28" t="s">
        <v>588</v>
      </c>
      <c r="D580" s="273">
        <v>1</v>
      </c>
      <c r="E580" s="38" t="s">
        <v>520</v>
      </c>
      <c r="F580" s="38"/>
    </row>
    <row r="581" spans="2:6" ht="12.75">
      <c r="B581" s="44"/>
      <c r="C581" s="32"/>
      <c r="D581" s="273">
        <f>D580*C113</f>
        <v>25.202054794520549</v>
      </c>
      <c r="E581" s="28" t="s">
        <v>1661</v>
      </c>
      <c r="F581" s="38"/>
    </row>
    <row r="582" spans="2:6" ht="12.75">
      <c r="B582" s="44"/>
      <c r="C582" s="32"/>
      <c r="D582" s="273"/>
      <c r="E582" s="28"/>
      <c r="F582" s="38"/>
    </row>
    <row r="583" spans="2:6" ht="12.75">
      <c r="B583" s="44" t="s">
        <v>1473</v>
      </c>
      <c r="C583" s="28" t="s">
        <v>589</v>
      </c>
      <c r="D583" s="273"/>
      <c r="E583" s="38"/>
      <c r="F583" s="38"/>
    </row>
    <row r="584" spans="2:6" ht="12.75">
      <c r="B584" s="44"/>
      <c r="C584" s="32" t="s">
        <v>700</v>
      </c>
      <c r="D584" s="1014">
        <v>3</v>
      </c>
      <c r="E584" s="975"/>
      <c r="F584" s="199"/>
    </row>
    <row r="585" spans="2:6" ht="12.75">
      <c r="B585" s="44"/>
      <c r="C585" s="32" t="s">
        <v>701</v>
      </c>
      <c r="D585" s="273">
        <v>1</v>
      </c>
      <c r="E585" s="975"/>
      <c r="F585" s="38"/>
    </row>
    <row r="586" spans="2:6" ht="12.75">
      <c r="B586" s="44"/>
      <c r="C586" s="283" t="s">
        <v>1169</v>
      </c>
      <c r="D586" s="1117">
        <v>0.5</v>
      </c>
      <c r="E586" s="199"/>
      <c r="F586" s="199"/>
    </row>
    <row r="587" spans="2:6" ht="12.75">
      <c r="B587" s="44"/>
      <c r="C587" s="283"/>
      <c r="D587" s="1014"/>
      <c r="E587" s="199"/>
      <c r="F587" s="199"/>
    </row>
    <row r="588" spans="2:6" ht="12.75">
      <c r="B588" s="44" t="s">
        <v>1474</v>
      </c>
      <c r="C588" s="28" t="s">
        <v>592</v>
      </c>
      <c r="D588" s="273"/>
      <c r="E588" s="38"/>
      <c r="F588" s="199"/>
    </row>
    <row r="589" spans="2:6" ht="12.75">
      <c r="B589" s="44" t="s">
        <v>1891</v>
      </c>
      <c r="C589" s="28" t="s">
        <v>702</v>
      </c>
      <c r="D589" s="273">
        <v>1</v>
      </c>
      <c r="E589" s="38"/>
      <c r="F589" s="199"/>
    </row>
    <row r="590" spans="2:6" ht="12.75">
      <c r="B590" s="44"/>
      <c r="C590" s="32"/>
      <c r="D590" s="273"/>
      <c r="E590" s="38"/>
      <c r="F590" s="199"/>
    </row>
    <row r="591" spans="2:6" ht="12.75">
      <c r="B591" s="44"/>
      <c r="C591" s="32" t="s">
        <v>703</v>
      </c>
      <c r="D591" s="273">
        <v>65</v>
      </c>
      <c r="E591" s="28" t="s">
        <v>482</v>
      </c>
      <c r="F591" s="199"/>
    </row>
    <row r="592" spans="2:6" ht="12.75">
      <c r="B592" s="44"/>
      <c r="C592" s="283"/>
      <c r="D592" s="1014">
        <f>D591*C113</f>
        <v>1638.1335616438357</v>
      </c>
      <c r="E592" s="199" t="s">
        <v>704</v>
      </c>
      <c r="F592" s="199"/>
    </row>
    <row r="593" spans="2:6" ht="12.75">
      <c r="B593" s="44"/>
      <c r="C593" s="283"/>
      <c r="D593" s="1014"/>
      <c r="E593" s="286"/>
      <c r="F593" s="199"/>
    </row>
    <row r="594" spans="2:6" ht="12.75">
      <c r="B594" s="44" t="s">
        <v>1892</v>
      </c>
      <c r="C594" s="291" t="s">
        <v>698</v>
      </c>
      <c r="D594" s="1014">
        <v>1</v>
      </c>
      <c r="E594" s="286"/>
      <c r="F594" s="199"/>
    </row>
    <row r="595" spans="2:6" ht="12.75">
      <c r="B595" s="44"/>
      <c r="C595" s="283" t="s">
        <v>1678</v>
      </c>
      <c r="D595" s="1014">
        <f>C117*85%</f>
        <v>162.06666666666666</v>
      </c>
      <c r="E595" s="286"/>
      <c r="F595" s="199"/>
    </row>
    <row r="596" spans="2:6" ht="12.75">
      <c r="B596" s="44"/>
      <c r="C596" s="283"/>
      <c r="D596" s="1014"/>
      <c r="E596" s="286"/>
      <c r="F596" s="199"/>
    </row>
    <row r="597" spans="2:6" ht="12.75">
      <c r="B597" s="44" t="s">
        <v>1893</v>
      </c>
      <c r="C597" s="28" t="s">
        <v>1837</v>
      </c>
      <c r="D597" s="1255">
        <f>D586</f>
        <v>0.5</v>
      </c>
      <c r="E597" s="28"/>
      <c r="F597" s="199"/>
    </row>
    <row r="598" spans="2:6" ht="12.75">
      <c r="B598" s="44"/>
      <c r="C598" s="32" t="s">
        <v>418</v>
      </c>
      <c r="D598" s="272">
        <v>60</v>
      </c>
      <c r="E598" s="28" t="s">
        <v>482</v>
      </c>
      <c r="F598" s="199"/>
    </row>
    <row r="599" spans="2:6" ht="12.75">
      <c r="B599" s="44"/>
      <c r="C599" s="32"/>
      <c r="D599" s="272">
        <f>ROUNDDOWN((D598*C113),0)</f>
        <v>1512</v>
      </c>
      <c r="E599" s="28" t="s">
        <v>704</v>
      </c>
      <c r="F599" s="199"/>
    </row>
    <row r="600" spans="2:6" ht="12.75">
      <c r="B600" s="44"/>
      <c r="C600" s="32"/>
      <c r="D600" s="272">
        <f>D599*D597</f>
        <v>756</v>
      </c>
      <c r="E600" s="28" t="s">
        <v>754</v>
      </c>
      <c r="F600" s="199"/>
    </row>
    <row r="601" spans="2:6" ht="12.75">
      <c r="B601" s="44"/>
      <c r="C601" s="283"/>
      <c r="D601" s="1014"/>
      <c r="E601" s="286"/>
      <c r="F601" s="199"/>
    </row>
    <row r="602" spans="2:6" ht="12.75">
      <c r="B602" s="44" t="s">
        <v>1475</v>
      </c>
      <c r="C602" s="28" t="s">
        <v>406</v>
      </c>
      <c r="D602" s="284"/>
      <c r="E602" s="199"/>
      <c r="F602" s="199"/>
    </row>
    <row r="603" spans="2:6" ht="12.75">
      <c r="B603" s="44"/>
      <c r="C603" s="32" t="s">
        <v>619</v>
      </c>
      <c r="D603" s="288">
        <f>6/12</f>
        <v>0.5</v>
      </c>
      <c r="E603" s="199" t="s">
        <v>452</v>
      </c>
      <c r="F603" s="199"/>
    </row>
    <row r="604" spans="2:6" ht="12.75">
      <c r="B604" s="44"/>
      <c r="C604" s="32" t="s">
        <v>622</v>
      </c>
      <c r="D604" s="199">
        <v>200</v>
      </c>
      <c r="E604" s="199" t="s">
        <v>623</v>
      </c>
      <c r="F604" s="199"/>
    </row>
    <row r="605" spans="2:6" ht="12.75">
      <c r="B605" s="44"/>
      <c r="C605" s="283" t="s">
        <v>705</v>
      </c>
      <c r="D605" s="287">
        <f>4/12</f>
        <v>0.33333333333333331</v>
      </c>
      <c r="E605" s="199" t="s">
        <v>452</v>
      </c>
      <c r="F605" s="199"/>
    </row>
    <row r="606" spans="2:6" ht="12.75">
      <c r="B606" s="44"/>
      <c r="C606" s="283" t="s">
        <v>706</v>
      </c>
      <c r="D606" s="288">
        <f>4/12</f>
        <v>0.33333333333333331</v>
      </c>
      <c r="E606" s="199" t="s">
        <v>452</v>
      </c>
      <c r="F606" s="199"/>
    </row>
    <row r="607" spans="2:6" ht="12.75">
      <c r="B607" s="44"/>
      <c r="C607" s="283"/>
      <c r="D607" s="288"/>
      <c r="E607" s="199"/>
      <c r="F607" s="199"/>
    </row>
    <row r="608" spans="2:6" ht="12.75">
      <c r="B608" s="44" t="s">
        <v>1476</v>
      </c>
      <c r="C608" s="291" t="s">
        <v>1444</v>
      </c>
      <c r="D608" s="199"/>
      <c r="E608" s="199"/>
      <c r="F608" s="199"/>
    </row>
    <row r="609" spans="2:7" ht="12.75">
      <c r="B609" s="44"/>
      <c r="C609" s="283" t="s">
        <v>707</v>
      </c>
      <c r="D609" s="199"/>
      <c r="E609" s="199"/>
      <c r="F609" s="199"/>
    </row>
    <row r="610" spans="2:7" ht="12.75">
      <c r="B610" s="44"/>
      <c r="C610" s="307" t="s">
        <v>1229</v>
      </c>
      <c r="D610" s="199">
        <v>15</v>
      </c>
      <c r="E610" s="199" t="s">
        <v>597</v>
      </c>
      <c r="F610" s="199"/>
    </row>
    <row r="611" spans="2:7" ht="12.75">
      <c r="B611" s="44"/>
      <c r="C611" s="307" t="s">
        <v>1477</v>
      </c>
      <c r="D611" s="199">
        <v>30</v>
      </c>
      <c r="E611" s="199" t="s">
        <v>597</v>
      </c>
      <c r="F611" s="199"/>
    </row>
    <row r="612" spans="2:7" ht="12.75">
      <c r="B612" s="44"/>
      <c r="C612" s="307" t="s">
        <v>1478</v>
      </c>
      <c r="D612" s="199">
        <v>2</v>
      </c>
      <c r="E612" s="199" t="s">
        <v>597</v>
      </c>
      <c r="F612" s="199"/>
    </row>
    <row r="613" spans="2:7" ht="12.75">
      <c r="B613" s="44"/>
      <c r="C613" s="307" t="s">
        <v>1230</v>
      </c>
      <c r="D613" s="199">
        <v>5</v>
      </c>
      <c r="E613" s="199" t="s">
        <v>483</v>
      </c>
      <c r="F613" s="199"/>
    </row>
    <row r="614" spans="2:7" ht="12.75">
      <c r="B614" s="44"/>
      <c r="C614" s="307" t="s">
        <v>1479</v>
      </c>
      <c r="D614" s="976">
        <v>0.6</v>
      </c>
      <c r="E614" s="199" t="s">
        <v>483</v>
      </c>
      <c r="F614" s="199"/>
    </row>
    <row r="615" spans="2:7" ht="12.75">
      <c r="B615" s="44"/>
      <c r="C615" s="307" t="s">
        <v>1480</v>
      </c>
      <c r="D615" s="976">
        <v>20</v>
      </c>
      <c r="E615" s="199" t="s">
        <v>597</v>
      </c>
      <c r="F615" s="199"/>
    </row>
    <row r="616" spans="2:7" ht="15" customHeight="1">
      <c r="B616" s="44"/>
      <c r="C616" s="283"/>
      <c r="D616" s="199"/>
      <c r="E616" s="199"/>
      <c r="F616" s="199"/>
    </row>
    <row r="617" spans="2:7" ht="15" customHeight="1">
      <c r="B617" s="212" t="s">
        <v>428</v>
      </c>
      <c r="C617" s="285" t="s">
        <v>1793</v>
      </c>
      <c r="D617" s="199"/>
      <c r="E617" s="199"/>
      <c r="F617" s="199"/>
    </row>
    <row r="618" spans="2:7" ht="15" customHeight="1">
      <c r="B618" s="212"/>
      <c r="C618" s="285"/>
      <c r="D618" s="199"/>
      <c r="E618" s="199"/>
      <c r="F618" s="199"/>
    </row>
    <row r="619" spans="2:7" ht="15" customHeight="1">
      <c r="B619" s="212" t="s">
        <v>429</v>
      </c>
      <c r="C619" s="211" t="s">
        <v>1394</v>
      </c>
      <c r="D619" s="199"/>
      <c r="E619" s="199"/>
      <c r="F619" s="199"/>
    </row>
    <row r="620" spans="2:7" ht="15" customHeight="1">
      <c r="B620" s="212"/>
      <c r="C620" s="211"/>
      <c r="D620" s="25" t="s">
        <v>1794</v>
      </c>
      <c r="E620" s="25" t="s">
        <v>1795</v>
      </c>
      <c r="F620" s="199"/>
    </row>
    <row r="621" spans="2:7" ht="15" customHeight="1">
      <c r="B621" s="212"/>
      <c r="C621" s="1115" t="s">
        <v>542</v>
      </c>
      <c r="D621" s="199">
        <v>160</v>
      </c>
      <c r="E621" s="199">
        <v>120</v>
      </c>
      <c r="F621" s="199"/>
    </row>
    <row r="622" spans="2:7" ht="15" customHeight="1">
      <c r="B622" s="212"/>
      <c r="C622" s="246" t="s">
        <v>1272</v>
      </c>
      <c r="D622" s="199">
        <v>320</v>
      </c>
      <c r="E622" s="199">
        <v>30</v>
      </c>
      <c r="F622" s="199"/>
    </row>
    <row r="623" spans="2:7" ht="15" customHeight="1">
      <c r="B623" s="212"/>
      <c r="C623" s="211"/>
      <c r="D623" s="199"/>
      <c r="E623" s="199"/>
      <c r="F623" s="199"/>
    </row>
    <row r="624" spans="2:7" ht="15" customHeight="1">
      <c r="B624" s="44" t="s">
        <v>1481</v>
      </c>
      <c r="C624" s="28" t="s">
        <v>588</v>
      </c>
      <c r="D624" s="273">
        <v>2</v>
      </c>
      <c r="E624" s="28" t="s">
        <v>755</v>
      </c>
      <c r="F624" s="38"/>
      <c r="G624" s="1212"/>
    </row>
    <row r="625" spans="2:7" ht="15" customHeight="1">
      <c r="B625" s="44"/>
      <c r="C625" s="32"/>
      <c r="D625" s="273">
        <f>D624*C113</f>
        <v>50.404109589041099</v>
      </c>
      <c r="E625" s="28" t="s">
        <v>1661</v>
      </c>
      <c r="F625" s="38"/>
      <c r="G625" s="1212"/>
    </row>
    <row r="626" spans="2:7" ht="15" customHeight="1">
      <c r="B626" s="44" t="s">
        <v>1482</v>
      </c>
      <c r="C626" s="28" t="s">
        <v>589</v>
      </c>
      <c r="D626" s="273"/>
      <c r="E626" s="38"/>
      <c r="F626" s="38"/>
      <c r="G626" s="1212"/>
    </row>
    <row r="627" spans="2:7" ht="15" customHeight="1">
      <c r="B627" s="44"/>
      <c r="C627" s="1115" t="s">
        <v>542</v>
      </c>
      <c r="D627" s="273"/>
      <c r="E627" s="38"/>
      <c r="F627" s="38"/>
      <c r="G627" s="1212"/>
    </row>
    <row r="628" spans="2:7" ht="15" customHeight="1">
      <c r="B628" s="44"/>
      <c r="C628" s="32" t="s">
        <v>710</v>
      </c>
      <c r="D628" s="273">
        <v>1</v>
      </c>
      <c r="E628" s="1014">
        <f>$D$624*D628</f>
        <v>2</v>
      </c>
      <c r="F628" s="975"/>
      <c r="G628" s="1212"/>
    </row>
    <row r="629" spans="2:7" ht="15" customHeight="1">
      <c r="B629" s="44"/>
      <c r="C629" s="32" t="s">
        <v>1366</v>
      </c>
      <c r="D629" s="273">
        <v>2</v>
      </c>
      <c r="E629" s="1014">
        <f t="shared" ref="E629:E631" si="4">$D$624*D629</f>
        <v>4</v>
      </c>
      <c r="F629" s="975"/>
      <c r="G629" s="1212"/>
    </row>
    <row r="630" spans="2:7" ht="15" customHeight="1">
      <c r="B630" s="44"/>
      <c r="C630" s="32" t="s">
        <v>563</v>
      </c>
      <c r="D630" s="273">
        <v>1</v>
      </c>
      <c r="E630" s="1014">
        <f t="shared" si="4"/>
        <v>2</v>
      </c>
      <c r="F630" s="975"/>
      <c r="G630" s="1212"/>
    </row>
    <row r="631" spans="2:7" ht="15" customHeight="1">
      <c r="B631" s="44"/>
      <c r="C631" s="32" t="s">
        <v>874</v>
      </c>
      <c r="D631" s="273">
        <v>1</v>
      </c>
      <c r="E631" s="1014">
        <f t="shared" si="4"/>
        <v>2</v>
      </c>
      <c r="F631" s="975"/>
      <c r="G631" s="1213"/>
    </row>
    <row r="632" spans="2:7" ht="15" customHeight="1">
      <c r="B632" s="44"/>
      <c r="C632" s="283" t="s">
        <v>1832</v>
      </c>
      <c r="D632" s="1014"/>
      <c r="E632" s="1250">
        <v>0.2</v>
      </c>
      <c r="F632" s="199"/>
    </row>
    <row r="633" spans="2:7" ht="15" customHeight="1">
      <c r="B633" s="44"/>
      <c r="C633" s="283"/>
      <c r="D633" s="1014"/>
      <c r="E633" s="199"/>
      <c r="F633" s="199"/>
    </row>
    <row r="634" spans="2:7" ht="15" customHeight="1">
      <c r="B634" s="44"/>
      <c r="C634" s="246" t="s">
        <v>1272</v>
      </c>
      <c r="D634" s="1014"/>
      <c r="E634" s="199"/>
      <c r="F634" s="199"/>
    </row>
    <row r="635" spans="2:7" ht="15" customHeight="1">
      <c r="B635" s="44"/>
      <c r="C635" s="32" t="s">
        <v>710</v>
      </c>
      <c r="D635" s="1014">
        <v>1</v>
      </c>
      <c r="E635" s="1014">
        <f t="shared" ref="E635:E638" si="5">$D$624*D635</f>
        <v>2</v>
      </c>
      <c r="F635" s="199"/>
    </row>
    <row r="636" spans="2:7" ht="15" customHeight="1">
      <c r="B636" s="44"/>
      <c r="C636" s="32" t="s">
        <v>1366</v>
      </c>
      <c r="D636" s="273">
        <v>2</v>
      </c>
      <c r="E636" s="1014">
        <f t="shared" si="5"/>
        <v>4</v>
      </c>
      <c r="F636" s="199"/>
    </row>
    <row r="637" spans="2:7" ht="15" customHeight="1">
      <c r="B637" s="44"/>
      <c r="C637" s="32" t="s">
        <v>563</v>
      </c>
      <c r="D637" s="273">
        <v>1</v>
      </c>
      <c r="E637" s="1014">
        <f t="shared" si="5"/>
        <v>2</v>
      </c>
      <c r="F637" s="199"/>
    </row>
    <row r="638" spans="2:7" ht="15" customHeight="1">
      <c r="B638" s="44"/>
      <c r="C638" s="32" t="s">
        <v>874</v>
      </c>
      <c r="D638" s="273">
        <v>1</v>
      </c>
      <c r="E638" s="1014">
        <f t="shared" si="5"/>
        <v>2</v>
      </c>
      <c r="F638" s="199"/>
    </row>
    <row r="639" spans="2:7" ht="15" customHeight="1">
      <c r="B639" s="44"/>
      <c r="C639" s="283" t="s">
        <v>1832</v>
      </c>
      <c r="D639" s="1014"/>
      <c r="E639" s="1250">
        <v>0.2</v>
      </c>
      <c r="F639" s="199"/>
    </row>
    <row r="640" spans="2:7" ht="15" customHeight="1">
      <c r="B640" s="44"/>
      <c r="C640" s="283"/>
      <c r="D640" s="1014"/>
      <c r="E640" s="199"/>
      <c r="F640" s="199"/>
    </row>
    <row r="641" spans="2:11" ht="15" customHeight="1">
      <c r="B641" s="44" t="s">
        <v>1483</v>
      </c>
      <c r="C641" s="28" t="s">
        <v>592</v>
      </c>
      <c r="D641" s="273"/>
      <c r="E641" s="38"/>
      <c r="F641" s="28"/>
    </row>
    <row r="642" spans="2:11" ht="15" customHeight="1">
      <c r="B642" s="44" t="s">
        <v>1894</v>
      </c>
      <c r="C642" s="28" t="s">
        <v>712</v>
      </c>
      <c r="D642" s="273">
        <v>2</v>
      </c>
      <c r="E642" s="38"/>
      <c r="F642" s="28"/>
    </row>
    <row r="643" spans="2:11" ht="15" customHeight="1">
      <c r="B643" s="44"/>
      <c r="C643" s="32"/>
      <c r="D643" s="273"/>
      <c r="E643" s="38"/>
      <c r="F643" s="28"/>
    </row>
    <row r="644" spans="2:11" ht="15" customHeight="1">
      <c r="B644" s="44"/>
      <c r="C644" s="32" t="s">
        <v>703</v>
      </c>
      <c r="D644" s="273">
        <v>45</v>
      </c>
      <c r="E644" s="28" t="s">
        <v>482</v>
      </c>
      <c r="F644" s="28"/>
    </row>
    <row r="645" spans="2:11" ht="15" customHeight="1">
      <c r="B645" s="44"/>
      <c r="C645" s="283"/>
      <c r="D645" s="1014">
        <f>D644*C113</f>
        <v>1134.0924657534247</v>
      </c>
      <c r="E645" s="199" t="s">
        <v>704</v>
      </c>
      <c r="F645" s="28"/>
    </row>
    <row r="646" spans="2:11" ht="15" customHeight="1">
      <c r="B646" s="44"/>
      <c r="C646" s="283"/>
      <c r="D646" s="1014">
        <f>D645*D624</f>
        <v>2268.1849315068494</v>
      </c>
      <c r="E646" s="286" t="s">
        <v>75</v>
      </c>
      <c r="F646" s="28"/>
    </row>
    <row r="647" spans="2:11" ht="15" customHeight="1">
      <c r="B647" s="44"/>
      <c r="C647" s="283"/>
      <c r="D647" s="199"/>
      <c r="E647" s="286"/>
      <c r="F647" s="28"/>
      <c r="I647" s="330"/>
      <c r="J647" s="332"/>
      <c r="K647" s="328"/>
    </row>
    <row r="648" spans="2:11" ht="15" customHeight="1">
      <c r="B648" s="44" t="s">
        <v>1895</v>
      </c>
      <c r="C648" s="28" t="s">
        <v>593</v>
      </c>
      <c r="D648" s="1014">
        <v>2</v>
      </c>
      <c r="E648" s="286"/>
      <c r="F648" s="28"/>
      <c r="I648" s="330"/>
      <c r="J648" s="996"/>
      <c r="K648" s="328"/>
    </row>
    <row r="649" spans="2:11" ht="15" customHeight="1">
      <c r="B649" s="44"/>
      <c r="C649" s="28"/>
      <c r="D649" s="1014"/>
      <c r="E649" s="286"/>
      <c r="F649" s="28"/>
      <c r="I649" s="330"/>
      <c r="J649" s="996"/>
      <c r="K649" s="328"/>
    </row>
    <row r="650" spans="2:11" ht="15" customHeight="1">
      <c r="B650" s="44" t="s">
        <v>1896</v>
      </c>
      <c r="C650" s="28" t="s">
        <v>1833</v>
      </c>
      <c r="D650" s="1117">
        <v>0.2</v>
      </c>
      <c r="E650" s="286"/>
      <c r="F650" s="28"/>
      <c r="I650" s="330"/>
      <c r="J650" s="996"/>
      <c r="K650" s="328"/>
    </row>
    <row r="651" spans="2:11" ht="15" customHeight="1">
      <c r="B651" s="44"/>
      <c r="C651" s="32" t="s">
        <v>703</v>
      </c>
      <c r="D651" s="273">
        <v>60</v>
      </c>
      <c r="E651" s="28" t="s">
        <v>482</v>
      </c>
      <c r="F651" s="28"/>
    </row>
    <row r="652" spans="2:11" ht="15" customHeight="1">
      <c r="B652" s="44"/>
      <c r="C652" s="28"/>
      <c r="D652" s="1014">
        <f>ROUNDDOWN((D651*C113),0)</f>
        <v>1512</v>
      </c>
      <c r="E652" s="328" t="s">
        <v>1167</v>
      </c>
      <c r="F652" s="28"/>
    </row>
    <row r="653" spans="2:11" ht="15" customHeight="1">
      <c r="B653" s="44"/>
      <c r="C653" s="246"/>
      <c r="D653" s="1014">
        <f>D652*D650</f>
        <v>302.40000000000003</v>
      </c>
      <c r="E653" s="328" t="s">
        <v>75</v>
      </c>
      <c r="F653" s="28"/>
    </row>
    <row r="654" spans="2:11" ht="15" customHeight="1">
      <c r="B654" s="44"/>
      <c r="C654" s="246"/>
      <c r="D654" s="1014"/>
      <c r="E654" s="328"/>
      <c r="F654" s="28"/>
    </row>
    <row r="655" spans="2:11" ht="15" customHeight="1">
      <c r="B655" s="44" t="s">
        <v>1485</v>
      </c>
      <c r="C655" s="28" t="s">
        <v>406</v>
      </c>
      <c r="D655" s="284"/>
      <c r="E655" s="199"/>
      <c r="F655" s="28"/>
    </row>
    <row r="656" spans="2:11" ht="14.25" customHeight="1">
      <c r="B656" s="212"/>
      <c r="C656" s="283" t="s">
        <v>619</v>
      </c>
      <c r="D656" s="287">
        <f>6/12</f>
        <v>0.5</v>
      </c>
      <c r="E656" s="199" t="s">
        <v>452</v>
      </c>
      <c r="F656" s="199"/>
    </row>
    <row r="657" spans="2:6" ht="15" customHeight="1">
      <c r="B657" s="44"/>
      <c r="C657" s="283" t="s">
        <v>622</v>
      </c>
      <c r="D657" s="287">
        <v>100</v>
      </c>
      <c r="E657" s="199" t="s">
        <v>623</v>
      </c>
      <c r="F657" s="199"/>
    </row>
    <row r="658" spans="2:6" ht="15" customHeight="1">
      <c r="B658" s="44"/>
      <c r="C658" s="283" t="s">
        <v>713</v>
      </c>
      <c r="D658" s="287">
        <f>3/12</f>
        <v>0.25</v>
      </c>
      <c r="E658" s="199" t="s">
        <v>452</v>
      </c>
      <c r="F658" s="38"/>
    </row>
    <row r="659" spans="2:6" ht="15" customHeight="1">
      <c r="B659" s="44"/>
      <c r="C659" s="283" t="s">
        <v>434</v>
      </c>
      <c r="D659" s="287">
        <f>2/12</f>
        <v>0.16666666666666666</v>
      </c>
      <c r="E659" s="199" t="s">
        <v>452</v>
      </c>
      <c r="F659" s="38"/>
    </row>
    <row r="660" spans="2:6" ht="15" customHeight="1">
      <c r="B660" s="44"/>
      <c r="C660" s="283" t="s">
        <v>745</v>
      </c>
      <c r="D660" s="287">
        <f>3/12</f>
        <v>0.25</v>
      </c>
      <c r="E660" s="199" t="s">
        <v>452</v>
      </c>
      <c r="F660" s="38"/>
    </row>
    <row r="661" spans="2:6" ht="15" customHeight="1">
      <c r="B661" s="44"/>
      <c r="C661" s="283" t="s">
        <v>909</v>
      </c>
      <c r="D661" s="287">
        <f>3/12</f>
        <v>0.25</v>
      </c>
      <c r="E661" s="199" t="s">
        <v>452</v>
      </c>
      <c r="F661" s="38"/>
    </row>
    <row r="662" spans="2:6" ht="15" customHeight="1">
      <c r="B662" s="44"/>
      <c r="C662" s="283" t="s">
        <v>714</v>
      </c>
      <c r="D662" s="287">
        <f>3/12</f>
        <v>0.25</v>
      </c>
      <c r="E662" s="199" t="s">
        <v>452</v>
      </c>
      <c r="F662" s="38"/>
    </row>
    <row r="663" spans="2:6" ht="15" customHeight="1">
      <c r="B663" s="44"/>
      <c r="C663" s="283" t="s">
        <v>436</v>
      </c>
      <c r="D663" s="209">
        <f>3/12</f>
        <v>0.25</v>
      </c>
      <c r="E663" s="199" t="s">
        <v>452</v>
      </c>
      <c r="F663" s="38"/>
    </row>
    <row r="664" spans="2:6" ht="15" customHeight="1">
      <c r="B664" s="44"/>
      <c r="C664" s="283" t="s">
        <v>746</v>
      </c>
      <c r="D664" s="209">
        <f>3/12</f>
        <v>0.25</v>
      </c>
      <c r="E664" s="199" t="s">
        <v>452</v>
      </c>
      <c r="F664" s="38"/>
    </row>
    <row r="665" spans="2:6" ht="15" customHeight="1">
      <c r="B665" s="44"/>
      <c r="C665" s="32" t="s">
        <v>433</v>
      </c>
      <c r="D665" s="209">
        <f>2/12</f>
        <v>0.16666666666666666</v>
      </c>
      <c r="E665" s="199" t="s">
        <v>452</v>
      </c>
      <c r="F665" s="38"/>
    </row>
    <row r="666" spans="2:6" ht="15" customHeight="1">
      <c r="B666" s="44"/>
      <c r="C666" s="32" t="s">
        <v>715</v>
      </c>
      <c r="D666" s="209">
        <f t="shared" ref="D666:D678" si="6">3/12</f>
        <v>0.25</v>
      </c>
      <c r="E666" s="199" t="s">
        <v>452</v>
      </c>
      <c r="F666" s="38"/>
    </row>
    <row r="667" spans="2:6" ht="15" customHeight="1">
      <c r="B667" s="44"/>
      <c r="C667" s="32" t="s">
        <v>607</v>
      </c>
      <c r="D667" s="209">
        <f t="shared" si="6"/>
        <v>0.25</v>
      </c>
      <c r="E667" s="199" t="s">
        <v>452</v>
      </c>
      <c r="F667" s="38"/>
    </row>
    <row r="668" spans="2:6" ht="15" customHeight="1">
      <c r="B668" s="44"/>
      <c r="C668" s="32" t="s">
        <v>716</v>
      </c>
      <c r="D668" s="209">
        <f t="shared" si="6"/>
        <v>0.25</v>
      </c>
      <c r="E668" s="199" t="s">
        <v>452</v>
      </c>
      <c r="F668" s="38"/>
    </row>
    <row r="669" spans="2:6" ht="15" customHeight="1">
      <c r="B669" s="44"/>
      <c r="C669" s="32" t="s">
        <v>1484</v>
      </c>
      <c r="D669" s="209">
        <f>3/12</f>
        <v>0.25</v>
      </c>
      <c r="E669" s="199" t="s">
        <v>452</v>
      </c>
      <c r="F669" s="38"/>
    </row>
    <row r="670" spans="2:6" ht="15" customHeight="1">
      <c r="B670" s="44"/>
      <c r="C670" s="32" t="s">
        <v>717</v>
      </c>
      <c r="D670" s="209">
        <f t="shared" si="6"/>
        <v>0.25</v>
      </c>
      <c r="E670" s="199" t="s">
        <v>452</v>
      </c>
      <c r="F670" s="38"/>
    </row>
    <row r="671" spans="2:6" ht="15" customHeight="1">
      <c r="B671" s="44"/>
      <c r="C671" s="32" t="s">
        <v>718</v>
      </c>
      <c r="D671" s="209">
        <f t="shared" si="6"/>
        <v>0.25</v>
      </c>
      <c r="E671" s="199" t="s">
        <v>452</v>
      </c>
      <c r="F671" s="38"/>
    </row>
    <row r="672" spans="2:6" ht="15" customHeight="1">
      <c r="B672" s="44"/>
      <c r="C672" s="32" t="s">
        <v>613</v>
      </c>
      <c r="D672" s="209">
        <f t="shared" si="6"/>
        <v>0.25</v>
      </c>
      <c r="E672" s="199" t="s">
        <v>452</v>
      </c>
      <c r="F672" s="38"/>
    </row>
    <row r="673" spans="2:6" ht="15" customHeight="1">
      <c r="B673" s="44"/>
      <c r="C673" s="32" t="s">
        <v>719</v>
      </c>
      <c r="D673" s="209">
        <f t="shared" si="6"/>
        <v>0.25</v>
      </c>
      <c r="E673" s="199" t="s">
        <v>452</v>
      </c>
      <c r="F673" s="38"/>
    </row>
    <row r="674" spans="2:6" ht="15" customHeight="1">
      <c r="B674" s="44"/>
      <c r="C674" s="32" t="s">
        <v>405</v>
      </c>
      <c r="D674" s="209">
        <f t="shared" si="6"/>
        <v>0.25</v>
      </c>
      <c r="E674" s="199" t="s">
        <v>452</v>
      </c>
      <c r="F674" s="38"/>
    </row>
    <row r="675" spans="2:6" ht="15" customHeight="1">
      <c r="B675" s="44"/>
      <c r="C675" s="32" t="s">
        <v>720</v>
      </c>
      <c r="D675" s="209">
        <f t="shared" si="6"/>
        <v>0.25</v>
      </c>
      <c r="E675" s="199" t="s">
        <v>452</v>
      </c>
      <c r="F675" s="38"/>
    </row>
    <row r="676" spans="2:6" ht="15" customHeight="1">
      <c r="B676" s="44"/>
      <c r="C676" s="32" t="s">
        <v>721</v>
      </c>
      <c r="D676" s="209">
        <f t="shared" si="6"/>
        <v>0.25</v>
      </c>
      <c r="E676" s="199" t="s">
        <v>452</v>
      </c>
      <c r="F676" s="38"/>
    </row>
    <row r="677" spans="2:6" ht="15" customHeight="1">
      <c r="B677" s="44"/>
      <c r="C677" s="32" t="s">
        <v>747</v>
      </c>
      <c r="D677" s="209">
        <f>3/12</f>
        <v>0.25</v>
      </c>
      <c r="E677" s="199" t="s">
        <v>452</v>
      </c>
      <c r="F677" s="38"/>
    </row>
    <row r="678" spans="2:6" ht="15" customHeight="1">
      <c r="B678" s="44"/>
      <c r="C678" s="32" t="s">
        <v>722</v>
      </c>
      <c r="D678" s="209">
        <f t="shared" si="6"/>
        <v>0.25</v>
      </c>
      <c r="E678" s="199" t="s">
        <v>452</v>
      </c>
      <c r="F678" s="38"/>
    </row>
    <row r="679" spans="2:6" ht="15" customHeight="1">
      <c r="B679" s="212"/>
      <c r="C679" s="32" t="s">
        <v>723</v>
      </c>
      <c r="D679" s="209">
        <f>2/12</f>
        <v>0.16666666666666666</v>
      </c>
      <c r="E679" s="199" t="s">
        <v>452</v>
      </c>
      <c r="F679" s="199"/>
    </row>
    <row r="680" spans="2:6" ht="15" customHeight="1">
      <c r="B680" s="44"/>
      <c r="C680" s="32" t="s">
        <v>432</v>
      </c>
      <c r="D680" s="209">
        <f>3/12</f>
        <v>0.25</v>
      </c>
      <c r="E680" s="199" t="s">
        <v>452</v>
      </c>
      <c r="F680" s="199"/>
    </row>
    <row r="681" spans="2:6" ht="15" customHeight="1">
      <c r="B681" s="44"/>
      <c r="C681" s="32" t="s">
        <v>415</v>
      </c>
      <c r="D681" s="209">
        <v>1</v>
      </c>
      <c r="E681" s="199" t="s">
        <v>452</v>
      </c>
      <c r="F681" s="38"/>
    </row>
    <row r="682" spans="2:6" ht="15" customHeight="1">
      <c r="B682" s="44"/>
      <c r="C682" s="32"/>
      <c r="D682" s="209"/>
      <c r="E682" s="199"/>
      <c r="F682" s="38"/>
    </row>
    <row r="683" spans="2:6" ht="15" customHeight="1">
      <c r="B683" s="44" t="s">
        <v>1486</v>
      </c>
      <c r="C683" s="291" t="s">
        <v>1444</v>
      </c>
      <c r="D683" s="209"/>
      <c r="E683" s="199"/>
      <c r="F683" s="38"/>
    </row>
    <row r="684" spans="2:6" ht="15" customHeight="1">
      <c r="B684" s="44"/>
      <c r="C684" s="307" t="s">
        <v>1244</v>
      </c>
      <c r="D684" s="209">
        <v>40</v>
      </c>
      <c r="E684" s="199" t="s">
        <v>439</v>
      </c>
      <c r="F684" s="38"/>
    </row>
    <row r="685" spans="2:6" ht="15" customHeight="1">
      <c r="B685" s="44"/>
      <c r="C685" s="307" t="s">
        <v>1242</v>
      </c>
      <c r="D685" s="209">
        <v>200</v>
      </c>
      <c r="E685" s="199" t="s">
        <v>1199</v>
      </c>
      <c r="F685" s="38"/>
    </row>
    <row r="686" spans="2:6" ht="15" customHeight="1">
      <c r="B686" s="44"/>
      <c r="C686" s="307" t="s">
        <v>1243</v>
      </c>
      <c r="D686" s="209">
        <v>2</v>
      </c>
      <c r="E686" s="199" t="s">
        <v>439</v>
      </c>
      <c r="F686" s="38"/>
    </row>
    <row r="687" spans="2:6" ht="15" customHeight="1">
      <c r="B687" s="44"/>
      <c r="C687" s="307" t="s">
        <v>1236</v>
      </c>
      <c r="D687" s="209">
        <v>400</v>
      </c>
      <c r="E687" s="199" t="s">
        <v>452</v>
      </c>
      <c r="F687" s="38"/>
    </row>
    <row r="688" spans="2:6" ht="15" customHeight="1">
      <c r="B688" s="44"/>
      <c r="C688" s="307" t="s">
        <v>1237</v>
      </c>
      <c r="D688" s="209">
        <v>8</v>
      </c>
      <c r="E688" s="199" t="s">
        <v>452</v>
      </c>
      <c r="F688" s="38"/>
    </row>
    <row r="689" spans="2:6" ht="15" customHeight="1">
      <c r="B689" s="44"/>
      <c r="C689" s="32"/>
      <c r="D689" s="38"/>
      <c r="E689" s="38"/>
      <c r="F689" s="38"/>
    </row>
    <row r="690" spans="2:6" ht="15" customHeight="1">
      <c r="B690" s="212" t="s">
        <v>570</v>
      </c>
      <c r="C690" s="37" t="s">
        <v>759</v>
      </c>
      <c r="D690" s="38"/>
      <c r="E690" s="38"/>
      <c r="F690" s="38"/>
    </row>
    <row r="691" spans="2:6" ht="15" customHeight="1">
      <c r="B691" s="212"/>
      <c r="C691" s="37"/>
      <c r="D691" s="38"/>
      <c r="E691" s="38"/>
      <c r="F691" s="38"/>
    </row>
    <row r="692" spans="2:6" ht="15" customHeight="1">
      <c r="B692" s="212" t="s">
        <v>709</v>
      </c>
      <c r="C692" s="211" t="s">
        <v>1394</v>
      </c>
      <c r="D692" s="38"/>
      <c r="E692" s="38"/>
      <c r="F692" s="38"/>
    </row>
    <row r="693" spans="2:6" ht="15" customHeight="1">
      <c r="B693" s="212"/>
      <c r="C693" s="211"/>
      <c r="D693" s="38"/>
      <c r="E693" s="38"/>
      <c r="F693" s="38"/>
    </row>
    <row r="694" spans="2:6" ht="15" customHeight="1">
      <c r="B694" s="44" t="s">
        <v>1487</v>
      </c>
      <c r="C694" s="28" t="s">
        <v>727</v>
      </c>
      <c r="D694" s="38"/>
      <c r="E694" s="38"/>
      <c r="F694" s="38"/>
    </row>
    <row r="695" spans="2:6" ht="15" customHeight="1">
      <c r="B695" s="44"/>
      <c r="C695" s="28"/>
      <c r="D695" s="38"/>
      <c r="E695" s="38"/>
      <c r="F695" s="38"/>
    </row>
    <row r="696" spans="2:6" ht="15" customHeight="1">
      <c r="B696" s="44" t="s">
        <v>1488</v>
      </c>
      <c r="C696" s="28" t="s">
        <v>588</v>
      </c>
      <c r="D696" s="273">
        <v>2</v>
      </c>
      <c r="E696" s="28" t="s">
        <v>755</v>
      </c>
      <c r="F696" s="38"/>
    </row>
    <row r="697" spans="2:6" ht="15" customHeight="1">
      <c r="B697" s="44"/>
      <c r="C697" s="32" t="s">
        <v>725</v>
      </c>
      <c r="D697" s="199">
        <v>500000</v>
      </c>
      <c r="E697" s="28" t="s">
        <v>449</v>
      </c>
      <c r="F697" s="38"/>
    </row>
    <row r="698" spans="2:6" ht="15" customHeight="1">
      <c r="B698" s="44"/>
      <c r="C698" s="32"/>
      <c r="D698" s="38"/>
      <c r="E698" s="28"/>
      <c r="F698" s="38"/>
    </row>
    <row r="699" spans="2:6" ht="15" customHeight="1">
      <c r="B699" s="44" t="s">
        <v>1489</v>
      </c>
      <c r="C699" s="28" t="s">
        <v>724</v>
      </c>
      <c r="D699" s="38"/>
      <c r="E699" s="28"/>
      <c r="F699" s="38"/>
    </row>
    <row r="700" spans="2:6" ht="15" customHeight="1">
      <c r="B700" s="44"/>
      <c r="C700" s="32" t="s">
        <v>590</v>
      </c>
      <c r="D700" s="1014">
        <v>20</v>
      </c>
      <c r="E700" s="975"/>
      <c r="F700" s="199"/>
    </row>
    <row r="701" spans="2:6" ht="15" customHeight="1">
      <c r="B701" s="44"/>
      <c r="C701" s="32" t="s">
        <v>1490</v>
      </c>
      <c r="D701" s="1014">
        <v>8</v>
      </c>
      <c r="E701" s="975"/>
      <c r="F701" s="38"/>
    </row>
    <row r="702" spans="2:6" ht="15" customHeight="1">
      <c r="B702" s="44"/>
      <c r="C702" s="32" t="s">
        <v>599</v>
      </c>
      <c r="D702" s="273">
        <v>2</v>
      </c>
      <c r="E702" s="975"/>
      <c r="F702" s="38"/>
    </row>
    <row r="703" spans="2:6" ht="15" customHeight="1">
      <c r="B703" s="44"/>
      <c r="C703" s="32" t="s">
        <v>874</v>
      </c>
      <c r="D703" s="273">
        <v>2</v>
      </c>
      <c r="E703" s="975"/>
      <c r="F703" s="38"/>
    </row>
    <row r="704" spans="2:6" ht="15" customHeight="1">
      <c r="B704" s="44"/>
      <c r="C704" s="28"/>
      <c r="D704" s="273"/>
      <c r="E704" s="38"/>
      <c r="F704" s="38"/>
    </row>
    <row r="705" spans="2:6" ht="15" customHeight="1">
      <c r="B705" s="44" t="s">
        <v>1491</v>
      </c>
      <c r="C705" s="28" t="s">
        <v>592</v>
      </c>
      <c r="D705" s="273"/>
      <c r="E705" s="38"/>
      <c r="F705" s="38"/>
    </row>
    <row r="706" spans="2:6" ht="15" customHeight="1">
      <c r="B706" s="44" t="s">
        <v>1898</v>
      </c>
      <c r="C706" s="28" t="s">
        <v>813</v>
      </c>
      <c r="D706" s="273">
        <v>2</v>
      </c>
      <c r="E706" s="38"/>
      <c r="F706" s="38"/>
    </row>
    <row r="707" spans="2:6" ht="15" customHeight="1">
      <c r="B707" s="44"/>
      <c r="C707" s="32"/>
      <c r="D707" s="273"/>
      <c r="E707" s="38"/>
      <c r="F707" s="38"/>
    </row>
    <row r="708" spans="2:6" ht="15" customHeight="1">
      <c r="B708" s="44"/>
      <c r="C708" s="32" t="s">
        <v>703</v>
      </c>
      <c r="D708" s="273">
        <v>45</v>
      </c>
      <c r="E708" s="1019" t="s">
        <v>482</v>
      </c>
      <c r="F708" s="38"/>
    </row>
    <row r="709" spans="2:6" ht="15" customHeight="1">
      <c r="B709" s="44"/>
      <c r="C709" s="283"/>
      <c r="D709" s="1014">
        <f>D708*C113</f>
        <v>1134.0924657534247</v>
      </c>
      <c r="E709" s="286" t="s">
        <v>757</v>
      </c>
      <c r="F709" s="38"/>
    </row>
    <row r="710" spans="2:6" ht="15" customHeight="1">
      <c r="B710" s="44"/>
      <c r="C710" s="283"/>
      <c r="D710" s="1014">
        <f>D709*D706</f>
        <v>2268.1849315068494</v>
      </c>
      <c r="E710" s="286" t="s">
        <v>75</v>
      </c>
      <c r="F710" s="38"/>
    </row>
    <row r="711" spans="2:6" ht="15" customHeight="1">
      <c r="B711" s="44"/>
      <c r="C711" s="32"/>
      <c r="D711" s="273"/>
      <c r="E711" s="38"/>
      <c r="F711" s="38"/>
    </row>
    <row r="712" spans="2:6" ht="29.25" customHeight="1">
      <c r="B712" s="44" t="s">
        <v>1899</v>
      </c>
      <c r="C712" s="1012" t="s">
        <v>1500</v>
      </c>
      <c r="D712" s="1016">
        <f>D701</f>
        <v>8</v>
      </c>
      <c r="E712" s="38"/>
      <c r="F712" s="38"/>
    </row>
    <row r="713" spans="2:6" ht="14.25" customHeight="1">
      <c r="B713" s="212"/>
      <c r="C713" s="32" t="s">
        <v>1641</v>
      </c>
      <c r="D713" s="1016">
        <f>C117*85%</f>
        <v>162.06666666666666</v>
      </c>
      <c r="E713" s="28" t="s">
        <v>1642</v>
      </c>
      <c r="F713" s="38"/>
    </row>
    <row r="714" spans="2:6" ht="14.25" customHeight="1">
      <c r="B714" s="212"/>
      <c r="C714" s="32" t="s">
        <v>1641</v>
      </c>
      <c r="D714" s="1016">
        <f>D713*D712</f>
        <v>1296.5333333333333</v>
      </c>
      <c r="E714" s="28" t="s">
        <v>1643</v>
      </c>
      <c r="F714" s="38"/>
    </row>
    <row r="715" spans="2:6" ht="14.25" customHeight="1">
      <c r="B715" s="212"/>
      <c r="C715" s="1012"/>
      <c r="D715" s="1016"/>
      <c r="E715" s="38"/>
      <c r="F715" s="38"/>
    </row>
    <row r="716" spans="2:6" ht="15" customHeight="1">
      <c r="B716" s="212"/>
      <c r="C716" s="28" t="s">
        <v>732</v>
      </c>
      <c r="D716" s="273">
        <f>D696</f>
        <v>2</v>
      </c>
      <c r="E716" s="38"/>
      <c r="F716" s="38"/>
    </row>
    <row r="717" spans="2:6" ht="15" customHeight="1">
      <c r="B717" s="212"/>
      <c r="C717" s="32"/>
      <c r="D717" s="38"/>
      <c r="E717" s="38"/>
      <c r="F717" s="38"/>
    </row>
    <row r="718" spans="2:6" ht="15" customHeight="1">
      <c r="B718" s="44" t="s">
        <v>1492</v>
      </c>
      <c r="C718" s="28" t="s">
        <v>1493</v>
      </c>
      <c r="D718" s="38"/>
      <c r="E718" s="38"/>
      <c r="F718" s="38"/>
    </row>
    <row r="719" spans="2:6" ht="15" customHeight="1">
      <c r="B719" s="212"/>
      <c r="C719" s="32"/>
      <c r="D719" s="38"/>
      <c r="E719" s="38"/>
      <c r="F719" s="38"/>
    </row>
    <row r="720" spans="2:6" ht="15" customHeight="1">
      <c r="B720" s="44" t="s">
        <v>1494</v>
      </c>
      <c r="C720" s="28" t="s">
        <v>588</v>
      </c>
      <c r="D720" s="273">
        <v>1</v>
      </c>
      <c r="E720" s="38" t="s">
        <v>520</v>
      </c>
      <c r="F720" s="38"/>
    </row>
    <row r="721" spans="2:6" ht="15" customHeight="1">
      <c r="B721" s="44"/>
      <c r="C721" s="32" t="s">
        <v>1495</v>
      </c>
      <c r="D721" s="38">
        <v>350000</v>
      </c>
      <c r="E721" s="28" t="s">
        <v>449</v>
      </c>
      <c r="F721" s="38"/>
    </row>
    <row r="722" spans="2:6" ht="15" customHeight="1">
      <c r="B722" s="44"/>
      <c r="C722" s="32"/>
      <c r="D722" s="38"/>
      <c r="E722" s="38"/>
      <c r="F722" s="38"/>
    </row>
    <row r="723" spans="2:6" ht="15" customHeight="1">
      <c r="B723" s="44" t="s">
        <v>1496</v>
      </c>
      <c r="C723" s="28" t="s">
        <v>724</v>
      </c>
      <c r="D723" s="38"/>
      <c r="E723" s="38"/>
      <c r="F723" s="38"/>
    </row>
    <row r="724" spans="2:6" ht="15" customHeight="1">
      <c r="B724" s="44"/>
      <c r="C724" s="32" t="s">
        <v>590</v>
      </c>
      <c r="D724" s="1014">
        <v>5</v>
      </c>
      <c r="E724" s="38"/>
      <c r="F724" s="199"/>
    </row>
    <row r="725" spans="2:6" ht="15" customHeight="1">
      <c r="B725" s="44"/>
      <c r="C725" s="32" t="s">
        <v>1439</v>
      </c>
      <c r="D725" s="273">
        <v>2</v>
      </c>
      <c r="E725" s="38"/>
      <c r="F725" s="38"/>
    </row>
    <row r="726" spans="2:6" ht="15" customHeight="1">
      <c r="B726" s="44"/>
      <c r="C726" s="32" t="s">
        <v>701</v>
      </c>
      <c r="D726" s="273">
        <v>1</v>
      </c>
      <c r="E726" s="38"/>
      <c r="F726" s="38"/>
    </row>
    <row r="727" spans="2:6" ht="15" customHeight="1">
      <c r="B727" s="44"/>
      <c r="C727" s="32" t="s">
        <v>1438</v>
      </c>
      <c r="D727" s="273">
        <v>1</v>
      </c>
      <c r="E727" s="38"/>
      <c r="F727" s="38"/>
    </row>
    <row r="728" spans="2:6" ht="15" customHeight="1">
      <c r="B728" s="44"/>
      <c r="C728" s="32" t="s">
        <v>1497</v>
      </c>
      <c r="D728" s="273">
        <v>1</v>
      </c>
      <c r="E728" s="38"/>
      <c r="F728" s="38"/>
    </row>
    <row r="729" spans="2:6" ht="15" customHeight="1">
      <c r="B729" s="44"/>
      <c r="C729" s="32" t="s">
        <v>450</v>
      </c>
      <c r="D729" s="273">
        <v>1</v>
      </c>
      <c r="E729" s="38"/>
      <c r="F729" s="38"/>
    </row>
    <row r="730" spans="2:6" ht="15" customHeight="1">
      <c r="B730" s="44"/>
      <c r="C730" s="32"/>
      <c r="D730" s="38"/>
      <c r="E730" s="38"/>
      <c r="F730" s="38"/>
    </row>
    <row r="731" spans="2:6" ht="15" customHeight="1">
      <c r="B731" s="44" t="s">
        <v>1498</v>
      </c>
      <c r="C731" s="28" t="s">
        <v>592</v>
      </c>
      <c r="D731" s="38"/>
      <c r="E731" s="38"/>
      <c r="F731" s="38"/>
    </row>
    <row r="732" spans="2:6" ht="15" customHeight="1">
      <c r="B732" s="44" t="s">
        <v>1900</v>
      </c>
      <c r="C732" s="28" t="s">
        <v>1442</v>
      </c>
      <c r="D732" s="1014">
        <v>1</v>
      </c>
      <c r="E732" s="38"/>
      <c r="F732" s="38"/>
    </row>
    <row r="733" spans="2:6" ht="15" customHeight="1">
      <c r="B733" s="44"/>
      <c r="C733" s="32" t="s">
        <v>703</v>
      </c>
      <c r="D733" s="273">
        <v>45</v>
      </c>
      <c r="E733" s="28" t="s">
        <v>482</v>
      </c>
      <c r="F733" s="38"/>
    </row>
    <row r="734" spans="2:6" ht="15" customHeight="1">
      <c r="B734" s="44"/>
      <c r="C734" s="32"/>
      <c r="D734" s="273">
        <f>D733*C113*D732</f>
        <v>1134.0924657534247</v>
      </c>
      <c r="E734" s="286" t="s">
        <v>757</v>
      </c>
      <c r="F734" s="38"/>
    </row>
    <row r="735" spans="2:6" ht="15" customHeight="1">
      <c r="B735" s="44"/>
      <c r="C735" s="32"/>
      <c r="D735" s="38"/>
      <c r="E735" s="38"/>
      <c r="F735" s="38"/>
    </row>
    <row r="736" spans="2:6" ht="15" customHeight="1">
      <c r="B736" s="44" t="s">
        <v>1901</v>
      </c>
      <c r="C736" s="28" t="s">
        <v>702</v>
      </c>
      <c r="D736" s="273">
        <v>1</v>
      </c>
      <c r="E736" s="38"/>
      <c r="F736" s="38"/>
    </row>
    <row r="737" spans="2:6" ht="15" customHeight="1">
      <c r="B737" s="44"/>
      <c r="C737" s="32" t="s">
        <v>703</v>
      </c>
      <c r="D737" s="273">
        <v>45</v>
      </c>
      <c r="E737" s="28" t="s">
        <v>482</v>
      </c>
      <c r="F737" s="38"/>
    </row>
    <row r="738" spans="2:6" ht="15" customHeight="1">
      <c r="B738" s="44"/>
      <c r="C738" s="32" t="s">
        <v>703</v>
      </c>
      <c r="D738" s="273">
        <f>D736*D737*C113</f>
        <v>1134.0924657534247</v>
      </c>
      <c r="E738" s="286" t="s">
        <v>757</v>
      </c>
      <c r="F738" s="38"/>
    </row>
    <row r="739" spans="2:6" ht="15" customHeight="1">
      <c r="B739" s="44"/>
      <c r="C739" s="32"/>
      <c r="D739" s="38"/>
      <c r="E739" s="38"/>
      <c r="F739" s="38"/>
    </row>
    <row r="740" spans="2:6" ht="15" customHeight="1">
      <c r="B740" s="44" t="s">
        <v>1902</v>
      </c>
      <c r="C740" s="28" t="s">
        <v>1503</v>
      </c>
      <c r="D740" s="273">
        <v>1</v>
      </c>
      <c r="E740" s="38"/>
      <c r="F740" s="38"/>
    </row>
    <row r="741" spans="2:6" ht="15" customHeight="1">
      <c r="B741" s="212"/>
      <c r="C741" s="32"/>
      <c r="D741" s="273"/>
      <c r="E741" s="38"/>
      <c r="F741" s="38"/>
    </row>
    <row r="742" spans="2:6" ht="15" customHeight="1">
      <c r="B742" s="44" t="s">
        <v>1903</v>
      </c>
      <c r="C742" s="28" t="s">
        <v>732</v>
      </c>
      <c r="D742" s="273">
        <v>1</v>
      </c>
      <c r="E742" s="38"/>
      <c r="F742" s="38"/>
    </row>
    <row r="743" spans="2:6" ht="15" customHeight="1">
      <c r="B743" s="212"/>
      <c r="C743" s="32"/>
      <c r="D743" s="273"/>
      <c r="E743" s="38"/>
      <c r="F743" s="38"/>
    </row>
    <row r="744" spans="2:6" ht="17.25" customHeight="1">
      <c r="B744" s="44" t="s">
        <v>1904</v>
      </c>
      <c r="C744" s="28" t="s">
        <v>1499</v>
      </c>
      <c r="D744" s="273">
        <v>1</v>
      </c>
      <c r="E744" s="38"/>
      <c r="F744" s="38"/>
    </row>
    <row r="745" spans="2:6" ht="30.75" customHeight="1">
      <c r="B745" s="212"/>
      <c r="C745" s="32" t="s">
        <v>1555</v>
      </c>
      <c r="D745" s="273">
        <f>C117*85%</f>
        <v>162.06666666666666</v>
      </c>
      <c r="E745" s="38"/>
      <c r="F745" s="38"/>
    </row>
    <row r="746" spans="2:6" ht="15" customHeight="1">
      <c r="B746" s="212"/>
      <c r="C746" s="32"/>
      <c r="D746" s="273"/>
      <c r="E746" s="38"/>
      <c r="F746" s="38"/>
    </row>
    <row r="747" spans="2:6" ht="27" customHeight="1">
      <c r="B747" s="44" t="s">
        <v>1905</v>
      </c>
      <c r="C747" s="1012" t="s">
        <v>1500</v>
      </c>
      <c r="D747" s="1226">
        <v>2</v>
      </c>
      <c r="E747" s="38"/>
      <c r="F747" s="38"/>
    </row>
    <row r="748" spans="2:6" ht="15" customHeight="1">
      <c r="B748" s="212"/>
      <c r="C748" s="32" t="s">
        <v>1555</v>
      </c>
      <c r="D748" s="1016">
        <f>C117*85%</f>
        <v>162.06666666666666</v>
      </c>
      <c r="E748" s="28" t="s">
        <v>1642</v>
      </c>
      <c r="F748" s="38"/>
    </row>
    <row r="749" spans="2:6" ht="15" customHeight="1">
      <c r="B749" s="212"/>
      <c r="C749" s="32" t="s">
        <v>1555</v>
      </c>
      <c r="D749" s="1016">
        <f>D748*D747</f>
        <v>324.13333333333333</v>
      </c>
      <c r="E749" s="28" t="s">
        <v>1643</v>
      </c>
      <c r="F749" s="38"/>
    </row>
    <row r="750" spans="2:6" ht="15" customHeight="1">
      <c r="B750" s="212"/>
      <c r="C750" s="1012"/>
      <c r="D750" s="1016"/>
      <c r="E750" s="38"/>
      <c r="F750" s="38"/>
    </row>
    <row r="751" spans="2:6" ht="15" customHeight="1">
      <c r="B751" s="44" t="s">
        <v>1504</v>
      </c>
      <c r="C751" s="28" t="s">
        <v>406</v>
      </c>
      <c r="D751" s="206"/>
      <c r="E751" s="38"/>
      <c r="F751" s="38"/>
    </row>
    <row r="752" spans="2:6" ht="15" customHeight="1">
      <c r="B752" s="44"/>
      <c r="C752" s="32" t="s">
        <v>427</v>
      </c>
      <c r="D752" s="287">
        <v>500</v>
      </c>
      <c r="E752" s="38" t="s">
        <v>452</v>
      </c>
      <c r="F752" s="38"/>
    </row>
    <row r="753" spans="2:7" ht="15" customHeight="1">
      <c r="B753" s="44"/>
      <c r="C753" s="32" t="s">
        <v>733</v>
      </c>
      <c r="D753" s="209">
        <f>3/12</f>
        <v>0.25</v>
      </c>
      <c r="E753" s="38" t="s">
        <v>452</v>
      </c>
      <c r="F753" s="38"/>
    </row>
    <row r="754" spans="2:7" ht="15" customHeight="1">
      <c r="B754" s="44"/>
      <c r="C754" s="32" t="s">
        <v>435</v>
      </c>
      <c r="D754" s="209">
        <f>3/12</f>
        <v>0.25</v>
      </c>
      <c r="E754" s="38" t="s">
        <v>452</v>
      </c>
      <c r="F754" s="38"/>
    </row>
    <row r="755" spans="2:7" ht="15" customHeight="1">
      <c r="B755" s="44"/>
      <c r="C755" s="32" t="s">
        <v>1501</v>
      </c>
      <c r="D755" s="209">
        <v>1</v>
      </c>
      <c r="E755" s="38" t="s">
        <v>452</v>
      </c>
      <c r="F755" s="38"/>
    </row>
    <row r="756" spans="2:7" ht="15" customHeight="1">
      <c r="B756" s="44"/>
      <c r="C756" s="32" t="s">
        <v>453</v>
      </c>
      <c r="D756" s="209">
        <f>12/12</f>
        <v>1</v>
      </c>
      <c r="E756" s="38" t="s">
        <v>452</v>
      </c>
      <c r="F756" s="38"/>
    </row>
    <row r="757" spans="2:7" ht="15" customHeight="1">
      <c r="B757" s="44"/>
      <c r="C757" s="32" t="s">
        <v>1502</v>
      </c>
      <c r="D757" s="209">
        <f>12/12</f>
        <v>1</v>
      </c>
      <c r="E757" s="38" t="s">
        <v>452</v>
      </c>
      <c r="F757" s="38"/>
    </row>
    <row r="758" spans="2:7" ht="15" customHeight="1">
      <c r="B758" s="44"/>
      <c r="C758" s="32" t="s">
        <v>620</v>
      </c>
      <c r="D758" s="209">
        <f>6/12</f>
        <v>0.5</v>
      </c>
      <c r="E758" s="38" t="s">
        <v>452</v>
      </c>
      <c r="F758" s="38"/>
    </row>
    <row r="759" spans="2:7" ht="15" customHeight="1">
      <c r="B759" s="44"/>
      <c r="C759" s="32" t="s">
        <v>734</v>
      </c>
      <c r="D759" s="209">
        <f>3/12</f>
        <v>0.25</v>
      </c>
      <c r="E759" s="38" t="s">
        <v>452</v>
      </c>
      <c r="F759" s="199"/>
    </row>
    <row r="760" spans="2:7" ht="15" customHeight="1">
      <c r="B760" s="44"/>
      <c r="C760" s="32" t="s">
        <v>735</v>
      </c>
      <c r="D760" s="209">
        <v>20</v>
      </c>
      <c r="E760" s="38" t="s">
        <v>623</v>
      </c>
      <c r="F760" s="199"/>
    </row>
    <row r="761" spans="2:7" ht="15" customHeight="1">
      <c r="B761" s="44"/>
      <c r="C761" s="32"/>
      <c r="D761" s="38"/>
      <c r="E761" s="38"/>
      <c r="F761" s="199"/>
    </row>
    <row r="762" spans="2:7" ht="15" customHeight="1">
      <c r="B762" s="212" t="s">
        <v>571</v>
      </c>
      <c r="C762" s="37" t="s">
        <v>736</v>
      </c>
      <c r="D762" s="207"/>
      <c r="E762" s="38"/>
      <c r="F762" s="199"/>
    </row>
    <row r="763" spans="2:7" ht="15" customHeight="1">
      <c r="B763" s="212"/>
      <c r="C763" s="37"/>
      <c r="D763" s="207"/>
      <c r="E763" s="38"/>
      <c r="F763" s="199"/>
    </row>
    <row r="764" spans="2:7" ht="15" customHeight="1">
      <c r="B764" s="212" t="s">
        <v>572</v>
      </c>
      <c r="C764" s="211" t="s">
        <v>1394</v>
      </c>
      <c r="D764" s="207"/>
      <c r="E764" s="38"/>
      <c r="F764" s="199"/>
    </row>
    <row r="765" spans="2:7" ht="15" customHeight="1">
      <c r="B765" s="212"/>
      <c r="C765" s="28" t="s">
        <v>1505</v>
      </c>
      <c r="D765" s="207"/>
      <c r="E765" s="38"/>
      <c r="F765" s="199"/>
    </row>
    <row r="766" spans="2:7" ht="15" customHeight="1">
      <c r="B766" s="212"/>
      <c r="C766" s="28" t="s">
        <v>1701</v>
      </c>
      <c r="D766" s="207"/>
      <c r="E766" s="38"/>
      <c r="F766" s="199"/>
    </row>
    <row r="767" spans="2:7" ht="15" customHeight="1">
      <c r="B767" s="212"/>
      <c r="C767" s="211"/>
      <c r="D767" s="207"/>
      <c r="E767" s="38"/>
      <c r="F767" s="38"/>
    </row>
    <row r="768" spans="2:7" ht="15" customHeight="1">
      <c r="B768" s="44" t="s">
        <v>728</v>
      </c>
      <c r="C768" s="28" t="s">
        <v>588</v>
      </c>
      <c r="D768" s="1014">
        <v>5</v>
      </c>
      <c r="E768" s="28" t="s">
        <v>755</v>
      </c>
      <c r="F768" s="38"/>
      <c r="G768" s="1212"/>
    </row>
    <row r="769" spans="2:7" ht="15" customHeight="1">
      <c r="B769" s="44"/>
      <c r="C769" s="28"/>
      <c r="D769" s="273">
        <f>ROUNDDOWN((D768*C113),0)</f>
        <v>126</v>
      </c>
      <c r="E769" s="28" t="s">
        <v>1702</v>
      </c>
      <c r="F769" s="38"/>
      <c r="G769" s="1212"/>
    </row>
    <row r="770" spans="2:7" ht="15" customHeight="1">
      <c r="B770" s="44"/>
      <c r="C770" s="28"/>
      <c r="D770" s="38"/>
      <c r="E770" s="28"/>
      <c r="F770" s="38"/>
      <c r="G770" s="1212"/>
    </row>
    <row r="771" spans="2:7" ht="15" customHeight="1">
      <c r="B771" s="44"/>
      <c r="C771" s="28" t="s">
        <v>1703</v>
      </c>
      <c r="D771" s="274">
        <f>(3*C118)</f>
        <v>21.990000000000002</v>
      </c>
      <c r="E771" s="28" t="s">
        <v>1556</v>
      </c>
      <c r="F771" s="38"/>
      <c r="G771" s="1212"/>
    </row>
    <row r="772" spans="2:7" ht="15" customHeight="1">
      <c r="B772" s="44"/>
      <c r="C772" s="28"/>
      <c r="D772" s="38"/>
      <c r="E772" s="28"/>
      <c r="F772" s="38"/>
      <c r="G772" s="1212"/>
    </row>
    <row r="773" spans="2:7" ht="15" customHeight="1">
      <c r="B773" s="44" t="s">
        <v>729</v>
      </c>
      <c r="C773" s="28" t="s">
        <v>724</v>
      </c>
      <c r="D773" s="38"/>
      <c r="E773" s="28"/>
      <c r="F773" s="38"/>
      <c r="G773" s="1212"/>
    </row>
    <row r="774" spans="2:7" ht="15" customHeight="1">
      <c r="B774" s="44"/>
      <c r="C774" s="32" t="s">
        <v>590</v>
      </c>
      <c r="D774" s="1014">
        <v>5</v>
      </c>
      <c r="E774" s="273">
        <f t="shared" ref="E774:E779" si="7">D774*$D$768</f>
        <v>25</v>
      </c>
      <c r="F774" s="38"/>
      <c r="G774" s="1212"/>
    </row>
    <row r="775" spans="2:7" ht="15" customHeight="1">
      <c r="B775" s="44"/>
      <c r="C775" s="32" t="s">
        <v>737</v>
      </c>
      <c r="D775" s="273">
        <v>1</v>
      </c>
      <c r="E775" s="273">
        <f t="shared" si="7"/>
        <v>5</v>
      </c>
      <c r="F775" s="38"/>
      <c r="G775" s="1212"/>
    </row>
    <row r="776" spans="2:7" ht="15" customHeight="1">
      <c r="B776" s="44"/>
      <c r="C776" s="32" t="s">
        <v>738</v>
      </c>
      <c r="D776" s="273">
        <v>1</v>
      </c>
      <c r="E776" s="273">
        <f t="shared" si="7"/>
        <v>5</v>
      </c>
      <c r="F776" s="38"/>
      <c r="G776" s="1212"/>
    </row>
    <row r="777" spans="2:7" ht="15" customHeight="1">
      <c r="B777" s="44"/>
      <c r="C777" s="32" t="s">
        <v>739</v>
      </c>
      <c r="D777" s="273">
        <v>1</v>
      </c>
      <c r="E777" s="273">
        <f t="shared" si="7"/>
        <v>5</v>
      </c>
      <c r="F777" s="38"/>
      <c r="G777" s="1213"/>
    </row>
    <row r="778" spans="2:7" ht="15" customHeight="1">
      <c r="B778" s="44"/>
      <c r="C778" s="32" t="s">
        <v>693</v>
      </c>
      <c r="D778" s="273">
        <v>1</v>
      </c>
      <c r="E778" s="273">
        <f t="shared" si="7"/>
        <v>5</v>
      </c>
      <c r="F778" s="38"/>
      <c r="G778" s="1213"/>
    </row>
    <row r="779" spans="2:7" ht="15" customHeight="1">
      <c r="B779" s="44"/>
      <c r="C779" s="32" t="s">
        <v>874</v>
      </c>
      <c r="D779" s="273">
        <v>1</v>
      </c>
      <c r="E779" s="273">
        <f t="shared" si="7"/>
        <v>5</v>
      </c>
      <c r="F779" s="38"/>
      <c r="G779" s="1213"/>
    </row>
    <row r="780" spans="2:7" ht="15" customHeight="1">
      <c r="B780" s="44"/>
      <c r="C780" s="32" t="s">
        <v>1169</v>
      </c>
      <c r="D780" s="274">
        <v>0.1</v>
      </c>
      <c r="E780" s="274">
        <f>D780</f>
        <v>0.1</v>
      </c>
      <c r="F780" s="273"/>
      <c r="G780" s="1212"/>
    </row>
    <row r="781" spans="2:7" ht="15" customHeight="1">
      <c r="B781" s="44"/>
      <c r="C781" s="32"/>
      <c r="D781" s="274"/>
      <c r="E781" s="274"/>
      <c r="F781" s="273"/>
      <c r="G781" s="1212"/>
    </row>
    <row r="782" spans="2:7" ht="15" customHeight="1">
      <c r="B782" s="44" t="s">
        <v>730</v>
      </c>
      <c r="C782" s="28" t="s">
        <v>592</v>
      </c>
      <c r="D782" s="309"/>
      <c r="E782" s="309"/>
      <c r="F782" s="273"/>
      <c r="G782" s="1212"/>
    </row>
    <row r="783" spans="2:7" ht="15" customHeight="1">
      <c r="B783" s="44" t="s">
        <v>1906</v>
      </c>
      <c r="C783" s="28" t="s">
        <v>1506</v>
      </c>
      <c r="D783" s="273">
        <f>D768</f>
        <v>5</v>
      </c>
      <c r="E783" s="309"/>
      <c r="F783" s="38"/>
      <c r="G783" s="1213"/>
    </row>
    <row r="784" spans="2:7" ht="15" customHeight="1">
      <c r="B784" s="44"/>
      <c r="C784" s="32" t="s">
        <v>703</v>
      </c>
      <c r="D784" s="273">
        <v>45</v>
      </c>
      <c r="E784" s="1020" t="s">
        <v>482</v>
      </c>
      <c r="F784" s="38"/>
    </row>
    <row r="785" spans="2:7" ht="15" customHeight="1">
      <c r="B785" s="44"/>
      <c r="C785" s="283"/>
      <c r="D785" s="1014">
        <f>D784*C113</f>
        <v>1134.0924657534247</v>
      </c>
      <c r="E785" s="1015" t="s">
        <v>757</v>
      </c>
      <c r="F785" s="199"/>
    </row>
    <row r="786" spans="2:7" ht="15" customHeight="1">
      <c r="B786" s="44"/>
      <c r="C786" s="32"/>
      <c r="D786" s="273">
        <f>D785*D783</f>
        <v>5670.4623287671238</v>
      </c>
      <c r="E786" s="309" t="s">
        <v>75</v>
      </c>
      <c r="F786" s="199"/>
    </row>
    <row r="787" spans="2:7" ht="15" customHeight="1">
      <c r="B787" s="44"/>
      <c r="C787" s="32"/>
      <c r="D787" s="38"/>
      <c r="E787" s="38"/>
      <c r="F787" s="38"/>
    </row>
    <row r="788" spans="2:7" ht="15" customHeight="1">
      <c r="B788" s="44" t="s">
        <v>1907</v>
      </c>
      <c r="C788" s="28" t="s">
        <v>1507</v>
      </c>
      <c r="D788" s="273">
        <f>E775</f>
        <v>5</v>
      </c>
      <c r="E788" s="38" t="s">
        <v>858</v>
      </c>
      <c r="F788" s="38"/>
      <c r="G788" s="1212"/>
    </row>
    <row r="789" spans="2:7" ht="15" customHeight="1">
      <c r="B789" s="44"/>
      <c r="C789" s="32" t="s">
        <v>1555</v>
      </c>
      <c r="D789" s="273">
        <f>C117*85%</f>
        <v>162.06666666666666</v>
      </c>
      <c r="E789" s="38" t="s">
        <v>1556</v>
      </c>
      <c r="F789" s="38"/>
      <c r="G789" s="1212"/>
    </row>
    <row r="790" spans="2:7" ht="15" customHeight="1">
      <c r="B790" s="44"/>
      <c r="C790" s="32" t="s">
        <v>1555</v>
      </c>
      <c r="D790" s="273">
        <f>D789*D788</f>
        <v>810.33333333333326</v>
      </c>
      <c r="E790" s="28" t="s">
        <v>1643</v>
      </c>
      <c r="F790" s="38"/>
      <c r="G790" s="1212"/>
    </row>
    <row r="791" spans="2:7" ht="15" customHeight="1">
      <c r="B791" s="44"/>
      <c r="C791" s="28"/>
      <c r="D791" s="273"/>
      <c r="E791" s="38"/>
      <c r="F791" s="38"/>
      <c r="G791" s="1212"/>
    </row>
    <row r="792" spans="2:7" ht="15" customHeight="1">
      <c r="B792" s="44" t="s">
        <v>1908</v>
      </c>
      <c r="C792" s="28" t="s">
        <v>1508</v>
      </c>
      <c r="D792" s="273">
        <f>E777</f>
        <v>5</v>
      </c>
      <c r="E792" s="38" t="s">
        <v>858</v>
      </c>
      <c r="F792" s="38"/>
      <c r="G792" s="1212"/>
    </row>
    <row r="793" spans="2:7" ht="15" customHeight="1">
      <c r="B793" s="44"/>
      <c r="C793" s="32" t="s">
        <v>1555</v>
      </c>
      <c r="D793" s="273">
        <f>C117*85%</f>
        <v>162.06666666666666</v>
      </c>
      <c r="E793" s="38" t="s">
        <v>1556</v>
      </c>
      <c r="F793" s="38"/>
      <c r="G793" s="1212"/>
    </row>
    <row r="794" spans="2:7" ht="15" customHeight="1">
      <c r="B794" s="44"/>
      <c r="C794" s="32" t="s">
        <v>1555</v>
      </c>
      <c r="D794" s="273">
        <f>D793*D792</f>
        <v>810.33333333333326</v>
      </c>
      <c r="E794" s="28" t="s">
        <v>1643</v>
      </c>
      <c r="F794" s="38"/>
      <c r="G794" s="1212"/>
    </row>
    <row r="795" spans="2:7" ht="15" customHeight="1">
      <c r="B795" s="44"/>
      <c r="C795" s="32"/>
      <c r="D795" s="273"/>
      <c r="E795" s="38"/>
      <c r="F795" s="38"/>
      <c r="G795" s="1212"/>
    </row>
    <row r="796" spans="2:7" ht="15" customHeight="1">
      <c r="B796" s="44" t="s">
        <v>1909</v>
      </c>
      <c r="C796" s="28" t="s">
        <v>732</v>
      </c>
      <c r="D796" s="273">
        <f>D768</f>
        <v>5</v>
      </c>
      <c r="E796" s="38"/>
      <c r="F796" s="38"/>
      <c r="G796" s="1212"/>
    </row>
    <row r="797" spans="2:7" ht="15" customHeight="1">
      <c r="B797" s="212"/>
      <c r="C797" s="37"/>
      <c r="D797" s="38"/>
      <c r="E797" s="38"/>
      <c r="F797" s="38"/>
      <c r="G797" s="1212"/>
    </row>
    <row r="798" spans="2:7" ht="15" customHeight="1">
      <c r="B798" s="44" t="s">
        <v>1910</v>
      </c>
      <c r="C798" s="28" t="s">
        <v>1833</v>
      </c>
      <c r="D798" s="1117">
        <f>D780</f>
        <v>0.1</v>
      </c>
      <c r="E798" s="286"/>
      <c r="F798" s="38"/>
      <c r="G798" s="1212"/>
    </row>
    <row r="799" spans="2:7" ht="15" customHeight="1">
      <c r="B799" s="1270"/>
      <c r="C799" s="32" t="s">
        <v>703</v>
      </c>
      <c r="D799" s="273">
        <v>60</v>
      </c>
      <c r="E799" s="28" t="s">
        <v>482</v>
      </c>
      <c r="F799" s="38"/>
      <c r="G799" s="1212"/>
    </row>
    <row r="800" spans="2:7" ht="15" customHeight="1">
      <c r="B800" s="1270"/>
      <c r="C800" s="28"/>
      <c r="D800" s="1014">
        <f>ROUNDDOWN((D799*C113),0)</f>
        <v>1512</v>
      </c>
      <c r="E800" s="328" t="s">
        <v>1167</v>
      </c>
      <c r="F800" s="38"/>
      <c r="G800" s="1212"/>
    </row>
    <row r="801" spans="2:7" ht="15" customHeight="1">
      <c r="B801" s="1270"/>
      <c r="C801" s="246"/>
      <c r="D801" s="1014">
        <f>D800*D798</f>
        <v>151.20000000000002</v>
      </c>
      <c r="E801" s="328" t="s">
        <v>75</v>
      </c>
      <c r="F801" s="38"/>
      <c r="G801" s="1212"/>
    </row>
    <row r="802" spans="2:7" ht="15" customHeight="1">
      <c r="B802" s="1270"/>
      <c r="C802" s="37"/>
      <c r="D802" s="38"/>
      <c r="E802" s="38"/>
      <c r="F802" s="38"/>
      <c r="G802" s="1212"/>
    </row>
    <row r="803" spans="2:7" ht="15" customHeight="1">
      <c r="B803" s="44" t="s">
        <v>731</v>
      </c>
      <c r="C803" s="28" t="s">
        <v>406</v>
      </c>
      <c r="D803" s="38"/>
      <c r="E803" s="38"/>
      <c r="F803" s="38"/>
    </row>
    <row r="804" spans="2:7" ht="15" customHeight="1">
      <c r="B804" s="44"/>
      <c r="C804" s="32" t="s">
        <v>692</v>
      </c>
      <c r="D804" s="209">
        <f>3/12</f>
        <v>0.25</v>
      </c>
      <c r="E804" s="38" t="s">
        <v>452</v>
      </c>
      <c r="F804" s="38"/>
    </row>
    <row r="805" spans="2:7" ht="15" customHeight="1">
      <c r="B805" s="44"/>
      <c r="C805" s="32" t="s">
        <v>740</v>
      </c>
      <c r="D805" s="209">
        <f>2/12</f>
        <v>0.16666666666666666</v>
      </c>
      <c r="E805" s="38" t="s">
        <v>452</v>
      </c>
      <c r="F805" s="38"/>
    </row>
    <row r="806" spans="2:7" ht="15" customHeight="1">
      <c r="B806" s="44"/>
      <c r="C806" s="32" t="s">
        <v>741</v>
      </c>
      <c r="D806" s="209">
        <f>2/12</f>
        <v>0.16666666666666666</v>
      </c>
      <c r="E806" s="38" t="s">
        <v>452</v>
      </c>
      <c r="F806" s="38"/>
    </row>
    <row r="807" spans="2:7" ht="15" customHeight="1">
      <c r="B807" s="44"/>
      <c r="C807" s="32" t="s">
        <v>742</v>
      </c>
      <c r="D807" s="209">
        <f>2/12</f>
        <v>0.16666666666666666</v>
      </c>
      <c r="E807" s="38" t="s">
        <v>452</v>
      </c>
      <c r="F807" s="38"/>
    </row>
    <row r="808" spans="2:7" ht="15" customHeight="1">
      <c r="B808" s="44"/>
      <c r="C808" s="32" t="s">
        <v>606</v>
      </c>
      <c r="D808" s="209">
        <f>3/12</f>
        <v>0.25</v>
      </c>
      <c r="E808" s="38" t="s">
        <v>452</v>
      </c>
      <c r="F808" s="38"/>
    </row>
    <row r="809" spans="2:7" ht="15" customHeight="1">
      <c r="B809" s="44"/>
      <c r="C809" s="32" t="s">
        <v>405</v>
      </c>
      <c r="D809" s="209">
        <f>3/12</f>
        <v>0.25</v>
      </c>
      <c r="E809" s="38" t="s">
        <v>452</v>
      </c>
      <c r="F809" s="38"/>
    </row>
    <row r="810" spans="2:7" ht="15" customHeight="1">
      <c r="B810" s="44"/>
      <c r="C810" s="32" t="s">
        <v>404</v>
      </c>
      <c r="D810" s="209">
        <v>1</v>
      </c>
      <c r="E810" s="38" t="s">
        <v>452</v>
      </c>
      <c r="F810" s="199"/>
    </row>
    <row r="811" spans="2:7" ht="15" customHeight="1">
      <c r="B811" s="44"/>
      <c r="C811" s="32" t="s">
        <v>431</v>
      </c>
      <c r="D811" s="209">
        <v>100</v>
      </c>
      <c r="E811" s="38" t="s">
        <v>452</v>
      </c>
      <c r="F811" s="199"/>
    </row>
    <row r="812" spans="2:7" ht="15" customHeight="1">
      <c r="B812" s="44"/>
      <c r="C812" s="32" t="s">
        <v>619</v>
      </c>
      <c r="D812" s="209">
        <f>6/12</f>
        <v>0.5</v>
      </c>
      <c r="E812" s="38" t="s">
        <v>452</v>
      </c>
      <c r="F812" s="199"/>
    </row>
    <row r="813" spans="2:7" ht="15" customHeight="1">
      <c r="B813" s="44"/>
      <c r="C813" s="32" t="s">
        <v>743</v>
      </c>
      <c r="D813" s="209">
        <f>3/12</f>
        <v>0.25</v>
      </c>
      <c r="E813" s="38" t="s">
        <v>452</v>
      </c>
      <c r="F813" s="199"/>
    </row>
    <row r="814" spans="2:7" ht="15" customHeight="1">
      <c r="B814" s="44"/>
      <c r="C814" s="32" t="s">
        <v>608</v>
      </c>
      <c r="D814" s="209">
        <f>4/12</f>
        <v>0.33333333333333331</v>
      </c>
      <c r="E814" s="38" t="s">
        <v>452</v>
      </c>
      <c r="F814" s="199"/>
    </row>
    <row r="815" spans="2:7" ht="12.75">
      <c r="B815" s="44"/>
      <c r="C815" s="32" t="s">
        <v>621</v>
      </c>
      <c r="D815" s="209">
        <f>4/12</f>
        <v>0.33333333333333331</v>
      </c>
      <c r="E815" s="38" t="s">
        <v>452</v>
      </c>
      <c r="F815" s="290"/>
    </row>
    <row r="816" spans="2:7" ht="12.75">
      <c r="B816" s="44"/>
      <c r="C816" s="32"/>
      <c r="D816" s="38"/>
      <c r="E816" s="38"/>
      <c r="F816" s="199"/>
    </row>
    <row r="817" spans="2:6" ht="12.75">
      <c r="B817" s="212" t="s">
        <v>574</v>
      </c>
      <c r="C817" s="37" t="s">
        <v>744</v>
      </c>
      <c r="D817" s="287"/>
      <c r="E817" s="38"/>
      <c r="F817" s="38"/>
    </row>
    <row r="818" spans="2:6" ht="12.75">
      <c r="B818" s="212"/>
      <c r="C818" s="37"/>
      <c r="D818" s="287"/>
      <c r="E818" s="38"/>
      <c r="F818" s="38"/>
    </row>
    <row r="819" spans="2:6" ht="12.75">
      <c r="B819" s="212" t="s">
        <v>575</v>
      </c>
      <c r="C819" s="211" t="s">
        <v>1394</v>
      </c>
      <c r="D819" s="287"/>
      <c r="E819" s="38"/>
      <c r="F819" s="38"/>
    </row>
    <row r="820" spans="2:6" ht="12.75">
      <c r="B820" s="44"/>
      <c r="C820" s="211"/>
      <c r="D820" s="287"/>
      <c r="E820" s="38"/>
      <c r="F820" s="38"/>
    </row>
    <row r="821" spans="2:6" ht="12.75">
      <c r="B821" s="44" t="s">
        <v>996</v>
      </c>
      <c r="C821" s="37" t="s">
        <v>1509</v>
      </c>
      <c r="D821" s="287"/>
      <c r="E821" s="38"/>
      <c r="F821" s="38"/>
    </row>
    <row r="822" spans="2:6" ht="12.75">
      <c r="B822" s="44"/>
      <c r="C822" s="28" t="s">
        <v>588</v>
      </c>
      <c r="D822" s="273">
        <v>1</v>
      </c>
      <c r="E822" s="28" t="s">
        <v>1299</v>
      </c>
      <c r="F822" s="38"/>
    </row>
    <row r="823" spans="2:6" ht="12.75">
      <c r="B823" s="44"/>
      <c r="C823" s="32"/>
      <c r="D823" s="273">
        <f>D822*C113</f>
        <v>25.202054794520549</v>
      </c>
      <c r="E823" s="28" t="s">
        <v>1714</v>
      </c>
      <c r="F823" s="38"/>
    </row>
    <row r="824" spans="2:6" ht="12.75">
      <c r="B824" s="44" t="s">
        <v>997</v>
      </c>
      <c r="C824" s="28" t="s">
        <v>724</v>
      </c>
      <c r="D824" s="273"/>
      <c r="E824" s="975"/>
      <c r="F824" s="38"/>
    </row>
    <row r="825" spans="2:6" ht="12.75">
      <c r="B825" s="44"/>
      <c r="C825" s="32" t="s">
        <v>711</v>
      </c>
      <c r="D825" s="273">
        <f>D822</f>
        <v>1</v>
      </c>
      <c r="E825" s="38"/>
      <c r="F825" s="38"/>
    </row>
    <row r="826" spans="2:6" ht="12.75">
      <c r="B826" s="44"/>
      <c r="C826" s="32"/>
      <c r="D826" s="38"/>
      <c r="E826" s="38"/>
      <c r="F826" s="38"/>
    </row>
    <row r="827" spans="2:6" ht="12.75">
      <c r="B827" s="44"/>
      <c r="C827" s="37"/>
      <c r="D827" s="142"/>
      <c r="E827" s="38"/>
      <c r="F827" s="38"/>
    </row>
    <row r="828" spans="2:6" ht="12.75">
      <c r="B828" s="44" t="s">
        <v>1510</v>
      </c>
      <c r="C828" s="28" t="s">
        <v>592</v>
      </c>
      <c r="D828" s="273">
        <f>D822</f>
        <v>1</v>
      </c>
      <c r="E828" s="38"/>
      <c r="F828" s="38"/>
    </row>
    <row r="829" spans="2:6" ht="12.75">
      <c r="B829" s="44"/>
      <c r="C829" s="32" t="s">
        <v>1239</v>
      </c>
      <c r="D829" s="273">
        <v>60</v>
      </c>
      <c r="E829" s="1021" t="s">
        <v>482</v>
      </c>
      <c r="F829" s="38"/>
    </row>
    <row r="830" spans="2:6" ht="12.75">
      <c r="B830" s="212"/>
      <c r="C830" s="32" t="s">
        <v>703</v>
      </c>
      <c r="D830" s="1014">
        <f>D829*C113</f>
        <v>1512.1232876712329</v>
      </c>
      <c r="E830" s="1015" t="s">
        <v>757</v>
      </c>
      <c r="F830" s="199"/>
    </row>
    <row r="831" spans="2:6" ht="12.75">
      <c r="B831" s="44"/>
      <c r="C831" s="283"/>
      <c r="D831" s="273">
        <f>D830*D828</f>
        <v>1512.1232876712329</v>
      </c>
      <c r="E831" s="309" t="s">
        <v>75</v>
      </c>
      <c r="F831" s="290"/>
    </row>
    <row r="832" spans="2:6" ht="12.75">
      <c r="B832" s="44"/>
      <c r="C832" s="32"/>
      <c r="D832" s="38"/>
      <c r="E832" s="38"/>
      <c r="F832" s="199"/>
    </row>
    <row r="833" spans="2:6" ht="12.75">
      <c r="B833" s="212" t="s">
        <v>577</v>
      </c>
      <c r="C833" s="37" t="s">
        <v>748</v>
      </c>
      <c r="D833" s="38"/>
      <c r="E833" s="38"/>
      <c r="F833" s="977"/>
    </row>
    <row r="834" spans="2:6" ht="12.75">
      <c r="B834" s="212"/>
      <c r="C834" s="37"/>
      <c r="D834" s="38"/>
      <c r="E834" s="38"/>
      <c r="F834" s="977"/>
    </row>
    <row r="835" spans="2:6" ht="12.75" customHeight="1">
      <c r="B835" s="212" t="s">
        <v>1511</v>
      </c>
      <c r="C835" s="211" t="s">
        <v>1394</v>
      </c>
      <c r="D835" s="38"/>
      <c r="E835" s="38"/>
      <c r="F835" s="38"/>
    </row>
    <row r="836" spans="2:6" ht="12.75">
      <c r="B836" s="212"/>
      <c r="C836" s="211"/>
      <c r="D836" s="38"/>
      <c r="E836" s="38"/>
      <c r="F836" s="38"/>
    </row>
    <row r="837" spans="2:6" ht="12.75">
      <c r="B837" s="44" t="s">
        <v>1512</v>
      </c>
      <c r="C837" s="37" t="s">
        <v>749</v>
      </c>
      <c r="D837" s="38"/>
      <c r="E837" s="28"/>
      <c r="F837" s="199"/>
    </row>
    <row r="838" spans="2:6" ht="12.75">
      <c r="B838" s="44" t="s">
        <v>1516</v>
      </c>
      <c r="C838" s="28" t="s">
        <v>588</v>
      </c>
      <c r="D838" s="1014">
        <v>2</v>
      </c>
      <c r="E838" s="291" t="s">
        <v>1298</v>
      </c>
      <c r="F838" s="199"/>
    </row>
    <row r="839" spans="2:6" ht="12.75">
      <c r="B839" s="44"/>
      <c r="C839" s="283"/>
      <c r="D839" s="273">
        <f>D838*C113</f>
        <v>50.404109589041099</v>
      </c>
      <c r="E839" s="28" t="s">
        <v>1715</v>
      </c>
      <c r="F839" s="199"/>
    </row>
    <row r="840" spans="2:6" ht="12.75">
      <c r="B840" s="44"/>
      <c r="C840" s="283"/>
      <c r="D840" s="273"/>
      <c r="E840" s="28"/>
      <c r="F840" s="199"/>
    </row>
    <row r="841" spans="2:6" ht="12.75">
      <c r="B841" s="44" t="s">
        <v>1513</v>
      </c>
      <c r="C841" s="28" t="s">
        <v>724</v>
      </c>
      <c r="D841" s="273"/>
      <c r="E841" s="38"/>
      <c r="F841" s="199"/>
    </row>
    <row r="842" spans="2:6" ht="12.75">
      <c r="B842" s="44"/>
      <c r="C842" s="32" t="s">
        <v>590</v>
      </c>
      <c r="D842" s="273">
        <v>1</v>
      </c>
      <c r="E842" s="273">
        <f>D842*D838</f>
        <v>2</v>
      </c>
      <c r="F842" s="199"/>
    </row>
    <row r="843" spans="2:6" ht="12.75">
      <c r="B843" s="44"/>
      <c r="C843" s="32" t="s">
        <v>874</v>
      </c>
      <c r="D843" s="273">
        <v>1</v>
      </c>
      <c r="E843" s="273">
        <f>D843*D838</f>
        <v>2</v>
      </c>
      <c r="F843" s="199"/>
    </row>
    <row r="844" spans="2:6" ht="12.75">
      <c r="B844" s="44"/>
      <c r="C844" s="28"/>
      <c r="D844" s="273"/>
      <c r="E844" s="38"/>
      <c r="F844" s="199"/>
    </row>
    <row r="845" spans="2:6" ht="12.75">
      <c r="B845" s="1025" t="s">
        <v>1514</v>
      </c>
      <c r="C845" s="28" t="s">
        <v>592</v>
      </c>
      <c r="D845" s="1014">
        <f>D838</f>
        <v>2</v>
      </c>
      <c r="E845" s="199"/>
      <c r="F845" s="38"/>
    </row>
    <row r="846" spans="2:6" ht="12.75">
      <c r="B846" s="1025"/>
      <c r="C846" s="291" t="s">
        <v>750</v>
      </c>
      <c r="D846" s="1014">
        <v>45</v>
      </c>
      <c r="E846" s="291" t="s">
        <v>482</v>
      </c>
      <c r="F846" s="199"/>
    </row>
    <row r="847" spans="2:6" ht="12.75">
      <c r="B847" s="1025"/>
      <c r="C847" s="283" t="s">
        <v>703</v>
      </c>
      <c r="D847" s="1014">
        <f>D846*C113</f>
        <v>1134.0924657534247</v>
      </c>
      <c r="E847" s="199" t="s">
        <v>757</v>
      </c>
      <c r="F847" s="290"/>
    </row>
    <row r="848" spans="2:6" ht="12.75">
      <c r="B848" s="1025"/>
      <c r="C848" s="283"/>
      <c r="D848" s="1014">
        <f>D847*D845</f>
        <v>2268.1849315068494</v>
      </c>
      <c r="E848" s="199" t="s">
        <v>75</v>
      </c>
      <c r="F848" s="199"/>
    </row>
    <row r="849" spans="2:6" ht="12.75">
      <c r="B849" s="1025"/>
      <c r="C849" s="28" t="s">
        <v>406</v>
      </c>
      <c r="D849" s="199"/>
      <c r="E849" s="199"/>
      <c r="F849" s="977"/>
    </row>
    <row r="850" spans="2:6" ht="12.75">
      <c r="B850" s="1025"/>
      <c r="C850" s="283" t="s">
        <v>619</v>
      </c>
      <c r="D850" s="290">
        <f>6/12</f>
        <v>0.5</v>
      </c>
      <c r="E850" s="199" t="s">
        <v>452</v>
      </c>
      <c r="F850" s="975"/>
    </row>
    <row r="851" spans="2:6" ht="12.75">
      <c r="B851" s="1025"/>
      <c r="C851" s="283"/>
      <c r="D851" s="199"/>
      <c r="E851" s="199"/>
      <c r="F851" s="38"/>
    </row>
    <row r="852" spans="2:6" ht="12.75">
      <c r="B852" s="212"/>
      <c r="C852" s="283"/>
      <c r="D852" s="38"/>
      <c r="E852" s="38"/>
      <c r="F852" s="38"/>
    </row>
    <row r="853" spans="2:6" ht="14.25" customHeight="1">
      <c r="B853" s="44" t="s">
        <v>1515</v>
      </c>
      <c r="C853" s="37" t="s">
        <v>751</v>
      </c>
      <c r="D853" s="38"/>
      <c r="E853" s="28"/>
      <c r="F853" s="199"/>
    </row>
    <row r="854" spans="2:6" ht="14.25" customHeight="1">
      <c r="B854" s="44" t="s">
        <v>1517</v>
      </c>
      <c r="C854" s="28" t="s">
        <v>588</v>
      </c>
      <c r="D854" s="1117">
        <v>1</v>
      </c>
      <c r="E854" s="291" t="s">
        <v>1298</v>
      </c>
      <c r="F854" s="199"/>
    </row>
    <row r="855" spans="2:6" ht="14.25" customHeight="1">
      <c r="B855" s="44"/>
      <c r="C855" s="283"/>
      <c r="D855" s="274">
        <f>D854*C113</f>
        <v>25.202054794520549</v>
      </c>
      <c r="E855" s="28" t="s">
        <v>1715</v>
      </c>
      <c r="F855" s="199"/>
    </row>
    <row r="856" spans="2:6" ht="15" customHeight="1">
      <c r="B856" s="44" t="s">
        <v>1518</v>
      </c>
      <c r="C856" s="28" t="s">
        <v>724</v>
      </c>
      <c r="D856" s="38"/>
      <c r="E856" s="38"/>
      <c r="F856" s="199"/>
    </row>
    <row r="857" spans="2:6" ht="18" customHeight="1">
      <c r="B857" s="44"/>
      <c r="C857" s="32" t="s">
        <v>590</v>
      </c>
      <c r="D857" s="273">
        <v>1</v>
      </c>
      <c r="E857" s="273">
        <f>D857*D854</f>
        <v>1</v>
      </c>
      <c r="F857" s="199"/>
    </row>
    <row r="858" spans="2:6" ht="12.75">
      <c r="B858" s="44"/>
      <c r="C858" s="32" t="s">
        <v>874</v>
      </c>
      <c r="D858" s="273">
        <v>1</v>
      </c>
      <c r="E858" s="273">
        <f>D858*D854</f>
        <v>1</v>
      </c>
      <c r="F858" s="199"/>
    </row>
    <row r="859" spans="2:6" ht="12.75">
      <c r="B859" s="44"/>
      <c r="C859" s="28"/>
      <c r="D859" s="273"/>
      <c r="E859" s="309"/>
      <c r="F859" s="216"/>
    </row>
    <row r="860" spans="2:6" ht="12.75">
      <c r="B860" s="1025" t="s">
        <v>1519</v>
      </c>
      <c r="C860" s="28" t="s">
        <v>592</v>
      </c>
      <c r="D860" s="1014">
        <f>D854</f>
        <v>1</v>
      </c>
      <c r="E860" s="1015"/>
      <c r="F860" s="328"/>
    </row>
    <row r="861" spans="2:6" ht="12.75">
      <c r="B861" s="1025"/>
      <c r="C861" s="291" t="s">
        <v>985</v>
      </c>
      <c r="D861" s="1014">
        <v>45</v>
      </c>
      <c r="E861" s="1022" t="s">
        <v>482</v>
      </c>
      <c r="F861" s="328"/>
    </row>
    <row r="862" spans="2:6" ht="12.75">
      <c r="B862" s="1025"/>
      <c r="C862" s="283" t="s">
        <v>703</v>
      </c>
      <c r="D862" s="1014">
        <f>D861*C113</f>
        <v>1134.0924657534247</v>
      </c>
      <c r="E862" s="1015" t="s">
        <v>757</v>
      </c>
      <c r="F862" s="328"/>
    </row>
    <row r="863" spans="2:6" ht="12.75">
      <c r="B863" s="1025"/>
      <c r="C863" s="283"/>
      <c r="D863" s="1014">
        <f>D862*D860</f>
        <v>1134.0924657534247</v>
      </c>
      <c r="E863" s="1015" t="s">
        <v>75</v>
      </c>
      <c r="F863" s="328"/>
    </row>
    <row r="864" spans="2:6" ht="12.75">
      <c r="B864" s="1025"/>
      <c r="C864" s="283"/>
      <c r="D864" s="199"/>
      <c r="E864" s="199"/>
      <c r="F864" s="328"/>
    </row>
    <row r="865" spans="2:6" ht="12.75">
      <c r="B865" s="1025" t="s">
        <v>1520</v>
      </c>
      <c r="C865" s="28" t="s">
        <v>406</v>
      </c>
      <c r="D865" s="290"/>
      <c r="E865" s="199"/>
      <c r="F865" s="328"/>
    </row>
    <row r="866" spans="2:6" ht="12.75">
      <c r="B866" s="212"/>
      <c r="C866" s="283" t="s">
        <v>619</v>
      </c>
      <c r="D866" s="1023">
        <f>6/12</f>
        <v>0.5</v>
      </c>
      <c r="E866" s="199" t="s">
        <v>452</v>
      </c>
      <c r="F866" s="328"/>
    </row>
    <row r="867" spans="2:6" ht="12.75">
      <c r="B867" s="212"/>
      <c r="C867" s="283"/>
      <c r="D867" s="1023"/>
      <c r="E867" s="199"/>
      <c r="F867" s="328"/>
    </row>
    <row r="868" spans="2:6" ht="12.75">
      <c r="B868" s="212">
        <v>13</v>
      </c>
      <c r="C868" s="995" t="s">
        <v>1009</v>
      </c>
      <c r="D868" s="331"/>
      <c r="E868" s="328"/>
      <c r="F868" s="328"/>
    </row>
    <row r="869" spans="2:6" ht="12.75">
      <c r="B869" s="44"/>
      <c r="C869" s="330"/>
      <c r="D869" s="331"/>
      <c r="E869" s="328"/>
      <c r="F869" s="328"/>
    </row>
    <row r="870" spans="2:6" ht="12.75">
      <c r="B870" s="44" t="s">
        <v>1521</v>
      </c>
      <c r="C870" s="330" t="s">
        <v>589</v>
      </c>
      <c r="D870" s="187"/>
      <c r="E870" s="328"/>
      <c r="F870" s="328"/>
    </row>
    <row r="871" spans="2:6" ht="12.75">
      <c r="B871" s="44"/>
      <c r="C871" s="162" t="s">
        <v>1796</v>
      </c>
      <c r="D871" s="187">
        <v>1</v>
      </c>
      <c r="E871" s="328"/>
      <c r="F871" s="328"/>
    </row>
    <row r="872" spans="2:6" ht="12.75">
      <c r="B872" s="44"/>
      <c r="C872" s="162" t="s">
        <v>1050</v>
      </c>
      <c r="D872" s="187">
        <v>1</v>
      </c>
      <c r="E872" s="328"/>
      <c r="F872" s="328"/>
    </row>
    <row r="873" spans="2:6" ht="12.75">
      <c r="B873" s="44"/>
      <c r="C873" s="162" t="s">
        <v>1051</v>
      </c>
      <c r="D873" s="175">
        <v>1</v>
      </c>
      <c r="E873" s="328"/>
      <c r="F873" s="328"/>
    </row>
    <row r="874" spans="2:6" ht="12.75">
      <c r="B874" s="44"/>
      <c r="C874" s="162" t="s">
        <v>1052</v>
      </c>
      <c r="D874" s="175">
        <v>1</v>
      </c>
      <c r="E874" s="328"/>
      <c r="F874" s="328"/>
    </row>
    <row r="875" spans="2:6" ht="12.75">
      <c r="B875" s="44"/>
      <c r="C875" s="162" t="s">
        <v>1053</v>
      </c>
      <c r="D875" s="175">
        <v>1</v>
      </c>
      <c r="E875" s="328"/>
      <c r="F875" s="328"/>
    </row>
    <row r="876" spans="2:6" ht="12.75">
      <c r="B876" s="44"/>
      <c r="C876" s="162" t="s">
        <v>1054</v>
      </c>
      <c r="D876" s="175">
        <v>1</v>
      </c>
      <c r="E876" s="328"/>
      <c r="F876" s="328"/>
    </row>
    <row r="877" spans="2:6" ht="12.75">
      <c r="B877" s="44"/>
      <c r="C877" s="162" t="s">
        <v>1055</v>
      </c>
      <c r="D877" s="175">
        <v>1</v>
      </c>
      <c r="E877" s="328"/>
      <c r="F877" s="328"/>
    </row>
    <row r="878" spans="2:6" ht="12.75">
      <c r="B878" s="44"/>
      <c r="C878" s="162" t="s">
        <v>1056</v>
      </c>
      <c r="D878" s="175">
        <v>1</v>
      </c>
      <c r="E878" s="328"/>
      <c r="F878" s="328"/>
    </row>
    <row r="879" spans="2:6" ht="12.75">
      <c r="B879" s="44"/>
      <c r="C879" s="162" t="s">
        <v>1057</v>
      </c>
      <c r="D879" s="175">
        <v>1</v>
      </c>
      <c r="E879" s="328"/>
      <c r="F879" s="328"/>
    </row>
    <row r="880" spans="2:6" ht="12.75">
      <c r="B880" s="44"/>
      <c r="C880" s="162" t="s">
        <v>1058</v>
      </c>
      <c r="D880" s="175">
        <v>2</v>
      </c>
      <c r="E880" s="328"/>
      <c r="F880" s="328"/>
    </row>
    <row r="881" spans="2:6" ht="12.75">
      <c r="B881" s="44"/>
      <c r="C881" s="162" t="s">
        <v>1059</v>
      </c>
      <c r="D881" s="175">
        <v>2</v>
      </c>
      <c r="E881" s="328"/>
      <c r="F881" s="328"/>
    </row>
    <row r="882" spans="2:6" ht="12.75">
      <c r="B882" s="44"/>
      <c r="C882" s="162" t="s">
        <v>1060</v>
      </c>
      <c r="D882" s="175">
        <v>1</v>
      </c>
      <c r="E882" s="328"/>
      <c r="F882" s="328"/>
    </row>
    <row r="883" spans="2:6" ht="12.75">
      <c r="B883" s="44"/>
      <c r="C883" s="162" t="s">
        <v>1061</v>
      </c>
      <c r="D883" s="175">
        <v>1</v>
      </c>
      <c r="E883" s="328"/>
      <c r="F883" s="328"/>
    </row>
    <row r="884" spans="2:6" ht="12.75">
      <c r="B884" s="44"/>
      <c r="C884" s="162" t="s">
        <v>1062</v>
      </c>
      <c r="D884" s="175">
        <v>1</v>
      </c>
      <c r="E884" s="328"/>
      <c r="F884" s="328"/>
    </row>
    <row r="885" spans="2:6" ht="12.75">
      <c r="B885" s="44"/>
      <c r="C885" s="162" t="s">
        <v>1063</v>
      </c>
      <c r="D885" s="175">
        <v>1</v>
      </c>
      <c r="E885" s="328"/>
      <c r="F885" s="328"/>
    </row>
    <row r="886" spans="2:6" ht="12.75">
      <c r="B886" s="44"/>
      <c r="C886" s="162" t="s">
        <v>1064</v>
      </c>
      <c r="D886" s="175">
        <v>1</v>
      </c>
      <c r="E886" s="328"/>
      <c r="F886" s="328"/>
    </row>
    <row r="887" spans="2:6" ht="12.75">
      <c r="B887" s="44"/>
      <c r="C887" s="162" t="s">
        <v>1065</v>
      </c>
      <c r="D887" s="175">
        <v>1</v>
      </c>
      <c r="E887" s="328"/>
      <c r="F887" s="328"/>
    </row>
    <row r="888" spans="2:6" ht="12.75">
      <c r="B888" s="44"/>
      <c r="C888" s="162" t="s">
        <v>1066</v>
      </c>
      <c r="D888" s="175">
        <v>1</v>
      </c>
      <c r="E888" s="328"/>
      <c r="F888" s="328"/>
    </row>
    <row r="889" spans="2:6" ht="12.75">
      <c r="B889" s="44"/>
      <c r="C889" s="162" t="s">
        <v>1067</v>
      </c>
      <c r="D889" s="175">
        <v>2</v>
      </c>
      <c r="E889" s="328"/>
      <c r="F889" s="328"/>
    </row>
    <row r="890" spans="2:6" ht="12.75">
      <c r="B890" s="44"/>
      <c r="C890" s="162" t="s">
        <v>1068</v>
      </c>
      <c r="D890" s="175">
        <v>1</v>
      </c>
      <c r="E890" s="328"/>
      <c r="F890" s="328"/>
    </row>
    <row r="891" spans="2:6" ht="12.75">
      <c r="B891" s="44"/>
      <c r="C891" s="162" t="s">
        <v>1069</v>
      </c>
      <c r="D891" s="175">
        <v>4</v>
      </c>
      <c r="E891" s="328"/>
      <c r="F891" s="328"/>
    </row>
    <row r="892" spans="2:6" ht="12.75">
      <c r="B892" s="44"/>
      <c r="C892" s="162" t="s">
        <v>1070</v>
      </c>
      <c r="D892" s="175">
        <v>1</v>
      </c>
      <c r="E892" s="328"/>
      <c r="F892" s="328"/>
    </row>
    <row r="893" spans="2:6" ht="12.75">
      <c r="B893" s="44"/>
      <c r="C893" s="162" t="s">
        <v>1071</v>
      </c>
      <c r="D893" s="175">
        <v>2</v>
      </c>
      <c r="E893" s="328"/>
      <c r="F893" s="328"/>
    </row>
    <row r="894" spans="2:6" ht="12.75">
      <c r="B894" s="44"/>
      <c r="C894" s="162" t="s">
        <v>1072</v>
      </c>
      <c r="D894" s="175">
        <v>1</v>
      </c>
      <c r="E894" s="328"/>
      <c r="F894" s="328"/>
    </row>
    <row r="895" spans="2:6" ht="12.75">
      <c r="B895" s="44"/>
      <c r="C895" s="162" t="s">
        <v>1073</v>
      </c>
      <c r="D895" s="175">
        <v>1</v>
      </c>
      <c r="E895" s="328"/>
      <c r="F895" s="328"/>
    </row>
    <row r="896" spans="2:6" ht="12.75">
      <c r="B896" s="44"/>
      <c r="C896" s="162" t="s">
        <v>1074</v>
      </c>
      <c r="D896" s="175">
        <v>1</v>
      </c>
      <c r="E896" s="328"/>
      <c r="F896" s="328"/>
    </row>
    <row r="897" spans="2:6" ht="12.75">
      <c r="B897" s="44"/>
      <c r="C897" s="162" t="s">
        <v>145</v>
      </c>
      <c r="D897" s="175">
        <v>1</v>
      </c>
      <c r="E897" s="328"/>
      <c r="F897" s="328"/>
    </row>
    <row r="898" spans="2:6" ht="12.75">
      <c r="B898" s="44"/>
      <c r="C898" s="162" t="s">
        <v>1075</v>
      </c>
      <c r="D898" s="175">
        <v>2</v>
      </c>
      <c r="E898" s="328"/>
      <c r="F898" s="328"/>
    </row>
    <row r="899" spans="2:6" ht="12.75">
      <c r="B899" s="44"/>
      <c r="C899" s="162" t="s">
        <v>1076</v>
      </c>
      <c r="D899" s="993">
        <v>2</v>
      </c>
      <c r="E899" s="328"/>
      <c r="F899" s="328"/>
    </row>
    <row r="900" spans="2:6" ht="12.75">
      <c r="B900" s="44"/>
      <c r="C900" s="330"/>
      <c r="D900" s="332">
        <f>SUM(D871:D899)</f>
        <v>38</v>
      </c>
      <c r="E900" s="328"/>
      <c r="F900" s="328"/>
    </row>
    <row r="901" spans="2:6" ht="12.75">
      <c r="B901" s="44" t="s">
        <v>1522</v>
      </c>
      <c r="C901" s="330" t="s">
        <v>3</v>
      </c>
      <c r="D901" s="331"/>
      <c r="E901" s="328"/>
      <c r="F901" s="328"/>
    </row>
    <row r="902" spans="2:6" ht="12.75">
      <c r="B902" s="44"/>
      <c r="C902" s="330"/>
      <c r="D902" s="332">
        <v>1</v>
      </c>
      <c r="E902" s="328">
        <f>C113*60</f>
        <v>1512.1232876712329</v>
      </c>
      <c r="F902" s="328" t="s">
        <v>1078</v>
      </c>
    </row>
    <row r="903" spans="2:6" ht="12.75">
      <c r="B903" s="44"/>
      <c r="C903" s="330" t="s">
        <v>1077</v>
      </c>
      <c r="D903" s="332">
        <v>2</v>
      </c>
      <c r="E903" s="328">
        <f>C113*80</f>
        <v>2016.1643835616439</v>
      </c>
      <c r="F903" s="328" t="s">
        <v>1078</v>
      </c>
    </row>
    <row r="904" spans="2:6" ht="12.75">
      <c r="B904" s="44"/>
      <c r="C904" s="330" t="s">
        <v>1079</v>
      </c>
      <c r="D904" s="331"/>
      <c r="E904" s="328">
        <f>E902+E903</f>
        <v>3528.2876712328771</v>
      </c>
      <c r="F904" s="328" t="s">
        <v>75</v>
      </c>
    </row>
    <row r="905" spans="2:6" ht="12.75">
      <c r="B905" s="44"/>
      <c r="C905" s="330"/>
      <c r="D905" s="331"/>
      <c r="E905" s="328"/>
      <c r="F905" s="328"/>
    </row>
    <row r="906" spans="2:6" ht="12.75">
      <c r="B906" s="44" t="s">
        <v>1523</v>
      </c>
      <c r="C906" s="330" t="s">
        <v>1080</v>
      </c>
      <c r="D906" s="331"/>
      <c r="E906" s="328"/>
      <c r="F906" s="328"/>
    </row>
    <row r="907" spans="2:6" ht="12.75">
      <c r="B907" s="44" t="s">
        <v>1524</v>
      </c>
      <c r="C907" s="330" t="s">
        <v>1081</v>
      </c>
      <c r="D907" s="333">
        <v>1</v>
      </c>
      <c r="E907" s="328"/>
      <c r="F907" s="333"/>
    </row>
    <row r="908" spans="2:6" ht="12.75">
      <c r="B908" s="44"/>
      <c r="C908" s="330" t="s">
        <v>1082</v>
      </c>
      <c r="D908" s="333">
        <v>160</v>
      </c>
      <c r="E908" s="328" t="s">
        <v>385</v>
      </c>
      <c r="F908" s="333"/>
    </row>
    <row r="909" spans="2:6" ht="12.75">
      <c r="B909" s="44"/>
      <c r="C909" s="330" t="s">
        <v>1285</v>
      </c>
      <c r="D909" s="333">
        <f>(540/3)*1</f>
        <v>180</v>
      </c>
      <c r="E909" s="328" t="s">
        <v>385</v>
      </c>
      <c r="F909" s="333">
        <f>Banco!D209</f>
        <v>1867.8</v>
      </c>
    </row>
    <row r="910" spans="2:6" ht="12.75">
      <c r="B910" s="44"/>
      <c r="C910" s="330" t="s">
        <v>1274</v>
      </c>
      <c r="D910" s="333">
        <f>(540/20)*1.6*1.1</f>
        <v>47.52000000000001</v>
      </c>
      <c r="E910" s="328"/>
      <c r="F910" s="333"/>
    </row>
    <row r="911" spans="2:6" ht="12.75">
      <c r="B911" s="44"/>
      <c r="C911" s="330" t="s">
        <v>1273</v>
      </c>
      <c r="D911" s="333">
        <f>(540/10)*2.5</f>
        <v>135</v>
      </c>
      <c r="E911" s="328"/>
      <c r="F911" s="333">
        <f>D916*F909</f>
        <v>2293695.7560000001</v>
      </c>
    </row>
    <row r="912" spans="2:6" ht="12.75">
      <c r="B912" s="44"/>
      <c r="C912" s="330" t="s">
        <v>1278</v>
      </c>
      <c r="D912" s="333">
        <f>(540*1.65)/2</f>
        <v>445.5</v>
      </c>
      <c r="E912" s="328" t="s">
        <v>385</v>
      </c>
      <c r="F912" s="333"/>
    </row>
    <row r="913" spans="2:6" ht="12.75">
      <c r="B913" s="44"/>
      <c r="C913" s="330" t="s">
        <v>1277</v>
      </c>
      <c r="D913" s="333">
        <v>200</v>
      </c>
      <c r="E913" s="328" t="s">
        <v>385</v>
      </c>
      <c r="F913" s="333"/>
    </row>
    <row r="914" spans="2:6" ht="12.75">
      <c r="B914" s="44"/>
      <c r="C914" s="330" t="s">
        <v>1275</v>
      </c>
      <c r="D914" s="333">
        <v>40</v>
      </c>
      <c r="E914" s="328" t="s">
        <v>385</v>
      </c>
      <c r="F914" s="333"/>
    </row>
    <row r="915" spans="2:6" ht="12.75">
      <c r="B915" s="44"/>
      <c r="C915" s="330" t="s">
        <v>1276</v>
      </c>
      <c r="D915" s="333">
        <v>20</v>
      </c>
      <c r="E915" s="328" t="s">
        <v>385</v>
      </c>
      <c r="F915" s="328"/>
    </row>
    <row r="916" spans="2:6" ht="12.75">
      <c r="B916" s="44"/>
      <c r="C916" s="330"/>
      <c r="D916" s="333">
        <f>SUM(D908:D915)</f>
        <v>1228.02</v>
      </c>
      <c r="E916" s="328" t="s">
        <v>385</v>
      </c>
      <c r="F916" s="328"/>
    </row>
    <row r="917" spans="2:6" ht="12.75">
      <c r="B917" s="44"/>
      <c r="C917" s="330"/>
      <c r="D917" s="333"/>
      <c r="E917" s="328"/>
      <c r="F917" s="328"/>
    </row>
    <row r="918" spans="2:6" ht="12.75">
      <c r="B918" s="44" t="s">
        <v>1525</v>
      </c>
      <c r="C918" s="330" t="s">
        <v>1083</v>
      </c>
      <c r="D918" s="333"/>
      <c r="E918" s="328"/>
      <c r="F918" s="328"/>
    </row>
    <row r="919" spans="2:6" ht="12.75">
      <c r="B919" s="44" t="s">
        <v>1526</v>
      </c>
      <c r="C919" s="330" t="s">
        <v>1081</v>
      </c>
      <c r="D919" s="332">
        <v>1</v>
      </c>
      <c r="E919" s="328"/>
      <c r="F919" s="328"/>
    </row>
    <row r="920" spans="2:6" ht="12.75">
      <c r="B920" s="44"/>
      <c r="C920" s="330"/>
      <c r="D920" s="332"/>
      <c r="E920" s="328"/>
      <c r="F920" s="328"/>
    </row>
    <row r="921" spans="2:6" ht="12.75">
      <c r="B921" s="44" t="s">
        <v>1527</v>
      </c>
      <c r="C921" s="330" t="s">
        <v>1084</v>
      </c>
      <c r="D921" s="332"/>
      <c r="E921" s="328"/>
      <c r="F921" s="328"/>
    </row>
    <row r="922" spans="2:6" ht="12.75">
      <c r="B922" s="44"/>
      <c r="C922" s="330" t="s">
        <v>1085</v>
      </c>
      <c r="D922" s="332">
        <v>1</v>
      </c>
      <c r="E922" s="328"/>
      <c r="F922" s="328"/>
    </row>
    <row r="923" spans="2:6" ht="12.75">
      <c r="B923" s="44"/>
      <c r="C923" s="330" t="s">
        <v>1086</v>
      </c>
      <c r="D923" s="332">
        <v>1</v>
      </c>
      <c r="E923" s="328"/>
      <c r="F923" s="328"/>
    </row>
    <row r="924" spans="2:6" ht="12.75">
      <c r="B924" s="44"/>
      <c r="C924" s="330" t="s">
        <v>1087</v>
      </c>
      <c r="D924" s="332">
        <v>1</v>
      </c>
      <c r="E924" s="328"/>
      <c r="F924" s="328"/>
    </row>
    <row r="925" spans="2:6" ht="12.75">
      <c r="B925" s="44"/>
      <c r="C925" s="330" t="s">
        <v>1088</v>
      </c>
      <c r="D925" s="332">
        <v>1</v>
      </c>
      <c r="E925" s="328"/>
      <c r="F925" s="328"/>
    </row>
    <row r="926" spans="2:6" ht="12.75">
      <c r="B926" s="44"/>
      <c r="C926" s="330" t="s">
        <v>1089</v>
      </c>
      <c r="D926" s="332">
        <v>1</v>
      </c>
      <c r="E926" s="328"/>
      <c r="F926" s="328"/>
    </row>
    <row r="927" spans="2:6" ht="12.75">
      <c r="B927" s="44"/>
      <c r="C927" s="330"/>
      <c r="D927" s="331"/>
      <c r="E927" s="328"/>
      <c r="F927" s="328"/>
    </row>
    <row r="928" spans="2:6" ht="12.75">
      <c r="B928" s="212">
        <v>14</v>
      </c>
      <c r="C928" s="995" t="s">
        <v>1168</v>
      </c>
      <c r="D928" s="331"/>
      <c r="E928" s="328"/>
      <c r="F928" s="328"/>
    </row>
    <row r="929" spans="2:6" ht="12.75">
      <c r="B929" s="44" t="s">
        <v>1161</v>
      </c>
      <c r="C929" s="330" t="s">
        <v>1163</v>
      </c>
      <c r="D929" s="331"/>
      <c r="E929" s="328"/>
      <c r="F929" s="328"/>
    </row>
    <row r="930" spans="2:6" ht="12.75">
      <c r="B930" s="44"/>
      <c r="C930" s="162" t="s">
        <v>1808</v>
      </c>
      <c r="D930" s="332">
        <v>1</v>
      </c>
      <c r="E930" s="328"/>
      <c r="F930" s="328"/>
    </row>
    <row r="931" spans="2:6" ht="12.75">
      <c r="B931" s="44"/>
      <c r="C931" s="162" t="s">
        <v>1809</v>
      </c>
      <c r="D931" s="1097">
        <v>1</v>
      </c>
      <c r="E931" s="328"/>
      <c r="F931" s="328"/>
    </row>
    <row r="932" spans="2:6" ht="12.75">
      <c r="B932" s="44"/>
      <c r="C932" s="162"/>
      <c r="D932" s="332"/>
      <c r="E932" s="328"/>
      <c r="F932" s="328"/>
    </row>
    <row r="933" spans="2:6" ht="12.75">
      <c r="B933" s="44" t="s">
        <v>1162</v>
      </c>
      <c r="C933" s="330" t="s">
        <v>1164</v>
      </c>
      <c r="D933" s="332"/>
      <c r="E933" s="328"/>
      <c r="F933" s="328"/>
    </row>
    <row r="934" spans="2:6" ht="12.75">
      <c r="B934" s="44"/>
      <c r="C934" s="330" t="s">
        <v>1165</v>
      </c>
      <c r="D934" s="332">
        <f>D931</f>
        <v>1</v>
      </c>
      <c r="E934" s="328"/>
      <c r="F934" s="328"/>
    </row>
    <row r="935" spans="2:6" ht="12.75">
      <c r="B935" s="44"/>
      <c r="C935" s="330"/>
      <c r="D935" s="996">
        <v>60</v>
      </c>
      <c r="E935" s="328" t="s">
        <v>1166</v>
      </c>
      <c r="F935" s="328"/>
    </row>
    <row r="936" spans="2:6" ht="12.75">
      <c r="B936" s="44"/>
      <c r="C936" s="330"/>
      <c r="D936" s="996">
        <f>ROUNDDOWN((D935*$C$113),0)</f>
        <v>1512</v>
      </c>
      <c r="E936" s="328" t="s">
        <v>1167</v>
      </c>
      <c r="F936" s="328"/>
    </row>
    <row r="937" spans="2:6" ht="12.75">
      <c r="B937" s="44"/>
      <c r="C937" s="330"/>
      <c r="D937" s="996">
        <f>D936*D934</f>
        <v>1512</v>
      </c>
      <c r="E937" s="328" t="s">
        <v>75</v>
      </c>
    </row>
    <row r="938" spans="2:6" ht="12.75">
      <c r="B938" s="25"/>
      <c r="C938" s="330"/>
      <c r="D938" s="331"/>
      <c r="E938" s="328"/>
    </row>
    <row r="939" spans="2:6" ht="12.75">
      <c r="B939" s="25"/>
      <c r="C939" s="330"/>
      <c r="D939" s="331"/>
      <c r="E939" s="328"/>
    </row>
    <row r="940" spans="2:6" ht="12.75">
      <c r="B940" s="25"/>
      <c r="C940" s="330"/>
      <c r="D940" s="331"/>
      <c r="E940" s="328"/>
    </row>
    <row r="941" spans="2:6" ht="12.75">
      <c r="B941" s="25"/>
      <c r="C941" s="330"/>
      <c r="D941" s="331"/>
      <c r="E941" s="328"/>
    </row>
    <row r="942" spans="2:6" ht="12.75">
      <c r="B942" s="25"/>
      <c r="C942" s="330"/>
      <c r="D942" s="331"/>
      <c r="E942" s="328"/>
    </row>
    <row r="943" spans="2:6" ht="12.75">
      <c r="B943" s="25"/>
      <c r="C943" s="330"/>
      <c r="D943" s="331"/>
      <c r="E943" s="328"/>
    </row>
    <row r="944" spans="2:6" ht="12.75">
      <c r="C944" s="330"/>
    </row>
  </sheetData>
  <mergeCells count="13">
    <mergeCell ref="B2:E2"/>
    <mergeCell ref="B3:C3"/>
    <mergeCell ref="D3:E3"/>
    <mergeCell ref="C82:C88"/>
    <mergeCell ref="C90:C96"/>
    <mergeCell ref="C59:C69"/>
    <mergeCell ref="C71:C80"/>
    <mergeCell ref="C7:C13"/>
    <mergeCell ref="C15:C25"/>
    <mergeCell ref="C27:C31"/>
    <mergeCell ref="C33:C38"/>
    <mergeCell ref="C40:C44"/>
    <mergeCell ref="C46:C57"/>
  </mergeCells>
  <phoneticPr fontId="3" type="noConversion"/>
  <printOptions horizontalCentered="1"/>
  <pageMargins left="0.59055118110236227" right="0.39370078740157483" top="0.59055118110236227" bottom="0.47244094488188981" header="0" footer="0"/>
  <pageSetup paperSize="9" scale="55" fitToHeight="3" orientation="portrait" r:id="rId1"/>
  <headerFooter alignWithMargins="0"/>
  <rowBreaks count="7" manualBreakCount="7">
    <brk id="107" max="16383" man="1"/>
    <brk id="146" min="1" max="8" man="1"/>
    <brk id="195" min="1" max="8" man="1"/>
    <brk id="287" min="1" max="8" man="1"/>
    <brk id="499" min="1" max="8" man="1"/>
    <brk id="745" min="1" max="8" man="1"/>
    <brk id="802" min="1" max="8" man="1"/>
  </rowBreaks>
  <ignoredErrors>
    <ignoredError sqref="D325 D327 D547:D548 D665 D679 D659" formula="1"/>
    <ignoredError sqref="D916" formulaRange="1"/>
  </ignoredError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3:J148"/>
  <sheetViews>
    <sheetView showGridLines="0" view="pageBreakPreview" topLeftCell="A130" zoomScaleNormal="100" zoomScaleSheetLayoutView="100" workbookViewId="0">
      <selection activeCell="E154" sqref="E154"/>
    </sheetView>
  </sheetViews>
  <sheetFormatPr defaultColWidth="12.796875" defaultRowHeight="12.75"/>
  <cols>
    <col min="1" max="1" width="8.3984375" style="143" customWidth="1"/>
    <col min="2" max="2" width="42.3984375" style="143" customWidth="1"/>
    <col min="3" max="3" width="20.796875" style="143" customWidth="1"/>
    <col min="4" max="4" width="20.3984375" style="143" customWidth="1"/>
    <col min="5" max="5" width="18.19921875" style="143" customWidth="1"/>
    <col min="6" max="6" width="21.796875" style="143" customWidth="1"/>
    <col min="7" max="9" width="22.19921875" style="143" customWidth="1"/>
    <col min="10" max="10" width="18.59765625" style="143" customWidth="1"/>
    <col min="11" max="16384" width="12.796875" style="143"/>
  </cols>
  <sheetData>
    <row r="3" spans="2:10">
      <c r="B3" s="160" t="s">
        <v>60</v>
      </c>
    </row>
    <row r="4" spans="2:10">
      <c r="B4" s="160" t="s">
        <v>1009</v>
      </c>
    </row>
    <row r="5" spans="2:10" ht="15">
      <c r="B5" s="327"/>
    </row>
    <row r="6" spans="2:10">
      <c r="B6" s="160" t="s">
        <v>19</v>
      </c>
    </row>
    <row r="7" spans="2:10" ht="13.5" thickBot="1">
      <c r="B7" s="160" t="s">
        <v>21</v>
      </c>
      <c r="D7" s="160" t="s">
        <v>59</v>
      </c>
      <c r="E7" s="193"/>
      <c r="F7" s="193">
        <f>Banco!D202</f>
        <v>0.74028000000000005</v>
      </c>
      <c r="J7" s="160"/>
    </row>
    <row r="8" spans="2:10" s="184" customFormat="1" ht="26.25" thickBot="1">
      <c r="B8" s="445" t="s">
        <v>1010</v>
      </c>
      <c r="C8" s="444" t="s">
        <v>496</v>
      </c>
      <c r="D8" s="440" t="s">
        <v>1011</v>
      </c>
      <c r="E8" s="440"/>
      <c r="F8" s="1193" t="s">
        <v>1777</v>
      </c>
      <c r="G8" s="1191"/>
      <c r="H8" s="1191"/>
      <c r="I8" s="1191"/>
      <c r="J8" s="1192"/>
    </row>
    <row r="9" spans="2:10">
      <c r="B9" s="599" t="str">
        <f>'Dimens areas verdes'!C871</f>
        <v>Gerente do Contrato</v>
      </c>
      <c r="C9" s="600">
        <f>'Dimens areas verdes'!D871</f>
        <v>1</v>
      </c>
      <c r="D9" s="600">
        <f>'Salários 01 2021'!C17</f>
        <v>16000</v>
      </c>
      <c r="E9" s="600"/>
      <c r="F9" s="601">
        <f>'Salários 01 2021'!P17</f>
        <v>28588.980000000003</v>
      </c>
      <c r="G9" s="598"/>
      <c r="H9" s="598"/>
      <c r="I9" s="598"/>
      <c r="J9" s="165"/>
    </row>
    <row r="10" spans="2:10">
      <c r="B10" s="602" t="str">
        <f>'Dimens areas verdes'!C872</f>
        <v>Gerente Adm Financeiro</v>
      </c>
      <c r="C10" s="926">
        <f>'Dimens areas verdes'!D872</f>
        <v>1</v>
      </c>
      <c r="D10" s="926">
        <f>'Salários 01 2021'!C18</f>
        <v>4500</v>
      </c>
      <c r="E10" s="926"/>
      <c r="F10" s="927">
        <f>'Salários 01 2021'!P18</f>
        <v>8575.76</v>
      </c>
      <c r="G10" s="598"/>
      <c r="H10" s="598"/>
      <c r="I10" s="598"/>
      <c r="J10" s="165"/>
    </row>
    <row r="11" spans="2:10">
      <c r="B11" s="602" t="str">
        <f>'Dimens areas verdes'!C873</f>
        <v>Eng. Segurança Trabalho</v>
      </c>
      <c r="C11" s="926">
        <f>'Dimens areas verdes'!D873</f>
        <v>1</v>
      </c>
      <c r="D11" s="926">
        <f>'Salários 01 2021'!C20</f>
        <v>9000</v>
      </c>
      <c r="E11" s="926"/>
      <c r="F11" s="927">
        <f>'Salários 01 2021'!P20</f>
        <v>16407.02</v>
      </c>
      <c r="G11" s="598"/>
      <c r="H11" s="598"/>
      <c r="I11" s="598"/>
      <c r="J11" s="165"/>
    </row>
    <row r="12" spans="2:10">
      <c r="B12" s="602" t="str">
        <f>'Dimens areas verdes'!C874</f>
        <v>Assessoria Juridica</v>
      </c>
      <c r="C12" s="926">
        <f>'Dimens areas verdes'!D874</f>
        <v>1</v>
      </c>
      <c r="D12" s="603">
        <f>'Salários 01 2021'!C21</f>
        <v>3000</v>
      </c>
      <c r="E12" s="603"/>
      <c r="F12" s="927">
        <f>'Salários 01 2021'!P21</f>
        <v>3021.6164383561645</v>
      </c>
      <c r="G12" s="598"/>
      <c r="H12" s="598"/>
      <c r="I12" s="598"/>
      <c r="J12" s="165"/>
    </row>
    <row r="13" spans="2:10">
      <c r="B13" s="602" t="str">
        <f>'Dimens areas verdes'!C875</f>
        <v>Tecnico Informatica</v>
      </c>
      <c r="C13" s="926">
        <f>'Dimens areas verdes'!D875</f>
        <v>1</v>
      </c>
      <c r="D13" s="603">
        <f>'Salários 01 2021'!C23</f>
        <v>2900</v>
      </c>
      <c r="E13" s="603"/>
      <c r="F13" s="927">
        <f>'Salários 01 2021'!P23</f>
        <v>5818.9284383561644</v>
      </c>
      <c r="G13" s="598"/>
      <c r="H13" s="598"/>
      <c r="I13" s="598"/>
      <c r="J13" s="165"/>
    </row>
    <row r="14" spans="2:10">
      <c r="B14" s="602" t="str">
        <f>'Dimens areas verdes'!C876</f>
        <v>Assistente Informatica</v>
      </c>
      <c r="C14" s="926">
        <f>'Dimens areas verdes'!D876</f>
        <v>1</v>
      </c>
      <c r="D14" s="603">
        <f>'Salários 01 2021'!C24</f>
        <v>2100</v>
      </c>
      <c r="E14" s="603"/>
      <c r="F14" s="927">
        <f>'Salários 01 2021'!P24</f>
        <v>4474.7044383561642</v>
      </c>
      <c r="G14" s="598"/>
      <c r="H14" s="598"/>
      <c r="I14" s="598"/>
      <c r="J14" s="165"/>
    </row>
    <row r="15" spans="2:10">
      <c r="B15" s="602" t="str">
        <f>'Dimens areas verdes'!C877</f>
        <v>Tecnico Seg Trabalho D</v>
      </c>
      <c r="C15" s="926">
        <f>'Dimens areas verdes'!D877</f>
        <v>1</v>
      </c>
      <c r="D15" s="603">
        <f>'Salários 01 2021'!C25</f>
        <v>3200</v>
      </c>
      <c r="E15" s="603"/>
      <c r="F15" s="927">
        <f>'Salários 01 2021'!P25</f>
        <v>7269.7247583561648</v>
      </c>
      <c r="G15" s="598"/>
      <c r="H15" s="598"/>
      <c r="I15" s="598"/>
      <c r="J15" s="165"/>
    </row>
    <row r="16" spans="2:10">
      <c r="B16" s="602" t="str">
        <f>'Dimens areas verdes'!C878</f>
        <v>Enfermeiro D</v>
      </c>
      <c r="C16" s="926">
        <f>'Dimens areas verdes'!D878</f>
        <v>1</v>
      </c>
      <c r="D16" s="603">
        <f>'Salários 01 2021'!C27</f>
        <v>2850</v>
      </c>
      <c r="E16" s="603"/>
      <c r="F16" s="927">
        <f>'Salários 01 2021'!P27</f>
        <v>6578.0800983561649</v>
      </c>
      <c r="G16" s="598"/>
      <c r="H16" s="598"/>
      <c r="I16" s="598"/>
      <c r="J16" s="165"/>
    </row>
    <row r="17" spans="2:10">
      <c r="B17" s="602" t="str">
        <f>'Dimens areas verdes'!C879</f>
        <v>Assistente Social</v>
      </c>
      <c r="C17" s="926">
        <f>'Dimens areas verdes'!D879</f>
        <v>1</v>
      </c>
      <c r="D17" s="603">
        <f>'Salários 01 2021'!C26</f>
        <v>2100</v>
      </c>
      <c r="E17" s="603"/>
      <c r="F17" s="927">
        <f>'Salários 01 2021'!P26</f>
        <v>4474.7044383561642</v>
      </c>
      <c r="G17" s="598"/>
      <c r="H17" s="598"/>
      <c r="I17" s="598"/>
      <c r="J17" s="165"/>
    </row>
    <row r="18" spans="2:10">
      <c r="B18" s="602" t="str">
        <f>'Dimens areas verdes'!C880</f>
        <v>Auxiliar Administrativo</v>
      </c>
      <c r="C18" s="926">
        <f>'Dimens areas verdes'!D880</f>
        <v>2</v>
      </c>
      <c r="D18" s="603">
        <f>'Salários 01 2021'!C28</f>
        <v>1900</v>
      </c>
      <c r="E18" s="603"/>
      <c r="F18" s="927">
        <f>'Salários 01 2021'!P28</f>
        <v>4138.6484383561647</v>
      </c>
      <c r="G18" s="598"/>
      <c r="H18" s="598"/>
      <c r="I18" s="598"/>
      <c r="J18" s="165"/>
    </row>
    <row r="19" spans="2:10">
      <c r="B19" s="602" t="str">
        <f>'Dimens areas verdes'!C881</f>
        <v>Auxiliar de R H Diurno</v>
      </c>
      <c r="C19" s="926">
        <f>'Dimens areas verdes'!D881</f>
        <v>2</v>
      </c>
      <c r="D19" s="603">
        <f>'Salários 01 2021'!C28</f>
        <v>1900</v>
      </c>
      <c r="E19" s="603"/>
      <c r="F19" s="927">
        <f>'Salários 01 2021'!P28</f>
        <v>4138.6484383561647</v>
      </c>
      <c r="G19" s="598"/>
      <c r="H19" s="598"/>
      <c r="I19" s="598"/>
      <c r="J19" s="165"/>
    </row>
    <row r="20" spans="2:10">
      <c r="B20" s="602" t="str">
        <f>'Dimens areas verdes'!C882</f>
        <v>Auxiliar de R H  Noturno</v>
      </c>
      <c r="C20" s="926">
        <f>'Dimens areas verdes'!D882</f>
        <v>1</v>
      </c>
      <c r="D20" s="603">
        <f>'Salários 01 2021'!C29</f>
        <v>1900</v>
      </c>
      <c r="E20" s="603"/>
      <c r="F20" s="927">
        <f>'Salários 01 2021'!P29</f>
        <v>4700.7588783561641</v>
      </c>
      <c r="G20" s="598"/>
      <c r="H20" s="598"/>
      <c r="I20" s="598"/>
      <c r="J20" s="165"/>
    </row>
    <row r="21" spans="2:10">
      <c r="B21" s="602" t="str">
        <f>'Dimens areas verdes'!C883</f>
        <v>Comprador</v>
      </c>
      <c r="C21" s="926">
        <f>'Dimens areas verdes'!D883</f>
        <v>1</v>
      </c>
      <c r="D21" s="603">
        <f>'Salários 01 2021'!C30</f>
        <v>4500</v>
      </c>
      <c r="E21" s="603"/>
      <c r="F21" s="927">
        <f>'Salários 01 2021'!P30</f>
        <v>8575.76</v>
      </c>
      <c r="G21" s="598"/>
      <c r="H21" s="598"/>
      <c r="I21" s="598"/>
      <c r="J21" s="165"/>
    </row>
    <row r="22" spans="2:10">
      <c r="B22" s="602" t="str">
        <f>'Dimens areas verdes'!C884</f>
        <v>Almoxarife D</v>
      </c>
      <c r="C22" s="926">
        <f>'Dimens areas verdes'!D884</f>
        <v>1</v>
      </c>
      <c r="D22" s="603">
        <f>'Salários 01 2021'!C31</f>
        <v>1900</v>
      </c>
      <c r="E22" s="603"/>
      <c r="F22" s="927">
        <f>'Salários 01 2021'!P31</f>
        <v>4700.7588783561641</v>
      </c>
      <c r="G22" s="598"/>
      <c r="H22" s="598"/>
      <c r="I22" s="598"/>
      <c r="J22" s="165"/>
    </row>
    <row r="23" spans="2:10">
      <c r="B23" s="602" t="str">
        <f>'Dimens areas verdes'!C885</f>
        <v>Auxiliar de Contabilidade</v>
      </c>
      <c r="C23" s="926">
        <f>'Dimens areas verdes'!D885</f>
        <v>1</v>
      </c>
      <c r="D23" s="603">
        <f>'Salários 01 2021'!C32</f>
        <v>1600</v>
      </c>
      <c r="E23" s="603"/>
      <c r="F23" s="927">
        <f>'Salários 01 2021'!P32</f>
        <v>3634.5644383561648</v>
      </c>
      <c r="G23" s="598"/>
      <c r="H23" s="598"/>
      <c r="I23" s="598"/>
      <c r="J23" s="165"/>
    </row>
    <row r="24" spans="2:10">
      <c r="B24" s="602" t="str">
        <f>'Dimens areas verdes'!C886</f>
        <v>Motorista Carro Leve D</v>
      </c>
      <c r="C24" s="926">
        <f>'Dimens areas verdes'!D886</f>
        <v>1</v>
      </c>
      <c r="D24" s="603">
        <f>'Salários 01 2021'!C33</f>
        <v>2177.0700000000002</v>
      </c>
      <c r="E24" s="603"/>
      <c r="F24" s="927">
        <f>'Salários 01 2021'!P33</f>
        <v>4604.2036179561646</v>
      </c>
      <c r="G24" s="598"/>
      <c r="H24" s="598"/>
      <c r="I24" s="598"/>
      <c r="J24" s="165"/>
    </row>
    <row r="25" spans="2:10">
      <c r="B25" s="602" t="str">
        <f>'Dimens areas verdes'!C887</f>
        <v>Secretaria</v>
      </c>
      <c r="C25" s="926">
        <f>'Dimens areas verdes'!D887</f>
        <v>1</v>
      </c>
      <c r="D25" s="603">
        <f>'Salários 01 2021'!C35</f>
        <v>1900</v>
      </c>
      <c r="E25" s="603"/>
      <c r="F25" s="927">
        <f>'Salários 01 2021'!P35</f>
        <v>4138.6484383561647</v>
      </c>
      <c r="G25" s="598"/>
      <c r="H25" s="598"/>
      <c r="I25" s="598"/>
      <c r="J25" s="165"/>
    </row>
    <row r="26" spans="2:10">
      <c r="B26" s="602" t="str">
        <f>'Dimens areas verdes'!C888</f>
        <v>Recepcionista</v>
      </c>
      <c r="C26" s="926">
        <f>'Dimens areas verdes'!D888</f>
        <v>1</v>
      </c>
      <c r="D26" s="603">
        <f>'Salários 01 2021'!C36</f>
        <v>1050</v>
      </c>
      <c r="E26" s="603"/>
      <c r="F26" s="927">
        <f>'Salários 01 2021'!P36</f>
        <v>2710.4104383561644</v>
      </c>
      <c r="G26" s="598"/>
      <c r="H26" s="598"/>
      <c r="I26" s="598"/>
      <c r="J26" s="165"/>
    </row>
    <row r="27" spans="2:10">
      <c r="B27" s="602" t="str">
        <f>'Dimens areas verdes'!C889</f>
        <v>Auxiliar Serviços Gerais</v>
      </c>
      <c r="C27" s="926">
        <f>'Dimens areas verdes'!D889</f>
        <v>2</v>
      </c>
      <c r="D27" s="603">
        <f>'Salários 01 2021'!C34</f>
        <v>1050</v>
      </c>
      <c r="E27" s="603"/>
      <c r="F27" s="927">
        <f>'Salários 01 2021'!P34</f>
        <v>2710.4104383561644</v>
      </c>
      <c r="G27" s="598"/>
      <c r="H27" s="598"/>
      <c r="I27" s="598"/>
      <c r="J27" s="165"/>
    </row>
    <row r="28" spans="2:10">
      <c r="B28" s="602" t="str">
        <f>'Dimens areas verdes'!C890</f>
        <v>Porteiro</v>
      </c>
      <c r="C28" s="926">
        <f>'Dimens areas verdes'!D890</f>
        <v>1</v>
      </c>
      <c r="D28" s="603">
        <f>'Salários 01 2021'!C38</f>
        <v>1050</v>
      </c>
      <c r="E28" s="603"/>
      <c r="F28" s="927">
        <f>'Salários 01 2021'!P38</f>
        <v>2710.4104383561644</v>
      </c>
      <c r="G28" s="598"/>
      <c r="H28" s="598"/>
      <c r="I28" s="598"/>
      <c r="J28" s="165"/>
    </row>
    <row r="29" spans="2:10">
      <c r="B29" s="602" t="str">
        <f>'Dimens areas verdes'!C891</f>
        <v>Vigilancia</v>
      </c>
      <c r="C29" s="926">
        <f>'Dimens areas verdes'!D891</f>
        <v>4</v>
      </c>
      <c r="D29" s="603">
        <f>'Salários 01 2021'!C37</f>
        <v>1450</v>
      </c>
      <c r="E29" s="603"/>
      <c r="F29" s="927">
        <f>'Salários 01 2021'!P37</f>
        <v>3382.5224383561645</v>
      </c>
      <c r="G29" s="598"/>
      <c r="H29" s="598"/>
      <c r="I29" s="598"/>
      <c r="J29" s="165"/>
    </row>
    <row r="30" spans="2:10">
      <c r="B30" s="602" t="str">
        <f>'Dimens areas verdes'!C892</f>
        <v>Encarregado de Mecanica</v>
      </c>
      <c r="C30" s="926">
        <f>'Dimens areas verdes'!D892</f>
        <v>1</v>
      </c>
      <c r="D30" s="603">
        <f>'Salários 01 2021'!C40</f>
        <v>4500</v>
      </c>
      <c r="E30" s="603"/>
      <c r="F30" s="927">
        <f>'Salários 01 2021'!P40</f>
        <v>8575.76</v>
      </c>
      <c r="G30" s="598"/>
      <c r="H30" s="598"/>
      <c r="I30" s="598"/>
      <c r="J30" s="165"/>
    </row>
    <row r="31" spans="2:10">
      <c r="B31" s="602" t="str">
        <f>'Dimens areas verdes'!C893</f>
        <v>Mecanico D</v>
      </c>
      <c r="C31" s="926">
        <f>'Dimens areas verdes'!D893</f>
        <v>2</v>
      </c>
      <c r="D31" s="603">
        <f>'Salários 01 2021'!C60</f>
        <v>1736.48</v>
      </c>
      <c r="E31" s="603"/>
      <c r="F31" s="927">
        <f>'Salários 01 2021'!P60</f>
        <v>4406.6563023561648</v>
      </c>
      <c r="G31" s="598"/>
      <c r="H31" s="598"/>
      <c r="I31" s="598"/>
      <c r="J31" s="165"/>
    </row>
    <row r="32" spans="2:10">
      <c r="B32" s="602" t="str">
        <f>'Dimens areas verdes'!C894</f>
        <v>Soldador D</v>
      </c>
      <c r="C32" s="926">
        <f>'Dimens areas verdes'!D894</f>
        <v>1</v>
      </c>
      <c r="D32" s="603">
        <f>'Salários 01 2021'!C61</f>
        <v>1736.48</v>
      </c>
      <c r="E32" s="603"/>
      <c r="F32" s="927">
        <f>'Salários 01 2021'!P61</f>
        <v>4406.6563023561648</v>
      </c>
      <c r="G32" s="598"/>
      <c r="H32" s="598"/>
      <c r="I32" s="598"/>
      <c r="J32" s="165"/>
    </row>
    <row r="33" spans="2:10">
      <c r="B33" s="602" t="str">
        <f>'Dimens areas verdes'!C895</f>
        <v>Lanterneiro</v>
      </c>
      <c r="C33" s="926">
        <f>'Dimens areas verdes'!D895</f>
        <v>1</v>
      </c>
      <c r="D33" s="603">
        <f>'Salários 01 2021'!C60</f>
        <v>1736.48</v>
      </c>
      <c r="E33" s="603"/>
      <c r="F33" s="927">
        <f>'Salários 01 2021'!P60</f>
        <v>4406.6563023561648</v>
      </c>
      <c r="G33" s="598"/>
      <c r="H33" s="598"/>
      <c r="I33" s="598"/>
      <c r="J33" s="165"/>
    </row>
    <row r="34" spans="2:10">
      <c r="B34" s="602" t="str">
        <f>'Dimens areas verdes'!C896</f>
        <v>Eletricista D</v>
      </c>
      <c r="C34" s="926">
        <f>'Dimens areas verdes'!D896</f>
        <v>1</v>
      </c>
      <c r="D34" s="603">
        <f>'Salários 01 2021'!C61</f>
        <v>1736.48</v>
      </c>
      <c r="E34" s="603"/>
      <c r="F34" s="927">
        <f>'Salários 01 2021'!P61</f>
        <v>4406.6563023561648</v>
      </c>
      <c r="G34" s="598"/>
      <c r="H34" s="598"/>
      <c r="I34" s="598"/>
      <c r="J34" s="165"/>
    </row>
    <row r="35" spans="2:10">
      <c r="B35" s="602" t="str">
        <f>'Dimens areas verdes'!C897</f>
        <v>Borracheiro</v>
      </c>
      <c r="C35" s="926">
        <f>'Dimens areas verdes'!D897</f>
        <v>1</v>
      </c>
      <c r="D35" s="603">
        <f>'Salários 01 2021'!C63</f>
        <v>1736.48</v>
      </c>
      <c r="E35" s="603"/>
      <c r="F35" s="927">
        <f>'Salários 01 2021'!P63</f>
        <v>4406.6563023561648</v>
      </c>
      <c r="G35" s="598"/>
      <c r="H35" s="598"/>
      <c r="I35" s="598"/>
      <c r="J35" s="165"/>
    </row>
    <row r="36" spans="2:10">
      <c r="B36" s="602" t="str">
        <f>'Dimens areas verdes'!C898</f>
        <v>Lubrificador</v>
      </c>
      <c r="C36" s="926">
        <f>'Dimens areas verdes'!D898</f>
        <v>2</v>
      </c>
      <c r="D36" s="603">
        <f>'Salários 01 2021'!C65</f>
        <v>1359.64</v>
      </c>
      <c r="E36" s="603"/>
      <c r="F36" s="927">
        <f>'Salários 01 2021'!P65</f>
        <v>3773.4595871561642</v>
      </c>
      <c r="G36" s="598"/>
      <c r="H36" s="598"/>
      <c r="I36" s="598"/>
      <c r="J36" s="165"/>
    </row>
    <row r="37" spans="2:10">
      <c r="B37" s="602" t="str">
        <f>'Dimens areas verdes'!C899</f>
        <v>Auxiliar de Mecanica D</v>
      </c>
      <c r="C37" s="926">
        <f>'Dimens areas verdes'!D899</f>
        <v>2</v>
      </c>
      <c r="D37" s="603">
        <f>'Salários 01 2021'!C64</f>
        <v>1359.64</v>
      </c>
      <c r="E37" s="603"/>
      <c r="F37" s="927">
        <f>'Salários 01 2021'!P64</f>
        <v>3773.4595871561642</v>
      </c>
      <c r="G37" s="598"/>
      <c r="H37" s="598"/>
      <c r="I37" s="598"/>
      <c r="J37" s="165"/>
    </row>
    <row r="38" spans="2:10" ht="13.5" thickBot="1">
      <c r="B38" s="605"/>
      <c r="C38" s="606"/>
      <c r="D38" s="606"/>
      <c r="E38" s="606"/>
      <c r="F38" s="607"/>
      <c r="G38" s="323"/>
      <c r="H38" s="323"/>
      <c r="I38" s="323"/>
      <c r="J38" s="165"/>
    </row>
    <row r="39" spans="2:10" ht="13.5" thickBot="1">
      <c r="B39" s="1194"/>
      <c r="C39" s="1195">
        <f>SUM(C9:C37)</f>
        <v>38</v>
      </c>
      <c r="D39" s="1196"/>
      <c r="E39" s="1196"/>
      <c r="F39" s="661">
        <f>SUM(F9:F37)</f>
        <v>173511.22417774794</v>
      </c>
      <c r="G39" s="614"/>
      <c r="H39" s="614"/>
      <c r="I39" s="614"/>
      <c r="J39" s="203"/>
    </row>
    <row r="40" spans="2:10">
      <c r="B40" s="320"/>
      <c r="C40" s="320"/>
      <c r="D40" s="320"/>
      <c r="E40" s="320"/>
      <c r="F40" s="320"/>
      <c r="G40" s="320"/>
      <c r="H40" s="320"/>
      <c r="I40" s="320"/>
    </row>
    <row r="41" spans="2:10" ht="13.5" thickBot="1">
      <c r="B41" s="335" t="s">
        <v>27</v>
      </c>
      <c r="C41" s="320"/>
      <c r="D41" s="320"/>
      <c r="E41" s="320"/>
      <c r="F41" s="320"/>
      <c r="G41" s="320"/>
      <c r="H41" s="320"/>
      <c r="I41" s="320"/>
    </row>
    <row r="42" spans="2:10">
      <c r="B42" s="336" t="s">
        <v>28</v>
      </c>
      <c r="C42" s="337" t="s">
        <v>29</v>
      </c>
      <c r="D42" s="337" t="s">
        <v>30</v>
      </c>
      <c r="E42" s="338" t="s">
        <v>26</v>
      </c>
      <c r="F42" s="320"/>
      <c r="G42" s="320"/>
      <c r="H42" s="320"/>
      <c r="I42" s="320"/>
    </row>
    <row r="43" spans="2:10">
      <c r="B43" s="334"/>
      <c r="C43" s="339">
        <f>C39</f>
        <v>38</v>
      </c>
      <c r="D43" s="340"/>
      <c r="E43" s="341"/>
      <c r="F43" s="320"/>
      <c r="G43" s="320"/>
      <c r="H43" s="320"/>
      <c r="I43" s="320"/>
    </row>
    <row r="44" spans="2:10" ht="13.5" customHeight="1" thickBot="1">
      <c r="B44" s="1400" t="s">
        <v>382</v>
      </c>
      <c r="C44" s="1400"/>
      <c r="D44" s="1400"/>
      <c r="E44" s="342">
        <f>F39</f>
        <v>173511.22417774794</v>
      </c>
      <c r="F44" s="320"/>
      <c r="G44" s="320"/>
      <c r="H44" s="320"/>
      <c r="I44" s="320"/>
    </row>
    <row r="45" spans="2:10">
      <c r="B45" s="320"/>
      <c r="C45" s="320"/>
      <c r="D45" s="320"/>
      <c r="E45" s="320"/>
      <c r="F45" s="320"/>
      <c r="G45" s="320"/>
      <c r="H45" s="320"/>
      <c r="I45" s="320"/>
    </row>
    <row r="46" spans="2:10">
      <c r="B46" s="335" t="s">
        <v>98</v>
      </c>
      <c r="C46" s="320"/>
      <c r="D46" s="320"/>
      <c r="E46" s="320"/>
      <c r="F46" s="320"/>
      <c r="G46" s="320"/>
      <c r="H46" s="320"/>
      <c r="I46" s="320"/>
    </row>
    <row r="47" spans="2:10" ht="13.5" thickBot="1">
      <c r="B47" s="335" t="s">
        <v>99</v>
      </c>
      <c r="C47" s="320"/>
      <c r="D47" s="320"/>
      <c r="E47" s="320"/>
      <c r="F47" s="320"/>
      <c r="G47" s="320"/>
      <c r="H47" s="320"/>
      <c r="I47" s="320"/>
    </row>
    <row r="48" spans="2:10">
      <c r="B48" s="336" t="s">
        <v>28</v>
      </c>
      <c r="C48" s="337" t="s">
        <v>20</v>
      </c>
      <c r="D48" s="337" t="s">
        <v>31</v>
      </c>
      <c r="E48" s="337" t="s">
        <v>32</v>
      </c>
      <c r="F48" s="338" t="s">
        <v>26</v>
      </c>
      <c r="G48" s="320"/>
      <c r="H48" s="320"/>
      <c r="I48" s="320"/>
    </row>
    <row r="49" spans="2:9">
      <c r="B49" s="1401" t="s">
        <v>1012</v>
      </c>
      <c r="C49" s="343" t="s">
        <v>13</v>
      </c>
      <c r="D49" s="344">
        <v>2</v>
      </c>
      <c r="E49" s="340">
        <f>Banco!D125</f>
        <v>29.8</v>
      </c>
      <c r="F49" s="345">
        <f>ROUND(E49*D49/12,2)</f>
        <v>4.97</v>
      </c>
      <c r="G49" s="320"/>
      <c r="H49" s="320"/>
      <c r="I49" s="320"/>
    </row>
    <row r="50" spans="2:9">
      <c r="B50" s="1402"/>
      <c r="C50" s="346" t="s">
        <v>392</v>
      </c>
      <c r="D50" s="347">
        <v>2</v>
      </c>
      <c r="E50" s="348">
        <f>Banco!D127</f>
        <v>32.5</v>
      </c>
      <c r="F50" s="349">
        <f>ROUND(E50*D50/12,2)</f>
        <v>5.42</v>
      </c>
      <c r="G50" s="320"/>
      <c r="H50" s="320"/>
      <c r="I50" s="320"/>
    </row>
    <row r="51" spans="2:9">
      <c r="B51" s="1402"/>
      <c r="C51" s="346" t="s">
        <v>153</v>
      </c>
      <c r="D51" s="347">
        <v>2</v>
      </c>
      <c r="E51" s="348">
        <f>Banco!D126</f>
        <v>33.166666666666664</v>
      </c>
      <c r="F51" s="349">
        <f>ROUND(E51*D51/12,2)</f>
        <v>5.53</v>
      </c>
      <c r="G51" s="320"/>
      <c r="H51" s="320"/>
      <c r="I51" s="320"/>
    </row>
    <row r="52" spans="2:9">
      <c r="B52" s="1402"/>
      <c r="C52" s="346" t="s">
        <v>8</v>
      </c>
      <c r="D52" s="347">
        <v>2</v>
      </c>
      <c r="E52" s="348">
        <f>Banco!D128</f>
        <v>10.8</v>
      </c>
      <c r="F52" s="349">
        <f>ROUND(E52*D52/12,2)</f>
        <v>1.8</v>
      </c>
      <c r="G52" s="320"/>
      <c r="H52" s="320"/>
      <c r="I52" s="320"/>
    </row>
    <row r="53" spans="2:9" ht="13.5" thickBot="1">
      <c r="B53" s="1400" t="s">
        <v>382</v>
      </c>
      <c r="C53" s="1400"/>
      <c r="D53" s="1400"/>
      <c r="E53" s="1400"/>
      <c r="F53" s="350">
        <f>SUM(F49:F52)</f>
        <v>17.720000000000002</v>
      </c>
      <c r="G53" s="320"/>
      <c r="H53" s="320"/>
      <c r="I53" s="320"/>
    </row>
    <row r="54" spans="2:9">
      <c r="B54" s="320"/>
      <c r="C54" s="320"/>
      <c r="D54" s="351"/>
      <c r="E54" s="320"/>
      <c r="F54" s="320"/>
      <c r="G54" s="320"/>
      <c r="H54" s="320"/>
      <c r="I54" s="320"/>
    </row>
    <row r="55" spans="2:9">
      <c r="B55" s="320"/>
      <c r="C55" s="320"/>
      <c r="D55" s="320"/>
      <c r="E55" s="320"/>
      <c r="F55" s="320"/>
      <c r="G55" s="320"/>
      <c r="H55" s="320"/>
      <c r="I55" s="320"/>
    </row>
    <row r="56" spans="2:9" ht="13.5" thickBot="1">
      <c r="B56" s="335" t="s">
        <v>115</v>
      </c>
      <c r="C56" s="320"/>
      <c r="D56" s="320"/>
      <c r="E56" s="320"/>
      <c r="F56" s="320"/>
      <c r="G56" s="320"/>
      <c r="H56" s="320"/>
      <c r="I56" s="320"/>
    </row>
    <row r="57" spans="2:9">
      <c r="B57" s="336" t="s">
        <v>28</v>
      </c>
      <c r="C57" s="337" t="s">
        <v>33</v>
      </c>
      <c r="D57" s="337" t="s">
        <v>34</v>
      </c>
      <c r="E57" s="338" t="s">
        <v>26</v>
      </c>
      <c r="F57" s="320"/>
      <c r="G57" s="320"/>
      <c r="H57" s="320"/>
      <c r="I57" s="320"/>
    </row>
    <row r="58" spans="2:9">
      <c r="B58" s="334" t="str">
        <f>B49</f>
        <v>apoio</v>
      </c>
      <c r="C58" s="339">
        <f>C39</f>
        <v>38</v>
      </c>
      <c r="D58" s="340">
        <f>F53</f>
        <v>17.720000000000002</v>
      </c>
      <c r="E58" s="345">
        <f>ROUND(D58*C58,2)</f>
        <v>673.36</v>
      </c>
      <c r="F58" s="320"/>
      <c r="G58" s="320"/>
      <c r="H58" s="320"/>
      <c r="I58" s="320"/>
    </row>
    <row r="59" spans="2:9" ht="15.75" customHeight="1" thickBot="1">
      <c r="B59" s="1403" t="s">
        <v>382</v>
      </c>
      <c r="C59" s="1403"/>
      <c r="D59" s="1403"/>
      <c r="E59" s="352">
        <f>SUM(E58:E58)</f>
        <v>673.36</v>
      </c>
      <c r="F59" s="320"/>
      <c r="G59" s="320"/>
      <c r="H59" s="320"/>
      <c r="I59" s="320"/>
    </row>
    <row r="60" spans="2:9">
      <c r="B60" s="320"/>
      <c r="C60" s="320"/>
      <c r="D60" s="320"/>
      <c r="E60" s="320"/>
      <c r="F60" s="320"/>
      <c r="G60" s="320"/>
      <c r="H60" s="320"/>
      <c r="I60" s="320"/>
    </row>
    <row r="61" spans="2:9">
      <c r="B61" s="335" t="s">
        <v>35</v>
      </c>
      <c r="C61" s="320"/>
      <c r="D61" s="320"/>
      <c r="E61" s="320"/>
      <c r="F61" s="320"/>
      <c r="G61" s="320"/>
      <c r="H61" s="320"/>
      <c r="I61" s="320"/>
    </row>
    <row r="62" spans="2:9" ht="13.5" thickBot="1">
      <c r="B62" s="335" t="s">
        <v>1013</v>
      </c>
      <c r="C62" s="320"/>
      <c r="D62" s="320"/>
      <c r="E62" s="320"/>
      <c r="F62" s="320"/>
      <c r="G62" s="320"/>
      <c r="H62" s="320"/>
      <c r="I62" s="320"/>
    </row>
    <row r="63" spans="2:9">
      <c r="B63" s="335"/>
      <c r="C63" s="320"/>
      <c r="D63" s="320"/>
      <c r="E63" s="353" t="s">
        <v>1014</v>
      </c>
      <c r="F63" s="354"/>
      <c r="G63" s="355">
        <f>'Dimens areas verdes'!D902+'Dimens areas verdes'!D903</f>
        <v>3</v>
      </c>
      <c r="H63" s="356"/>
      <c r="I63" s="356"/>
    </row>
    <row r="64" spans="2:9" ht="13.5" thickBot="1">
      <c r="B64" s="357" t="s">
        <v>38</v>
      </c>
      <c r="C64" s="320"/>
      <c r="D64" s="320"/>
      <c r="E64" s="358" t="s">
        <v>1015</v>
      </c>
      <c r="F64" s="359"/>
      <c r="G64" s="360">
        <f>'Dimens areas verdes'!E904</f>
        <v>3528.2876712328771</v>
      </c>
      <c r="H64" s="361"/>
      <c r="I64" s="361"/>
    </row>
    <row r="65" spans="2:9">
      <c r="B65" s="362" t="s">
        <v>1016</v>
      </c>
      <c r="C65" s="363" t="s">
        <v>1017</v>
      </c>
      <c r="D65" s="364" t="s">
        <v>1018</v>
      </c>
      <c r="E65" s="364" t="s">
        <v>1019</v>
      </c>
      <c r="F65" s="365" t="s">
        <v>26</v>
      </c>
      <c r="G65" s="320"/>
      <c r="H65" s="320"/>
      <c r="I65" s="320"/>
    </row>
    <row r="66" spans="2:9" ht="13.5" thickBot="1">
      <c r="B66" s="366" t="s">
        <v>110</v>
      </c>
      <c r="C66" s="367">
        <f>G64</f>
        <v>3528.2876712328771</v>
      </c>
      <c r="D66" s="368">
        <f>Banco!D47</f>
        <v>5.49</v>
      </c>
      <c r="E66" s="369">
        <f>Banco!D217</f>
        <v>6</v>
      </c>
      <c r="F66" s="370">
        <f>C66*D66/E66</f>
        <v>3228.3832191780825</v>
      </c>
      <c r="G66" s="320"/>
      <c r="H66" s="320"/>
      <c r="I66" s="320"/>
    </row>
    <row r="67" spans="2:9">
      <c r="B67" s="320"/>
      <c r="C67" s="320"/>
      <c r="D67" s="320"/>
      <c r="E67" s="320"/>
      <c r="F67" s="320"/>
      <c r="G67" s="320"/>
      <c r="H67" s="320"/>
      <c r="I67" s="320"/>
    </row>
    <row r="68" spans="2:9" ht="13.5" thickBot="1">
      <c r="B68" s="357" t="s">
        <v>42</v>
      </c>
      <c r="C68" s="320"/>
      <c r="D68" s="320"/>
      <c r="E68" s="320"/>
      <c r="F68" s="320"/>
      <c r="G68" s="181"/>
      <c r="H68" s="181"/>
      <c r="I68" s="181"/>
    </row>
    <row r="69" spans="2:9">
      <c r="B69" s="371" t="s">
        <v>1020</v>
      </c>
      <c r="C69" s="372"/>
      <c r="D69" s="373"/>
      <c r="E69" s="374">
        <f>Banco!D230</f>
        <v>0.08</v>
      </c>
      <c r="F69" s="375" t="s">
        <v>26</v>
      </c>
      <c r="G69" s="376"/>
      <c r="H69" s="376"/>
      <c r="I69" s="376"/>
    </row>
    <row r="70" spans="2:9" ht="13.5" thickBot="1">
      <c r="B70" s="377" t="s">
        <v>105</v>
      </c>
      <c r="C70" s="378"/>
      <c r="D70" s="378"/>
      <c r="E70" s="378"/>
      <c r="F70" s="342">
        <f>F66*E69</f>
        <v>258.2706575342466</v>
      </c>
      <c r="G70" s="376"/>
      <c r="H70" s="376"/>
      <c r="I70" s="376"/>
    </row>
    <row r="71" spans="2:9">
      <c r="B71" s="357"/>
      <c r="C71" s="356"/>
      <c r="D71" s="356"/>
      <c r="E71" s="356"/>
      <c r="F71" s="356"/>
      <c r="G71" s="376"/>
      <c r="H71" s="376"/>
      <c r="I71" s="376"/>
    </row>
    <row r="72" spans="2:9" ht="13.5" thickBot="1">
      <c r="B72" s="357" t="s">
        <v>44</v>
      </c>
      <c r="C72" s="320"/>
      <c r="D72" s="320"/>
      <c r="E72" s="320"/>
      <c r="F72" s="356"/>
      <c r="G72" s="320"/>
      <c r="H72" s="320"/>
      <c r="I72" s="320"/>
    </row>
    <row r="73" spans="2:9">
      <c r="B73" s="362" t="s">
        <v>1021</v>
      </c>
      <c r="C73" s="379" t="s">
        <v>45</v>
      </c>
      <c r="D73" s="337" t="s">
        <v>32</v>
      </c>
      <c r="E73" s="338" t="s">
        <v>26</v>
      </c>
      <c r="F73" s="320"/>
      <c r="G73" s="320"/>
      <c r="H73" s="320"/>
      <c r="I73" s="320"/>
    </row>
    <row r="74" spans="2:9" ht="13.5" thickBot="1">
      <c r="B74" s="366" t="s">
        <v>109</v>
      </c>
      <c r="C74" s="380">
        <f>G63*'Dimens areas verdes'!D123</f>
        <v>12</v>
      </c>
      <c r="D74" s="381">
        <f>Banco!D185</f>
        <v>35</v>
      </c>
      <c r="E74" s="342">
        <f>C74*D74</f>
        <v>420</v>
      </c>
      <c r="F74" s="382"/>
      <c r="G74" s="382"/>
      <c r="H74" s="382"/>
      <c r="I74" s="382"/>
    </row>
    <row r="75" spans="2:9" ht="15" customHeight="1">
      <c r="B75" s="357"/>
      <c r="C75" s="356"/>
      <c r="D75" s="356"/>
      <c r="E75" s="356"/>
      <c r="F75" s="356"/>
      <c r="G75" s="320"/>
      <c r="H75" s="320"/>
      <c r="I75" s="320"/>
    </row>
    <row r="76" spans="2:9" ht="13.5" thickBot="1">
      <c r="B76" s="383" t="s">
        <v>46</v>
      </c>
      <c r="C76" s="335"/>
      <c r="D76" s="335"/>
      <c r="E76" s="335"/>
      <c r="F76" s="320"/>
      <c r="G76" s="320"/>
      <c r="H76" s="320"/>
      <c r="I76" s="320"/>
    </row>
    <row r="77" spans="2:9">
      <c r="B77" s="336" t="s">
        <v>28</v>
      </c>
      <c r="C77" s="337" t="s">
        <v>50</v>
      </c>
      <c r="D77" s="337" t="s">
        <v>32</v>
      </c>
      <c r="E77" s="338" t="s">
        <v>76</v>
      </c>
      <c r="F77" s="320"/>
      <c r="G77" s="320"/>
      <c r="H77" s="320"/>
      <c r="I77" s="320"/>
    </row>
    <row r="78" spans="2:9">
      <c r="B78" s="334" t="s">
        <v>47</v>
      </c>
      <c r="C78" s="384">
        <v>4</v>
      </c>
      <c r="D78" s="385">
        <f>Banco!D110</f>
        <v>482.9</v>
      </c>
      <c r="E78" s="386">
        <f>D78*C78</f>
        <v>1931.6</v>
      </c>
      <c r="F78" s="356"/>
      <c r="G78" s="320"/>
      <c r="H78" s="320"/>
      <c r="I78" s="320"/>
    </row>
    <row r="79" spans="2:9" ht="13.5" thickBot="1">
      <c r="B79" s="389" t="s">
        <v>106</v>
      </c>
      <c r="C79" s="390"/>
      <c r="D79" s="390"/>
      <c r="E79" s="391">
        <f>SUM(E78:E78)</f>
        <v>1931.6</v>
      </c>
      <c r="F79" s="320"/>
      <c r="G79" s="320"/>
      <c r="H79" s="320"/>
      <c r="I79" s="320"/>
    </row>
    <row r="80" spans="2:9" ht="13.5" thickBot="1">
      <c r="B80" s="320"/>
      <c r="C80" s="320"/>
      <c r="D80" s="320"/>
      <c r="E80" s="320"/>
      <c r="F80" s="320"/>
      <c r="G80" s="320"/>
      <c r="H80" s="320"/>
      <c r="I80" s="320"/>
    </row>
    <row r="81" spans="2:9" ht="13.5" thickBot="1">
      <c r="B81" s="392" t="s">
        <v>108</v>
      </c>
      <c r="C81" s="393"/>
      <c r="D81" s="393"/>
      <c r="E81" s="394">
        <f>Banco!D250</f>
        <v>50000</v>
      </c>
      <c r="F81" s="320"/>
      <c r="G81" s="320"/>
      <c r="H81" s="320"/>
      <c r="I81" s="320"/>
    </row>
    <row r="82" spans="2:9" ht="13.5" thickBot="1">
      <c r="B82" s="357"/>
      <c r="C82" s="356"/>
      <c r="D82" s="356"/>
      <c r="E82" s="395"/>
      <c r="F82" s="320"/>
      <c r="G82" s="320"/>
      <c r="H82" s="320"/>
      <c r="I82" s="320"/>
    </row>
    <row r="83" spans="2:9" ht="13.5" thickBot="1">
      <c r="B83" s="320"/>
      <c r="C83" s="320"/>
      <c r="D83" s="320"/>
      <c r="E83" s="396" t="s">
        <v>26</v>
      </c>
      <c r="F83" s="320"/>
      <c r="G83" s="320"/>
      <c r="H83" s="320"/>
      <c r="I83" s="320"/>
    </row>
    <row r="84" spans="2:9" ht="13.5" thickBot="1">
      <c r="B84" s="392" t="s">
        <v>107</v>
      </c>
      <c r="C84" s="393"/>
      <c r="D84" s="393"/>
      <c r="E84" s="342">
        <f>(E79*C66)/E81</f>
        <v>136.3048093150685</v>
      </c>
      <c r="F84" s="320"/>
      <c r="G84" s="320"/>
      <c r="H84" s="320"/>
      <c r="I84" s="320"/>
    </row>
    <row r="85" spans="2:9">
      <c r="B85" s="320"/>
      <c r="C85" s="320"/>
      <c r="D85" s="320"/>
      <c r="E85" s="320"/>
      <c r="F85" s="320"/>
      <c r="G85" s="320"/>
      <c r="H85" s="320"/>
      <c r="I85" s="320"/>
    </row>
    <row r="86" spans="2:9">
      <c r="B86" s="357" t="s">
        <v>51</v>
      </c>
      <c r="C86" s="320"/>
      <c r="D86" s="320"/>
      <c r="E86" s="320"/>
      <c r="F86" s="320"/>
      <c r="G86" s="320"/>
      <c r="H86" s="320"/>
      <c r="I86" s="320"/>
    </row>
    <row r="87" spans="2:9" ht="13.5" thickBot="1">
      <c r="B87" s="320"/>
      <c r="C87" s="320"/>
      <c r="D87" s="320"/>
      <c r="E87" s="320"/>
      <c r="F87" s="320"/>
      <c r="G87" s="320"/>
      <c r="H87" s="320"/>
      <c r="I87" s="320"/>
    </row>
    <row r="88" spans="2:9" ht="13.5" thickBot="1">
      <c r="B88" s="1358" t="s">
        <v>1022</v>
      </c>
      <c r="C88" s="1358"/>
      <c r="D88" s="1358"/>
      <c r="E88" s="397">
        <f>Banco!D235</f>
        <v>0.25</v>
      </c>
      <c r="F88" s="320"/>
      <c r="G88" s="320"/>
      <c r="H88" s="320"/>
      <c r="I88" s="320"/>
    </row>
    <row r="89" spans="2:9">
      <c r="B89" s="320"/>
      <c r="C89" s="320"/>
      <c r="D89" s="320"/>
      <c r="E89" s="320"/>
      <c r="F89" s="320"/>
      <c r="G89" s="320"/>
      <c r="H89" s="320"/>
      <c r="I89" s="320"/>
    </row>
    <row r="90" spans="2:9" ht="13.5" thickBot="1">
      <c r="B90" s="357" t="s">
        <v>1023</v>
      </c>
      <c r="C90" s="320"/>
      <c r="D90" s="320"/>
      <c r="E90" s="320"/>
      <c r="F90" s="320"/>
      <c r="G90" s="320"/>
      <c r="H90" s="320"/>
      <c r="I90" s="320"/>
    </row>
    <row r="91" spans="2:9">
      <c r="B91" s="362" t="s">
        <v>1024</v>
      </c>
      <c r="C91" s="337" t="s">
        <v>43</v>
      </c>
      <c r="D91" s="337" t="s">
        <v>81</v>
      </c>
      <c r="E91" s="337" t="s">
        <v>80</v>
      </c>
      <c r="F91" s="1005" t="s">
        <v>1328</v>
      </c>
      <c r="G91" s="365" t="s">
        <v>26</v>
      </c>
      <c r="H91" s="329"/>
      <c r="I91" s="329"/>
    </row>
    <row r="92" spans="2:9" ht="13.5" thickBot="1">
      <c r="B92" s="377" t="s">
        <v>1118</v>
      </c>
      <c r="C92" s="398">
        <f>G63</f>
        <v>3</v>
      </c>
      <c r="D92" s="368">
        <f>Banco!D173</f>
        <v>64733</v>
      </c>
      <c r="E92" s="399">
        <f>D92*E88</f>
        <v>16183.25</v>
      </c>
      <c r="F92" s="400">
        <f>Banco!D280</f>
        <v>30</v>
      </c>
      <c r="G92" s="342">
        <f>C92*E92/F92</f>
        <v>1618.325</v>
      </c>
      <c r="H92" s="401"/>
      <c r="I92" s="401"/>
    </row>
    <row r="93" spans="2:9">
      <c r="B93" s="357"/>
      <c r="C93" s="356"/>
      <c r="D93" s="402"/>
      <c r="E93" s="402"/>
      <c r="F93" s="356"/>
      <c r="G93" s="403"/>
      <c r="H93" s="403"/>
      <c r="I93" s="403"/>
    </row>
    <row r="94" spans="2:9">
      <c r="B94" s="357" t="s">
        <v>53</v>
      </c>
      <c r="C94" s="320"/>
      <c r="D94" s="320"/>
      <c r="E94" s="320"/>
      <c r="F94" s="320"/>
      <c r="G94" s="320"/>
      <c r="H94" s="320"/>
      <c r="I94" s="320"/>
    </row>
    <row r="95" spans="2:9" ht="13.5" thickBot="1">
      <c r="B95" s="357"/>
      <c r="C95" s="320"/>
      <c r="D95" s="320"/>
      <c r="E95" s="320"/>
      <c r="F95" s="320"/>
      <c r="G95" s="320"/>
      <c r="H95" s="320"/>
      <c r="I95" s="320"/>
    </row>
    <row r="96" spans="2:9">
      <c r="B96" s="1359" t="s">
        <v>1022</v>
      </c>
      <c r="C96" s="1359"/>
      <c r="D96" s="1359"/>
      <c r="E96" s="404">
        <f>1-Banco!F174</f>
        <v>0.35</v>
      </c>
      <c r="F96" s="320"/>
      <c r="G96" s="320"/>
      <c r="H96" s="320"/>
      <c r="I96" s="320"/>
    </row>
    <row r="97" spans="2:9">
      <c r="B97" s="357"/>
      <c r="C97" s="320"/>
      <c r="D97" s="320"/>
      <c r="E97" s="320"/>
      <c r="F97" s="320"/>
      <c r="G97" s="320"/>
      <c r="H97" s="320"/>
      <c r="I97" s="320"/>
    </row>
    <row r="98" spans="2:9" ht="13.5" thickBot="1">
      <c r="B98" s="357" t="s">
        <v>1025</v>
      </c>
      <c r="C98" s="320"/>
      <c r="D98" s="320"/>
      <c r="E98" s="320"/>
      <c r="F98" s="320"/>
      <c r="G98" s="320"/>
      <c r="H98" s="320"/>
      <c r="I98" s="320"/>
    </row>
    <row r="99" spans="2:9" ht="25.5">
      <c r="B99" s="362" t="s">
        <v>1026</v>
      </c>
      <c r="C99" s="337" t="s">
        <v>43</v>
      </c>
      <c r="D99" s="337" t="s">
        <v>81</v>
      </c>
      <c r="E99" s="405" t="s">
        <v>80</v>
      </c>
      <c r="F99" s="1005" t="s">
        <v>1328</v>
      </c>
      <c r="G99" s="365" t="s">
        <v>26</v>
      </c>
      <c r="H99" s="329"/>
      <c r="I99" s="329"/>
    </row>
    <row r="100" spans="2:9" ht="13.5" thickBot="1">
      <c r="B100" s="377" t="s">
        <v>1119</v>
      </c>
      <c r="C100" s="406">
        <f>C92</f>
        <v>3</v>
      </c>
      <c r="D100" s="368">
        <f>D92</f>
        <v>64733</v>
      </c>
      <c r="E100" s="399">
        <f>D100*E96</f>
        <v>22656.55</v>
      </c>
      <c r="F100" s="400">
        <f>F92</f>
        <v>30</v>
      </c>
      <c r="G100" s="342">
        <f>C100*E100/F100</f>
        <v>2265.6549999999997</v>
      </c>
      <c r="H100" s="401"/>
      <c r="I100" s="401"/>
    </row>
    <row r="101" spans="2:9">
      <c r="B101" s="357"/>
      <c r="C101" s="356"/>
      <c r="D101" s="402"/>
      <c r="E101" s="402"/>
      <c r="F101" s="356"/>
      <c r="G101" s="403"/>
      <c r="H101" s="403"/>
      <c r="I101" s="403"/>
    </row>
    <row r="102" spans="2:9" ht="13.5" thickBot="1">
      <c r="B102" s="383" t="s">
        <v>84</v>
      </c>
      <c r="C102" s="320"/>
      <c r="D102" s="320"/>
      <c r="E102" s="320"/>
      <c r="F102" s="356"/>
      <c r="G102" s="320"/>
      <c r="H102" s="320"/>
      <c r="I102" s="320"/>
    </row>
    <row r="103" spans="2:9">
      <c r="B103" s="336" t="s">
        <v>28</v>
      </c>
      <c r="C103" s="407" t="s">
        <v>79</v>
      </c>
      <c r="D103" s="338" t="s">
        <v>26</v>
      </c>
      <c r="E103" s="320"/>
      <c r="F103" s="356"/>
      <c r="G103" s="320"/>
      <c r="H103" s="320"/>
      <c r="I103" s="320"/>
    </row>
    <row r="104" spans="2:9">
      <c r="B104" s="334" t="s">
        <v>54</v>
      </c>
      <c r="C104" s="408">
        <f>D92*Banco!D270</f>
        <v>1294.6600000000001</v>
      </c>
      <c r="D104" s="409"/>
      <c r="E104" s="320"/>
      <c r="F104" s="356"/>
      <c r="G104" s="320"/>
      <c r="H104" s="320"/>
      <c r="I104" s="320"/>
    </row>
    <row r="105" spans="2:9">
      <c r="B105" s="387" t="s">
        <v>55</v>
      </c>
      <c r="C105" s="410">
        <f>Banco!D266</f>
        <v>5.23</v>
      </c>
      <c r="D105" s="409"/>
      <c r="E105" s="320"/>
      <c r="F105" s="356"/>
      <c r="G105" s="320"/>
      <c r="H105" s="320"/>
      <c r="I105" s="320"/>
    </row>
    <row r="106" spans="2:9">
      <c r="B106" s="387" t="s">
        <v>56</v>
      </c>
      <c r="C106" s="410">
        <f>D92*Banco!D271</f>
        <v>1618.325</v>
      </c>
      <c r="D106" s="409"/>
      <c r="E106" s="320"/>
      <c r="F106" s="356"/>
      <c r="G106" s="320"/>
      <c r="H106" s="320"/>
      <c r="I106" s="320"/>
    </row>
    <row r="107" spans="2:9" ht="13.5" thickBot="1">
      <c r="B107" s="387" t="s">
        <v>85</v>
      </c>
      <c r="C107" s="410">
        <f>SUM(C104:C106)</f>
        <v>2918.2150000000001</v>
      </c>
      <c r="D107" s="409"/>
      <c r="E107" s="320"/>
      <c r="F107" s="356"/>
      <c r="G107" s="320"/>
      <c r="H107" s="320"/>
      <c r="I107" s="320"/>
    </row>
    <row r="108" spans="2:9" ht="13.5" thickBot="1">
      <c r="B108" s="358" t="s">
        <v>86</v>
      </c>
      <c r="C108" s="411">
        <f>C107/12</f>
        <v>243.18458333333334</v>
      </c>
      <c r="D108" s="412">
        <f>G63*C108</f>
        <v>729.55375000000004</v>
      </c>
      <c r="E108" s="320"/>
      <c r="F108" s="356"/>
      <c r="G108" s="320"/>
      <c r="H108" s="320"/>
      <c r="I108" s="320"/>
    </row>
    <row r="109" spans="2:9" ht="13.5" thickBot="1">
      <c r="B109" s="357"/>
      <c r="C109" s="356"/>
      <c r="D109" s="356"/>
      <c r="E109" s="356"/>
      <c r="F109" s="356"/>
      <c r="G109" s="320"/>
      <c r="H109" s="320"/>
      <c r="I109" s="320"/>
    </row>
    <row r="110" spans="2:9" ht="13.5" thickBot="1">
      <c r="B110" s="383"/>
      <c r="C110" s="320"/>
      <c r="D110" s="320"/>
      <c r="E110" s="320"/>
      <c r="F110" s="320"/>
      <c r="G110" s="396" t="s">
        <v>26</v>
      </c>
      <c r="H110" s="329"/>
      <c r="I110" s="329"/>
    </row>
    <row r="111" spans="2:9" ht="13.5" thickBot="1">
      <c r="B111" s="392" t="s">
        <v>1027</v>
      </c>
      <c r="C111" s="393"/>
      <c r="D111" s="393"/>
      <c r="E111" s="393"/>
      <c r="F111" s="393"/>
      <c r="G111" s="413">
        <f>D108+G100+G92+E84+E74+F70+F66</f>
        <v>8656.4924360273963</v>
      </c>
      <c r="H111" s="414"/>
      <c r="I111" s="414"/>
    </row>
    <row r="112" spans="2:9">
      <c r="B112" s="320"/>
      <c r="C112" s="320"/>
      <c r="D112" s="320"/>
      <c r="E112" s="320"/>
      <c r="F112" s="320"/>
      <c r="G112" s="320"/>
      <c r="H112" s="320"/>
      <c r="I112" s="320"/>
    </row>
    <row r="113" spans="2:9">
      <c r="B113" s="335" t="s">
        <v>1028</v>
      </c>
      <c r="C113" s="320"/>
      <c r="D113" s="320"/>
      <c r="E113" s="415"/>
      <c r="F113" s="356"/>
      <c r="G113" s="361"/>
      <c r="H113" s="361"/>
      <c r="I113" s="361"/>
    </row>
    <row r="114" spans="2:9" ht="13.5" thickBot="1">
      <c r="B114" s="383" t="s">
        <v>1029</v>
      </c>
      <c r="C114" s="320"/>
      <c r="D114" s="320"/>
      <c r="E114" s="415"/>
      <c r="F114" s="356"/>
      <c r="G114" s="361"/>
      <c r="H114" s="361"/>
      <c r="I114" s="361"/>
    </row>
    <row r="115" spans="2:9" ht="13.5" thickBot="1">
      <c r="B115" s="335"/>
      <c r="C115" s="320"/>
      <c r="D115" s="320"/>
      <c r="E115" s="416" t="s">
        <v>1030</v>
      </c>
      <c r="F115" s="393"/>
      <c r="G115" s="417">
        <f>'Dimens areas verdes'!D907</f>
        <v>1</v>
      </c>
      <c r="H115" s="361"/>
      <c r="I115" s="361"/>
    </row>
    <row r="116" spans="2:9">
      <c r="B116" s="357" t="s">
        <v>1031</v>
      </c>
      <c r="C116" s="320"/>
      <c r="D116" s="320"/>
      <c r="E116" s="320"/>
      <c r="F116" s="320"/>
      <c r="G116" s="320"/>
      <c r="H116" s="320"/>
      <c r="I116" s="320"/>
    </row>
    <row r="117" spans="2:9" ht="13.5" thickBot="1">
      <c r="B117" s="320"/>
      <c r="C117" s="320"/>
      <c r="D117" s="320"/>
      <c r="E117" s="320"/>
      <c r="F117" s="320"/>
      <c r="G117" s="320"/>
      <c r="H117" s="320"/>
      <c r="I117" s="320"/>
    </row>
    <row r="118" spans="2:9" ht="13.5" thickBot="1">
      <c r="B118" s="1358" t="s">
        <v>1032</v>
      </c>
      <c r="C118" s="1358"/>
      <c r="D118" s="1358"/>
      <c r="E118" s="418">
        <f>Banco!D239</f>
        <v>5.0000000000000001E-3</v>
      </c>
      <c r="F118" s="320"/>
      <c r="G118" s="320"/>
      <c r="H118" s="320"/>
      <c r="I118" s="320"/>
    </row>
    <row r="119" spans="2:9">
      <c r="B119" s="320"/>
      <c r="C119" s="320"/>
      <c r="D119" s="320"/>
      <c r="E119" s="320"/>
      <c r="F119" s="320"/>
      <c r="G119" s="320"/>
      <c r="H119" s="320"/>
      <c r="I119" s="320"/>
    </row>
    <row r="120" spans="2:9" ht="13.5" thickBot="1">
      <c r="B120" s="357" t="s">
        <v>1033</v>
      </c>
      <c r="C120" s="320"/>
      <c r="D120" s="320"/>
      <c r="E120" s="320"/>
      <c r="F120" s="320"/>
      <c r="G120" s="320"/>
      <c r="H120" s="320"/>
      <c r="I120" s="320"/>
    </row>
    <row r="121" spans="2:9" ht="25.5">
      <c r="B121" s="362" t="s">
        <v>1024</v>
      </c>
      <c r="C121" s="337" t="s">
        <v>43</v>
      </c>
      <c r="D121" s="337" t="s">
        <v>81</v>
      </c>
      <c r="E121" s="405" t="s">
        <v>80</v>
      </c>
      <c r="F121" s="405" t="s">
        <v>1034</v>
      </c>
      <c r="G121" s="365" t="s">
        <v>26</v>
      </c>
      <c r="H121" s="329"/>
      <c r="I121" s="329"/>
    </row>
    <row r="122" spans="2:9" ht="13.5" thickBot="1">
      <c r="B122" s="377" t="s">
        <v>1035</v>
      </c>
      <c r="C122" s="419">
        <f>G115</f>
        <v>1</v>
      </c>
      <c r="D122" s="420">
        <f>Banco!D278</f>
        <v>2293695.7560000001</v>
      </c>
      <c r="E122" s="421">
        <f>D122*E118</f>
        <v>11468.478780000001</v>
      </c>
      <c r="F122" s="422">
        <v>1</v>
      </c>
      <c r="G122" s="342">
        <f>C122*E122*F122</f>
        <v>11468.478780000001</v>
      </c>
      <c r="H122" s="401"/>
      <c r="I122" s="401"/>
    </row>
    <row r="123" spans="2:9">
      <c r="B123" s="357"/>
      <c r="C123" s="356"/>
      <c r="D123" s="402"/>
      <c r="E123" s="402"/>
      <c r="F123" s="356"/>
      <c r="G123" s="403"/>
      <c r="H123" s="403"/>
      <c r="I123" s="403"/>
    </row>
    <row r="124" spans="2:9" ht="13.5" thickBot="1">
      <c r="B124" s="357"/>
      <c r="C124" s="356"/>
      <c r="D124" s="402"/>
      <c r="E124" s="402"/>
      <c r="F124" s="356"/>
      <c r="G124" s="403"/>
      <c r="H124" s="403"/>
      <c r="I124" s="403"/>
    </row>
    <row r="125" spans="2:9" ht="13.5" thickBot="1">
      <c r="B125" s="320"/>
      <c r="C125" s="320"/>
      <c r="D125" s="320"/>
      <c r="E125" s="320"/>
      <c r="F125" s="320"/>
      <c r="G125" s="423" t="s">
        <v>26</v>
      </c>
      <c r="H125" s="181"/>
      <c r="I125" s="181"/>
    </row>
    <row r="126" spans="2:9" ht="13.5" thickBot="1">
      <c r="B126" s="1399" t="s">
        <v>1037</v>
      </c>
      <c r="C126" s="1399"/>
      <c r="D126" s="1399"/>
      <c r="E126" s="1399"/>
      <c r="F126" s="1399"/>
      <c r="G126" s="342">
        <f>G122</f>
        <v>11468.478780000001</v>
      </c>
      <c r="H126" s="401"/>
      <c r="I126" s="401"/>
    </row>
    <row r="127" spans="2:9">
      <c r="B127" s="357"/>
      <c r="C127" s="356"/>
      <c r="D127" s="356"/>
      <c r="E127" s="356"/>
      <c r="F127" s="356"/>
      <c r="G127" s="395"/>
      <c r="H127" s="395"/>
      <c r="I127" s="395"/>
    </row>
    <row r="128" spans="2:9">
      <c r="B128" s="357"/>
      <c r="C128" s="356"/>
      <c r="D128" s="356"/>
      <c r="E128" s="356"/>
      <c r="F128" s="356"/>
      <c r="G128" s="395"/>
      <c r="H128" s="395"/>
      <c r="I128" s="395"/>
    </row>
    <row r="129" spans="2:9">
      <c r="B129" s="335" t="s">
        <v>1038</v>
      </c>
      <c r="C129" s="320"/>
      <c r="D129" s="320"/>
      <c r="E129" s="415"/>
      <c r="F129" s="356"/>
      <c r="G129" s="361"/>
      <c r="H129" s="361"/>
      <c r="I129" s="361"/>
    </row>
    <row r="130" spans="2:9" ht="13.5" thickBot="1">
      <c r="B130" s="335"/>
      <c r="C130" s="320"/>
      <c r="D130" s="320"/>
      <c r="E130" s="415"/>
      <c r="F130" s="356"/>
      <c r="G130" s="361"/>
      <c r="H130" s="361"/>
      <c r="I130" s="361"/>
    </row>
    <row r="131" spans="2:9" ht="13.5" thickBot="1">
      <c r="B131" s="706" t="s">
        <v>158</v>
      </c>
      <c r="C131" s="438" t="s">
        <v>43</v>
      </c>
      <c r="D131" s="1197" t="s">
        <v>81</v>
      </c>
      <c r="E131" s="1198" t="s">
        <v>26</v>
      </c>
      <c r="F131" s="356"/>
      <c r="G131" s="361"/>
      <c r="H131" s="361"/>
      <c r="I131" s="361"/>
    </row>
    <row r="132" spans="2:9">
      <c r="B132" s="595" t="s">
        <v>1779</v>
      </c>
      <c r="C132" s="1199">
        <v>1</v>
      </c>
      <c r="D132" s="1201">
        <f>'Salários 01 2021'!P22</f>
        <v>10000</v>
      </c>
      <c r="E132" s="1200">
        <f t="shared" ref="E132:E137" si="0">C132*D132</f>
        <v>10000</v>
      </c>
      <c r="F132" s="356"/>
      <c r="G132" s="361"/>
      <c r="H132" s="361"/>
      <c r="I132" s="361"/>
    </row>
    <row r="133" spans="2:9">
      <c r="B133" s="602" t="s">
        <v>1039</v>
      </c>
      <c r="C133" s="425">
        <f>'Dimens areas verdes'!D907</f>
        <v>1</v>
      </c>
      <c r="D133" s="425">
        <f>Banco!D276</f>
        <v>19000</v>
      </c>
      <c r="E133" s="1051">
        <f t="shared" si="0"/>
        <v>19000</v>
      </c>
      <c r="F133" s="357"/>
      <c r="G133" s="361"/>
      <c r="H133" s="361"/>
      <c r="I133" s="361"/>
    </row>
    <row r="134" spans="2:9">
      <c r="B134" s="602" t="s">
        <v>1120</v>
      </c>
      <c r="C134" s="425">
        <f>'Dimens areas verdes'!D926</f>
        <v>1</v>
      </c>
      <c r="D134" s="425">
        <f>Banco!D285</f>
        <v>1500</v>
      </c>
      <c r="E134" s="1051">
        <f t="shared" si="0"/>
        <v>1500</v>
      </c>
      <c r="F134" s="357"/>
      <c r="G134" s="361"/>
      <c r="H134" s="361"/>
      <c r="I134" s="361"/>
    </row>
    <row r="135" spans="2:9">
      <c r="B135" s="602" t="s">
        <v>1040</v>
      </c>
      <c r="C135" s="425">
        <f>'Dimens areas verdes'!D922</f>
        <v>1</v>
      </c>
      <c r="D135" s="425">
        <f>Banco!D283</f>
        <v>2000</v>
      </c>
      <c r="E135" s="1051">
        <f t="shared" si="0"/>
        <v>2000</v>
      </c>
      <c r="F135" s="357"/>
      <c r="G135" s="361"/>
      <c r="H135" s="361"/>
      <c r="I135" s="361"/>
    </row>
    <row r="136" spans="2:9">
      <c r="B136" s="602" t="s">
        <v>1041</v>
      </c>
      <c r="C136" s="425">
        <f>'Dimens areas verdes'!D924</f>
        <v>1</v>
      </c>
      <c r="D136" s="425">
        <f>Banco!D282</f>
        <v>3200</v>
      </c>
      <c r="E136" s="1051">
        <f t="shared" si="0"/>
        <v>3200</v>
      </c>
      <c r="F136" s="357"/>
      <c r="G136" s="361"/>
      <c r="H136" s="361"/>
      <c r="I136" s="361"/>
    </row>
    <row r="137" spans="2:9" ht="13.5" thickBot="1">
      <c r="B137" s="608" t="s">
        <v>1042</v>
      </c>
      <c r="C137" s="622">
        <f>'Dimens areas verdes'!D923</f>
        <v>1</v>
      </c>
      <c r="D137" s="622">
        <f>Banco!D284</f>
        <v>1500</v>
      </c>
      <c r="E137" s="1052">
        <f t="shared" si="0"/>
        <v>1500</v>
      </c>
      <c r="F137" s="356"/>
      <c r="G137" s="361"/>
      <c r="H137" s="361"/>
      <c r="I137" s="361"/>
    </row>
    <row r="138" spans="2:9" ht="13.5" thickBot="1">
      <c r="B138" s="415"/>
      <c r="C138" s="395"/>
      <c r="D138" s="395"/>
      <c r="E138" s="427">
        <f>SUM(E132:E137)</f>
        <v>37200</v>
      </c>
      <c r="F138" s="356"/>
      <c r="G138" s="361"/>
      <c r="H138" s="361"/>
      <c r="I138" s="361"/>
    </row>
    <row r="139" spans="2:9">
      <c r="B139" s="335"/>
      <c r="C139" s="320"/>
      <c r="D139" s="320"/>
      <c r="E139" s="415"/>
      <c r="F139" s="356"/>
      <c r="G139" s="361"/>
      <c r="H139" s="361"/>
      <c r="I139" s="361"/>
    </row>
    <row r="140" spans="2:9">
      <c r="B140" s="357"/>
      <c r="C140" s="356"/>
      <c r="D140" s="356"/>
      <c r="E140" s="356"/>
      <c r="F140" s="356"/>
      <c r="G140" s="395"/>
      <c r="H140" s="395"/>
      <c r="I140" s="395"/>
    </row>
    <row r="141" spans="2:9">
      <c r="B141" s="335" t="s">
        <v>1043</v>
      </c>
      <c r="C141" s="320"/>
      <c r="D141" s="320"/>
      <c r="E141" s="320"/>
      <c r="F141" s="320"/>
      <c r="G141" s="320"/>
      <c r="H141" s="320"/>
      <c r="I141" s="320"/>
    </row>
    <row r="142" spans="2:9" ht="13.5" thickBot="1">
      <c r="B142" s="320"/>
      <c r="C142" s="320"/>
      <c r="D142" s="320"/>
      <c r="E142" s="320"/>
      <c r="F142" s="320"/>
      <c r="G142" s="320"/>
      <c r="H142" s="320"/>
      <c r="I142" s="320"/>
    </row>
    <row r="143" spans="2:9">
      <c r="B143" s="428" t="s">
        <v>1044</v>
      </c>
      <c r="C143" s="429"/>
      <c r="D143" s="430">
        <f>E44</f>
        <v>173511.22417774794</v>
      </c>
      <c r="E143" s="431"/>
      <c r="F143" s="320"/>
      <c r="G143" s="320"/>
      <c r="H143" s="320"/>
      <c r="I143" s="320"/>
    </row>
    <row r="144" spans="2:9">
      <c r="B144" s="432" t="s">
        <v>1045</v>
      </c>
      <c r="C144" s="433"/>
      <c r="D144" s="388">
        <f>E59</f>
        <v>673.36</v>
      </c>
      <c r="E144" s="431"/>
      <c r="F144" s="320"/>
      <c r="G144" s="320"/>
      <c r="H144" s="320"/>
      <c r="I144" s="320"/>
    </row>
    <row r="145" spans="2:9">
      <c r="B145" s="432" t="s">
        <v>1046</v>
      </c>
      <c r="C145" s="433"/>
      <c r="D145" s="388">
        <f>G111</f>
        <v>8656.4924360273963</v>
      </c>
      <c r="E145" s="431"/>
      <c r="F145" s="320"/>
      <c r="G145" s="320"/>
      <c r="H145" s="320"/>
      <c r="I145" s="320"/>
    </row>
    <row r="146" spans="2:9">
      <c r="B146" s="432" t="s">
        <v>1047</v>
      </c>
      <c r="C146" s="433"/>
      <c r="D146" s="388">
        <f>G126</f>
        <v>11468.478780000001</v>
      </c>
      <c r="E146" s="431"/>
      <c r="F146" s="320"/>
      <c r="G146" s="320"/>
      <c r="H146" s="320"/>
      <c r="I146" s="320"/>
    </row>
    <row r="147" spans="2:9" ht="13.5" thickBot="1">
      <c r="B147" s="434" t="s">
        <v>1048</v>
      </c>
      <c r="C147" s="435"/>
      <c r="D147" s="436">
        <f>E138</f>
        <v>37200</v>
      </c>
      <c r="E147" s="431"/>
      <c r="F147" s="320"/>
      <c r="G147" s="320"/>
      <c r="H147" s="320"/>
      <c r="I147" s="320"/>
    </row>
    <row r="148" spans="2:9" ht="13.5" thickBot="1">
      <c r="B148" s="437" t="s">
        <v>1049</v>
      </c>
      <c r="C148" s="438"/>
      <c r="D148" s="439">
        <f>SUM(D143:D147)</f>
        <v>231509.55539377531</v>
      </c>
      <c r="E148" s="356"/>
      <c r="F148" s="320"/>
      <c r="G148" s="320"/>
      <c r="H148" s="320"/>
      <c r="I148" s="320"/>
    </row>
  </sheetData>
  <sheetProtection selectLockedCells="1" selectUnlockedCells="1"/>
  <mergeCells count="8">
    <mergeCell ref="B118:D118"/>
    <mergeCell ref="B126:F126"/>
    <mergeCell ref="B44:D44"/>
    <mergeCell ref="B49:B52"/>
    <mergeCell ref="B53:E53"/>
    <mergeCell ref="B59:D59"/>
    <mergeCell ref="B88:D88"/>
    <mergeCell ref="B96:D96"/>
  </mergeCells>
  <printOptions horizontalCentered="1"/>
  <pageMargins left="0.78749999999999998" right="0.59027777777777779" top="0.59027777777777779" bottom="0.59027777777777779" header="0.51180555555555551" footer="0.51180555555555551"/>
  <pageSetup paperSize="9" scale="61" firstPageNumber="0" orientation="portrait" r:id="rId1"/>
  <headerFooter alignWithMargins="0"/>
  <rowBreaks count="1" manualBreakCount="1">
    <brk id="66" max="16383" man="1"/>
  </rowBreaks>
  <ignoredErrors>
    <ignoredError sqref="E100 D32:D33 D36" formula="1"/>
  </ignoredError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B1:N286"/>
  <sheetViews>
    <sheetView view="pageBreakPreview" topLeftCell="A136" zoomScaleNormal="100" zoomScaleSheetLayoutView="100" workbookViewId="0">
      <selection activeCell="G198" sqref="G198"/>
    </sheetView>
  </sheetViews>
  <sheetFormatPr defaultColWidth="11.19921875" defaultRowHeight="9"/>
  <cols>
    <col min="1" max="1" width="4" style="1" customWidth="1"/>
    <col min="2" max="2" width="96" style="1" customWidth="1"/>
    <col min="3" max="3" width="15.19921875" style="2" customWidth="1"/>
    <col min="4" max="4" width="22.3984375" style="314" customWidth="1"/>
    <col min="5" max="5" width="1.796875" style="3" customWidth="1"/>
    <col min="6" max="6" width="19.796875" style="1" customWidth="1"/>
    <col min="7" max="7" width="33.3984375" style="1" customWidth="1"/>
    <col min="8" max="8" width="11.19921875" style="1"/>
    <col min="9" max="9" width="18.19921875" style="1" customWidth="1"/>
    <col min="10" max="16384" width="11.19921875" style="1"/>
  </cols>
  <sheetData>
    <row r="1" spans="2:11">
      <c r="E1" s="314"/>
    </row>
    <row r="2" spans="2:11" s="4" customFormat="1" ht="15.75">
      <c r="B2" s="1404"/>
      <c r="C2" s="1404"/>
      <c r="D2" s="1404"/>
      <c r="E2" s="1187"/>
    </row>
    <row r="3" spans="2:11" ht="12.75">
      <c r="B3" s="315" t="s">
        <v>2</v>
      </c>
      <c r="C3" s="316" t="s">
        <v>1</v>
      </c>
      <c r="D3" s="317" t="s">
        <v>5</v>
      </c>
      <c r="E3" s="1181"/>
      <c r="F3" s="201"/>
    </row>
    <row r="4" spans="2:11" ht="12.75">
      <c r="B4" s="226" t="s">
        <v>1193</v>
      </c>
      <c r="C4" s="230" t="s">
        <v>632</v>
      </c>
      <c r="D4" s="231">
        <v>2.42</v>
      </c>
      <c r="E4" s="1188"/>
      <c r="F4" s="201"/>
      <c r="G4" s="1283"/>
      <c r="H4" s="990"/>
      <c r="I4" s="988"/>
      <c r="J4" s="990"/>
      <c r="K4" s="990"/>
    </row>
    <row r="5" spans="2:11" ht="12.75">
      <c r="B5" s="226" t="s">
        <v>1448</v>
      </c>
      <c r="C5" s="230" t="s">
        <v>632</v>
      </c>
      <c r="D5" s="231">
        <v>3.7</v>
      </c>
      <c r="E5" s="1188"/>
      <c r="F5" s="201"/>
      <c r="G5" s="1283"/>
      <c r="H5" s="990"/>
      <c r="I5" s="988"/>
      <c r="J5" s="990"/>
      <c r="K5" s="990"/>
    </row>
    <row r="6" spans="2:11" ht="12.75">
      <c r="B6" s="226" t="s">
        <v>1447</v>
      </c>
      <c r="C6" s="230" t="s">
        <v>632</v>
      </c>
      <c r="D6" s="231">
        <v>2.23</v>
      </c>
      <c r="E6" s="1188"/>
      <c r="F6" s="201"/>
      <c r="G6" s="1283"/>
      <c r="H6" s="990"/>
      <c r="I6" s="988"/>
      <c r="J6" s="990"/>
      <c r="K6" s="990"/>
    </row>
    <row r="7" spans="2:11" ht="12.75">
      <c r="B7" s="226" t="s">
        <v>1228</v>
      </c>
      <c r="C7" s="230"/>
      <c r="D7" s="231"/>
      <c r="E7" s="1188"/>
      <c r="F7" s="201"/>
      <c r="G7" s="1283"/>
      <c r="H7" s="990"/>
      <c r="I7" s="988"/>
      <c r="J7" s="990"/>
      <c r="K7" s="990"/>
    </row>
    <row r="8" spans="2:11" ht="12.75">
      <c r="B8" s="1203" t="s">
        <v>1251</v>
      </c>
      <c r="C8" s="230" t="s">
        <v>632</v>
      </c>
      <c r="D8" s="231">
        <v>22</v>
      </c>
      <c r="E8" s="1188"/>
      <c r="F8" s="201"/>
      <c r="G8" s="1283"/>
      <c r="H8" s="990"/>
      <c r="I8" s="988"/>
      <c r="J8" s="990"/>
      <c r="K8" s="990"/>
    </row>
    <row r="9" spans="2:11" ht="12.75">
      <c r="B9" s="1203" t="s">
        <v>1252</v>
      </c>
      <c r="C9" s="230" t="s">
        <v>632</v>
      </c>
      <c r="D9" s="231">
        <v>29</v>
      </c>
      <c r="E9" s="1188"/>
      <c r="F9" s="201"/>
      <c r="G9" s="1283"/>
      <c r="H9" s="990"/>
      <c r="I9" s="988"/>
      <c r="J9" s="990"/>
      <c r="K9" s="990"/>
    </row>
    <row r="10" spans="2:11" ht="12.75">
      <c r="B10" s="226" t="s">
        <v>1253</v>
      </c>
      <c r="C10" s="230" t="s">
        <v>632</v>
      </c>
      <c r="D10" s="231">
        <v>292</v>
      </c>
      <c r="E10" s="1188"/>
      <c r="F10" s="201"/>
      <c r="G10" s="1283"/>
      <c r="H10" s="990"/>
      <c r="I10" s="988"/>
      <c r="J10" s="990"/>
      <c r="K10" s="990"/>
    </row>
    <row r="11" spans="2:11" ht="12.75">
      <c r="B11" s="1203" t="s">
        <v>1235</v>
      </c>
      <c r="C11" s="230" t="s">
        <v>17</v>
      </c>
      <c r="D11" s="231">
        <v>80</v>
      </c>
      <c r="E11" s="1188"/>
      <c r="F11" s="201"/>
      <c r="G11" s="1283"/>
      <c r="H11" s="990"/>
      <c r="I11" s="988"/>
      <c r="J11" s="990"/>
      <c r="K11" s="990"/>
    </row>
    <row r="12" spans="2:11" ht="12.75">
      <c r="B12" s="1203" t="s">
        <v>1271</v>
      </c>
      <c r="C12" s="230" t="s">
        <v>632</v>
      </c>
      <c r="D12" s="231">
        <v>70</v>
      </c>
      <c r="E12" s="1188"/>
      <c r="F12" s="201"/>
      <c r="G12" s="1283"/>
      <c r="H12" s="990"/>
      <c r="I12" s="988"/>
      <c r="J12" s="990"/>
      <c r="K12" s="990"/>
    </row>
    <row r="13" spans="2:11" ht="12.75">
      <c r="B13" s="1203" t="s">
        <v>1682</v>
      </c>
      <c r="C13" s="230" t="s">
        <v>632</v>
      </c>
      <c r="D13" s="231">
        <v>63.9</v>
      </c>
      <c r="E13" s="1188"/>
      <c r="F13" s="201"/>
      <c r="G13" s="1283"/>
      <c r="H13" s="990"/>
      <c r="I13" s="988"/>
      <c r="J13" s="990"/>
      <c r="K13" s="990"/>
    </row>
    <row r="14" spans="2:11" ht="12.75">
      <c r="B14" s="226" t="s">
        <v>1219</v>
      </c>
      <c r="C14" s="230" t="s">
        <v>1195</v>
      </c>
      <c r="D14" s="231">
        <v>120</v>
      </c>
      <c r="E14" s="1188"/>
      <c r="F14" s="201"/>
      <c r="G14" s="1283"/>
      <c r="H14" s="990"/>
      <c r="I14" s="988"/>
      <c r="J14" s="990"/>
      <c r="K14" s="990"/>
    </row>
    <row r="15" spans="2:11" ht="15">
      <c r="B15" s="226" t="s">
        <v>146</v>
      </c>
      <c r="C15" s="230" t="s">
        <v>487</v>
      </c>
      <c r="D15" s="232">
        <v>31.9</v>
      </c>
      <c r="E15" s="52"/>
      <c r="F15" s="201"/>
      <c r="G15" s="1283"/>
      <c r="H15" s="990"/>
      <c r="I15" s="988"/>
      <c r="J15" s="990"/>
      <c r="K15" s="990"/>
    </row>
    <row r="16" spans="2:11" ht="15">
      <c r="B16" s="226" t="s">
        <v>881</v>
      </c>
      <c r="C16" s="230" t="s">
        <v>487</v>
      </c>
      <c r="D16" s="232">
        <v>12</v>
      </c>
      <c r="E16" s="52"/>
      <c r="F16" s="201"/>
      <c r="G16" s="1283"/>
      <c r="H16" s="990"/>
      <c r="I16" s="988"/>
      <c r="J16" s="990"/>
      <c r="K16" s="990"/>
    </row>
    <row r="17" spans="2:11" ht="15">
      <c r="B17" s="226" t="s">
        <v>147</v>
      </c>
      <c r="C17" s="230" t="s">
        <v>6</v>
      </c>
      <c r="D17" s="232">
        <v>100</v>
      </c>
      <c r="E17" s="52"/>
      <c r="F17" s="201"/>
      <c r="G17" s="1283"/>
      <c r="H17" s="990"/>
      <c r="I17" s="988"/>
      <c r="J17" s="990"/>
      <c r="K17" s="990"/>
    </row>
    <row r="18" spans="2:11" ht="15">
      <c r="B18" s="226" t="s">
        <v>1232</v>
      </c>
      <c r="C18" s="230" t="s">
        <v>1195</v>
      </c>
      <c r="D18" s="232">
        <v>125</v>
      </c>
      <c r="E18" s="52"/>
      <c r="F18" s="201"/>
      <c r="G18" s="1283"/>
      <c r="H18" s="990"/>
      <c r="I18" s="988"/>
      <c r="J18" s="990"/>
      <c r="K18" s="990"/>
    </row>
    <row r="19" spans="2:11" ht="15">
      <c r="B19" s="226" t="s">
        <v>148</v>
      </c>
      <c r="C19" s="230" t="s">
        <v>487</v>
      </c>
      <c r="D19" s="232">
        <v>11.29</v>
      </c>
      <c r="E19" s="52"/>
      <c r="F19" s="201"/>
      <c r="G19" s="1283"/>
      <c r="H19" s="990"/>
      <c r="I19" s="988"/>
      <c r="J19" s="990"/>
      <c r="K19" s="990"/>
    </row>
    <row r="20" spans="2:11" ht="15">
      <c r="B20" s="226" t="s">
        <v>883</v>
      </c>
      <c r="C20" s="230" t="s">
        <v>882</v>
      </c>
      <c r="D20" s="232">
        <v>119.9</v>
      </c>
      <c r="E20" s="52"/>
      <c r="F20" s="201"/>
      <c r="G20" s="1283"/>
      <c r="H20" s="990"/>
      <c r="I20" s="988"/>
      <c r="J20" s="990"/>
      <c r="K20" s="990"/>
    </row>
    <row r="21" spans="2:11" ht="15">
      <c r="B21" s="226" t="s">
        <v>150</v>
      </c>
      <c r="C21" s="230" t="s">
        <v>149</v>
      </c>
      <c r="D21" s="232">
        <v>19.989999999999998</v>
      </c>
      <c r="E21" s="52"/>
      <c r="F21" s="201"/>
      <c r="G21" s="1283"/>
      <c r="H21" s="990"/>
      <c r="I21" s="988"/>
      <c r="J21" s="990"/>
      <c r="K21" s="990"/>
    </row>
    <row r="22" spans="2:11" ht="15">
      <c r="B22" s="226" t="s">
        <v>1215</v>
      </c>
      <c r="C22" s="230" t="s">
        <v>632</v>
      </c>
      <c r="D22" s="232">
        <v>1.2</v>
      </c>
      <c r="E22" s="52"/>
      <c r="F22" s="201"/>
      <c r="G22" s="1283"/>
      <c r="H22" s="990"/>
      <c r="I22" s="988"/>
      <c r="J22" s="990"/>
      <c r="K22" s="990"/>
    </row>
    <row r="23" spans="2:11" ht="15">
      <c r="B23" s="226" t="s">
        <v>15</v>
      </c>
      <c r="C23" s="230" t="s">
        <v>487</v>
      </c>
      <c r="D23" s="232">
        <v>424.9</v>
      </c>
      <c r="E23" s="52"/>
      <c r="F23" s="201"/>
      <c r="G23" s="1283"/>
      <c r="H23" s="990"/>
      <c r="I23" s="988"/>
      <c r="J23" s="990"/>
      <c r="K23" s="990"/>
    </row>
    <row r="24" spans="2:11" ht="15">
      <c r="B24" s="226" t="s">
        <v>1267</v>
      </c>
      <c r="C24" s="230" t="s">
        <v>487</v>
      </c>
      <c r="D24" s="989">
        <v>35.700000000000003</v>
      </c>
      <c r="E24" s="52"/>
      <c r="F24" s="201"/>
      <c r="G24" s="1283"/>
      <c r="H24" s="990"/>
      <c r="I24" s="988"/>
      <c r="J24" s="990"/>
      <c r="K24" s="990"/>
    </row>
    <row r="25" spans="2:11" ht="15">
      <c r="B25" s="226" t="s">
        <v>1266</v>
      </c>
      <c r="C25" s="230" t="s">
        <v>487</v>
      </c>
      <c r="D25" s="989">
        <v>49.9</v>
      </c>
      <c r="E25" s="52"/>
      <c r="F25" s="201"/>
      <c r="G25" s="1283"/>
      <c r="H25" s="990"/>
      <c r="I25" s="988"/>
      <c r="J25" s="990"/>
      <c r="K25" s="990"/>
    </row>
    <row r="26" spans="2:11" ht="15">
      <c r="B26" s="226" t="s">
        <v>667</v>
      </c>
      <c r="C26" s="230" t="s">
        <v>487</v>
      </c>
      <c r="D26" s="232">
        <v>62.9</v>
      </c>
      <c r="E26" s="1189"/>
      <c r="F26" s="201"/>
      <c r="G26" s="1283"/>
      <c r="H26" s="990"/>
      <c r="I26" s="988"/>
      <c r="J26" s="990"/>
      <c r="K26" s="990"/>
    </row>
    <row r="27" spans="2:11" ht="15">
      <c r="B27" s="226" t="s">
        <v>1231</v>
      </c>
      <c r="C27" s="230" t="s">
        <v>149</v>
      </c>
      <c r="D27" s="232">
        <v>26.9</v>
      </c>
      <c r="E27" s="52"/>
      <c r="F27" s="201"/>
      <c r="G27" s="1283"/>
      <c r="H27" s="990"/>
      <c r="I27" s="988"/>
      <c r="J27" s="990"/>
      <c r="K27" s="990"/>
    </row>
    <row r="28" spans="2:11" ht="15">
      <c r="B28" s="226" t="s">
        <v>461</v>
      </c>
      <c r="C28" s="230" t="s">
        <v>487</v>
      </c>
      <c r="D28" s="232">
        <v>71.25</v>
      </c>
      <c r="E28" s="52"/>
      <c r="F28" s="201"/>
      <c r="G28" s="1283"/>
      <c r="H28" s="990"/>
      <c r="I28" s="988"/>
      <c r="J28" s="990"/>
      <c r="K28" s="990"/>
    </row>
    <row r="29" spans="2:11" ht="15">
      <c r="B29" s="226" t="s">
        <v>889</v>
      </c>
      <c r="C29" s="230" t="s">
        <v>487</v>
      </c>
      <c r="D29" s="232">
        <v>14.74</v>
      </c>
      <c r="E29" s="52"/>
      <c r="F29" s="201"/>
      <c r="G29" s="1283"/>
      <c r="H29" s="990"/>
      <c r="I29" s="988"/>
      <c r="J29" s="990"/>
      <c r="K29" s="990"/>
    </row>
    <row r="30" spans="2:11" ht="15">
      <c r="B30" s="226" t="s">
        <v>687</v>
      </c>
      <c r="C30" s="230" t="s">
        <v>632</v>
      </c>
      <c r="D30" s="232">
        <v>0.55000000000000004</v>
      </c>
      <c r="E30" s="52"/>
      <c r="F30" s="201"/>
      <c r="G30" s="1283"/>
      <c r="H30" s="990"/>
      <c r="I30" s="988"/>
      <c r="J30" s="990"/>
      <c r="K30" s="990"/>
    </row>
    <row r="31" spans="2:11" ht="15">
      <c r="B31" s="226" t="s">
        <v>1192</v>
      </c>
      <c r="C31" s="230" t="s">
        <v>149</v>
      </c>
      <c r="D31" s="232">
        <v>12.95</v>
      </c>
      <c r="E31" s="52"/>
      <c r="F31" s="201"/>
      <c r="G31" s="1283"/>
      <c r="H31" s="990"/>
      <c r="I31" s="988"/>
      <c r="J31" s="990"/>
      <c r="K31" s="990"/>
    </row>
    <row r="32" spans="2:11" ht="15">
      <c r="B32" s="226" t="s">
        <v>90</v>
      </c>
      <c r="C32" s="230" t="s">
        <v>487</v>
      </c>
      <c r="D32" s="232">
        <v>64.900000000000006</v>
      </c>
      <c r="E32" s="52"/>
      <c r="F32" s="201"/>
      <c r="G32" s="1283"/>
      <c r="H32" s="990"/>
      <c r="I32" s="988"/>
      <c r="J32" s="990"/>
      <c r="K32" s="990"/>
    </row>
    <row r="33" spans="2:11" ht="15">
      <c r="B33" s="226" t="s">
        <v>884</v>
      </c>
      <c r="C33" s="230" t="s">
        <v>882</v>
      </c>
      <c r="D33" s="232">
        <v>84.9</v>
      </c>
      <c r="E33" s="52"/>
      <c r="F33" s="201"/>
      <c r="G33" s="1283"/>
      <c r="H33" s="990"/>
      <c r="I33" s="988"/>
      <c r="J33" s="990"/>
      <c r="K33" s="990"/>
    </row>
    <row r="34" spans="2:11" ht="15">
      <c r="B34" s="226" t="s">
        <v>890</v>
      </c>
      <c r="C34" s="230" t="s">
        <v>487</v>
      </c>
      <c r="D34" s="232">
        <v>27.9</v>
      </c>
      <c r="E34" s="52"/>
      <c r="F34" s="201"/>
      <c r="G34" s="1283"/>
      <c r="H34" s="990"/>
      <c r="I34" s="988"/>
      <c r="J34" s="990"/>
      <c r="K34" s="990"/>
    </row>
    <row r="35" spans="2:11" ht="15">
      <c r="B35" s="226" t="s">
        <v>679</v>
      </c>
      <c r="C35" s="230" t="s">
        <v>487</v>
      </c>
      <c r="D35" s="232">
        <v>47.9</v>
      </c>
      <c r="E35" s="52"/>
      <c r="F35" s="201"/>
      <c r="G35" s="1283"/>
      <c r="H35" s="990"/>
      <c r="I35" s="988"/>
      <c r="J35" s="990"/>
      <c r="K35" s="990"/>
    </row>
    <row r="36" spans="2:11" ht="15">
      <c r="B36" s="226" t="s">
        <v>678</v>
      </c>
      <c r="C36" s="230" t="s">
        <v>487</v>
      </c>
      <c r="D36" s="232">
        <v>47.9</v>
      </c>
      <c r="E36" s="52"/>
      <c r="F36" s="201"/>
      <c r="G36" s="1283"/>
      <c r="H36" s="990"/>
      <c r="I36" s="988"/>
      <c r="J36" s="990"/>
      <c r="K36" s="990"/>
    </row>
    <row r="37" spans="2:11" ht="15">
      <c r="B37" s="226" t="s">
        <v>896</v>
      </c>
      <c r="C37" s="230" t="s">
        <v>487</v>
      </c>
      <c r="D37" s="232">
        <v>34.9</v>
      </c>
      <c r="E37" s="52"/>
      <c r="F37" s="201"/>
      <c r="G37" s="1283"/>
      <c r="H37" s="990"/>
      <c r="I37" s="988"/>
      <c r="J37" s="990"/>
      <c r="K37" s="990"/>
    </row>
    <row r="38" spans="2:11" ht="15">
      <c r="B38" s="226" t="s">
        <v>892</v>
      </c>
      <c r="C38" s="230" t="s">
        <v>487</v>
      </c>
      <c r="D38" s="232">
        <v>804.9</v>
      </c>
      <c r="E38" s="52"/>
      <c r="F38" s="201"/>
      <c r="G38" s="1283"/>
      <c r="H38" s="990"/>
      <c r="I38" s="988"/>
      <c r="J38" s="990"/>
      <c r="K38" s="990"/>
    </row>
    <row r="39" spans="2:11" ht="15">
      <c r="B39" s="226" t="s">
        <v>663</v>
      </c>
      <c r="C39" s="230" t="s">
        <v>487</v>
      </c>
      <c r="D39" s="232">
        <v>898.9</v>
      </c>
      <c r="E39" s="52"/>
      <c r="F39" s="201"/>
      <c r="G39" s="1283"/>
      <c r="H39" s="990"/>
      <c r="I39" s="988"/>
      <c r="J39" s="990"/>
      <c r="K39" s="990"/>
    </row>
    <row r="40" spans="2:11" ht="15">
      <c r="B40" s="226" t="s">
        <v>810</v>
      </c>
      <c r="C40" s="230" t="s">
        <v>487</v>
      </c>
      <c r="D40" s="232">
        <v>29.9</v>
      </c>
      <c r="E40" s="52"/>
      <c r="F40" s="201"/>
      <c r="G40" s="1283"/>
      <c r="H40" s="990"/>
      <c r="I40" s="988"/>
      <c r="J40" s="990"/>
      <c r="K40" s="990"/>
    </row>
    <row r="41" spans="2:11" ht="15">
      <c r="B41" s="226" t="s">
        <v>1184</v>
      </c>
      <c r="C41" s="230" t="s">
        <v>487</v>
      </c>
      <c r="D41" s="232">
        <v>122.29</v>
      </c>
      <c r="E41" s="52"/>
      <c r="F41" s="201"/>
      <c r="G41" s="1283"/>
      <c r="H41" s="990"/>
      <c r="I41" s="988"/>
      <c r="J41" s="990"/>
      <c r="K41" s="990"/>
    </row>
    <row r="42" spans="2:11" ht="15">
      <c r="B42" s="226" t="s">
        <v>680</v>
      </c>
      <c r="C42" s="230" t="s">
        <v>6</v>
      </c>
      <c r="D42" s="232">
        <f>24.9/200</f>
        <v>0.1245</v>
      </c>
      <c r="E42" s="52"/>
      <c r="F42" s="201"/>
      <c r="G42" s="1283"/>
      <c r="H42" s="990"/>
      <c r="I42" s="988"/>
      <c r="J42" s="990"/>
      <c r="K42" s="990"/>
    </row>
    <row r="43" spans="2:11" ht="15">
      <c r="B43" s="226" t="s">
        <v>1191</v>
      </c>
      <c r="C43" s="230" t="s">
        <v>6</v>
      </c>
      <c r="D43" s="232">
        <f>ROUNDUP((8.5/1000),2)</f>
        <v>0.01</v>
      </c>
      <c r="E43" s="52"/>
      <c r="F43" s="201"/>
      <c r="G43" s="1283"/>
      <c r="H43" s="990"/>
      <c r="I43" s="988"/>
      <c r="J43" s="990"/>
      <c r="K43" s="990"/>
    </row>
    <row r="44" spans="2:11" ht="15">
      <c r="B44" s="226" t="s">
        <v>94</v>
      </c>
      <c r="C44" s="230" t="s">
        <v>487</v>
      </c>
      <c r="D44" s="232">
        <v>42.9</v>
      </c>
      <c r="E44" s="52"/>
      <c r="F44" s="201"/>
      <c r="G44" s="1283"/>
      <c r="H44" s="990"/>
      <c r="I44" s="988"/>
      <c r="J44" s="990"/>
      <c r="K44" s="990"/>
    </row>
    <row r="45" spans="2:11" ht="15">
      <c r="B45" s="226" t="s">
        <v>1740</v>
      </c>
      <c r="C45" s="230" t="s">
        <v>487</v>
      </c>
      <c r="D45" s="232">
        <v>31.1</v>
      </c>
      <c r="E45" s="52"/>
      <c r="F45" s="201"/>
      <c r="G45" s="1283"/>
      <c r="H45" s="990"/>
      <c r="I45" s="988"/>
      <c r="J45" s="990"/>
      <c r="K45" s="990"/>
    </row>
    <row r="46" spans="2:11" ht="15">
      <c r="B46" s="226" t="s">
        <v>62</v>
      </c>
      <c r="C46" s="230" t="s">
        <v>487</v>
      </c>
      <c r="D46" s="232">
        <v>39</v>
      </c>
      <c r="E46" s="52"/>
      <c r="F46" s="201"/>
      <c r="G46" s="1283"/>
      <c r="H46" s="990"/>
      <c r="I46" s="988"/>
      <c r="J46" s="990"/>
      <c r="K46" s="990"/>
    </row>
    <row r="47" spans="2:11" ht="15">
      <c r="B47" s="226" t="s">
        <v>111</v>
      </c>
      <c r="C47" s="230" t="s">
        <v>17</v>
      </c>
      <c r="D47" s="232">
        <v>5.49</v>
      </c>
      <c r="E47" s="52"/>
      <c r="F47" s="201"/>
      <c r="G47" s="1283"/>
      <c r="H47" s="990"/>
      <c r="I47" s="988"/>
      <c r="J47" s="990"/>
      <c r="K47" s="990"/>
    </row>
    <row r="48" spans="2:11" ht="15">
      <c r="B48" s="226" t="s">
        <v>1208</v>
      </c>
      <c r="C48" s="230" t="s">
        <v>385</v>
      </c>
      <c r="D48" s="232">
        <v>6.5</v>
      </c>
      <c r="E48" s="52"/>
      <c r="F48" s="201"/>
      <c r="G48" s="1283"/>
      <c r="H48" s="990"/>
      <c r="I48" s="988"/>
      <c r="J48" s="990"/>
      <c r="K48" s="990"/>
    </row>
    <row r="49" spans="2:11" ht="15">
      <c r="B49" s="226" t="s">
        <v>1190</v>
      </c>
      <c r="C49" s="230" t="s">
        <v>632</v>
      </c>
      <c r="D49" s="232">
        <f>489/25</f>
        <v>19.559999999999999</v>
      </c>
      <c r="E49" s="52"/>
      <c r="F49" s="201"/>
      <c r="G49" s="1283"/>
      <c r="H49" s="990"/>
      <c r="I49" s="988"/>
      <c r="J49" s="990"/>
      <c r="K49" s="990"/>
    </row>
    <row r="50" spans="2:11" ht="15">
      <c r="B50" s="226" t="s">
        <v>1233</v>
      </c>
      <c r="C50" s="230" t="s">
        <v>385</v>
      </c>
      <c r="D50" s="232">
        <f>40/16</f>
        <v>2.5</v>
      </c>
      <c r="E50" s="52"/>
      <c r="F50" s="201"/>
      <c r="G50" s="1283"/>
      <c r="H50" s="990"/>
      <c r="I50" s="988"/>
      <c r="J50" s="990"/>
      <c r="K50" s="990"/>
    </row>
    <row r="51" spans="2:11" ht="15">
      <c r="B51" s="226" t="s">
        <v>886</v>
      </c>
      <c r="C51" s="230" t="s">
        <v>487</v>
      </c>
      <c r="D51" s="232">
        <v>4.5</v>
      </c>
      <c r="E51" s="52"/>
      <c r="F51" s="201"/>
      <c r="G51" s="1283"/>
      <c r="H51" s="990"/>
      <c r="I51" s="988"/>
      <c r="J51" s="990"/>
      <c r="K51" s="990"/>
    </row>
    <row r="52" spans="2:11" ht="15">
      <c r="B52" s="226" t="s">
        <v>668</v>
      </c>
      <c r="C52" s="230" t="s">
        <v>487</v>
      </c>
      <c r="D52" s="232">
        <v>72.900000000000006</v>
      </c>
      <c r="E52" s="52"/>
      <c r="F52" s="201"/>
      <c r="G52" s="1283"/>
      <c r="H52" s="990"/>
      <c r="I52" s="988"/>
      <c r="J52" s="990"/>
      <c r="K52" s="990"/>
    </row>
    <row r="53" spans="2:11" ht="15">
      <c r="B53" s="226" t="s">
        <v>681</v>
      </c>
      <c r="C53" s="230" t="s">
        <v>882</v>
      </c>
      <c r="D53" s="232">
        <v>152.9</v>
      </c>
      <c r="E53" s="52"/>
      <c r="F53" s="201"/>
      <c r="G53" s="1283"/>
      <c r="H53" s="990"/>
      <c r="I53" s="988"/>
      <c r="J53" s="990"/>
      <c r="K53" s="990"/>
    </row>
    <row r="54" spans="2:11" ht="15">
      <c r="B54" s="226" t="s">
        <v>891</v>
      </c>
      <c r="C54" s="230" t="s">
        <v>487</v>
      </c>
      <c r="D54" s="232">
        <v>25.9</v>
      </c>
      <c r="E54" s="52"/>
      <c r="F54" s="201"/>
      <c r="G54" s="1283"/>
      <c r="H54" s="990"/>
      <c r="I54" s="988"/>
      <c r="J54" s="990"/>
      <c r="K54" s="990"/>
    </row>
    <row r="55" spans="2:11" ht="15">
      <c r="B55" s="226" t="s">
        <v>888</v>
      </c>
      <c r="C55" s="230" t="s">
        <v>487</v>
      </c>
      <c r="D55" s="232">
        <v>89.9</v>
      </c>
      <c r="E55" s="52"/>
      <c r="F55" s="201"/>
      <c r="G55" s="1283"/>
      <c r="H55" s="990"/>
      <c r="I55" s="988"/>
      <c r="J55" s="990"/>
      <c r="K55" s="990"/>
    </row>
    <row r="56" spans="2:11" ht="15">
      <c r="B56" s="226" t="s">
        <v>633</v>
      </c>
      <c r="C56" s="230" t="s">
        <v>487</v>
      </c>
      <c r="D56" s="232">
        <v>102.87</v>
      </c>
      <c r="E56" s="52"/>
      <c r="F56" s="201"/>
      <c r="G56" s="1283"/>
      <c r="H56" s="990"/>
      <c r="I56" s="988"/>
      <c r="J56" s="990"/>
      <c r="K56" s="990"/>
    </row>
    <row r="57" spans="2:11" ht="15">
      <c r="B57" s="226" t="s">
        <v>662</v>
      </c>
      <c r="C57" s="230" t="s">
        <v>487</v>
      </c>
      <c r="D57" s="232">
        <v>26.9</v>
      </c>
      <c r="E57" s="52"/>
      <c r="F57" s="201"/>
      <c r="G57" s="1283"/>
      <c r="H57" s="990"/>
      <c r="I57" s="988"/>
      <c r="J57" s="990"/>
      <c r="K57" s="990"/>
    </row>
    <row r="58" spans="2:11" ht="15">
      <c r="B58" s="226" t="s">
        <v>1234</v>
      </c>
      <c r="C58" s="230" t="s">
        <v>487</v>
      </c>
      <c r="D58" s="232">
        <v>16.899999999999999</v>
      </c>
      <c r="E58" s="52"/>
      <c r="F58" s="201"/>
      <c r="G58" s="1283"/>
      <c r="H58" s="990"/>
      <c r="I58" s="988"/>
      <c r="J58" s="990"/>
      <c r="K58" s="990"/>
    </row>
    <row r="59" spans="2:11" ht="15">
      <c r="B59" s="226" t="s">
        <v>1209</v>
      </c>
      <c r="C59" s="230"/>
      <c r="D59" s="232"/>
      <c r="E59" s="52"/>
      <c r="F59" s="201"/>
      <c r="G59" s="1283"/>
      <c r="H59" s="990"/>
      <c r="I59" s="988"/>
      <c r="J59" s="990"/>
      <c r="K59" s="990"/>
    </row>
    <row r="60" spans="2:11" ht="15">
      <c r="B60" s="1229" t="s">
        <v>1210</v>
      </c>
      <c r="C60" s="230" t="s">
        <v>487</v>
      </c>
      <c r="D60" s="232">
        <v>36</v>
      </c>
      <c r="E60" s="52"/>
      <c r="F60" s="201"/>
      <c r="G60" s="1283"/>
      <c r="H60" s="990"/>
      <c r="I60" s="988"/>
      <c r="J60" s="990"/>
      <c r="K60" s="990"/>
    </row>
    <row r="61" spans="2:11" ht="15">
      <c r="B61" s="1229" t="s">
        <v>1211</v>
      </c>
      <c r="C61" s="230" t="s">
        <v>487</v>
      </c>
      <c r="D61" s="232">
        <v>4.8</v>
      </c>
      <c r="E61" s="52"/>
      <c r="F61" s="201"/>
      <c r="G61" s="1283"/>
      <c r="H61" s="990"/>
      <c r="I61" s="988"/>
      <c r="J61" s="990"/>
      <c r="K61" s="990"/>
    </row>
    <row r="62" spans="2:11" ht="15">
      <c r="B62" s="1230" t="s">
        <v>1212</v>
      </c>
      <c r="C62" s="230" t="s">
        <v>487</v>
      </c>
      <c r="D62" s="232">
        <v>3.5</v>
      </c>
      <c r="E62" s="52"/>
      <c r="F62" s="201"/>
      <c r="G62" s="1283"/>
      <c r="H62" s="990"/>
      <c r="I62" s="988"/>
      <c r="J62" s="990"/>
      <c r="K62" s="990"/>
    </row>
    <row r="63" spans="2:11" ht="15">
      <c r="B63" s="1231" t="s">
        <v>1454</v>
      </c>
      <c r="C63" s="230" t="s">
        <v>487</v>
      </c>
      <c r="D63" s="232">
        <v>12.99</v>
      </c>
      <c r="E63" s="52"/>
      <c r="F63" s="201"/>
      <c r="G63" s="1283"/>
      <c r="H63" s="990"/>
      <c r="I63" s="988"/>
      <c r="J63" s="990"/>
      <c r="K63" s="990"/>
    </row>
    <row r="64" spans="2:11" ht="15">
      <c r="B64" s="1229" t="s">
        <v>1213</v>
      </c>
      <c r="C64" s="230" t="s">
        <v>487</v>
      </c>
      <c r="D64" s="232">
        <v>29.9</v>
      </c>
      <c r="E64" s="52"/>
      <c r="F64" s="201"/>
      <c r="G64" s="1283"/>
      <c r="H64" s="990"/>
      <c r="I64" s="988"/>
      <c r="J64" s="990"/>
      <c r="K64" s="990"/>
    </row>
    <row r="65" spans="2:11" ht="15">
      <c r="B65" s="1229" t="s">
        <v>1214</v>
      </c>
      <c r="C65" s="230" t="s">
        <v>487</v>
      </c>
      <c r="D65" s="232">
        <v>30</v>
      </c>
      <c r="E65" s="52"/>
      <c r="F65" s="201"/>
      <c r="G65" s="1283"/>
      <c r="H65" s="990"/>
      <c r="I65" s="988"/>
      <c r="J65" s="990"/>
      <c r="K65" s="990"/>
    </row>
    <row r="66" spans="2:11" ht="15">
      <c r="B66" s="226" t="s">
        <v>910</v>
      </c>
      <c r="C66" s="230" t="s">
        <v>487</v>
      </c>
      <c r="D66" s="232">
        <v>54.9</v>
      </c>
      <c r="E66" s="52"/>
      <c r="F66" s="201"/>
      <c r="G66" s="1283"/>
      <c r="H66" s="990"/>
      <c r="I66" s="988"/>
      <c r="J66" s="990"/>
      <c r="K66" s="990"/>
    </row>
    <row r="67" spans="2:11" ht="15">
      <c r="B67" s="226" t="s">
        <v>18</v>
      </c>
      <c r="C67" s="230" t="s">
        <v>17</v>
      </c>
      <c r="D67" s="232">
        <v>4.2300000000000004</v>
      </c>
      <c r="E67" s="52"/>
      <c r="F67" s="201"/>
      <c r="G67" s="1283"/>
      <c r="H67" s="990"/>
      <c r="I67" s="988"/>
      <c r="J67" s="990"/>
      <c r="K67" s="990"/>
    </row>
    <row r="68" spans="2:11" ht="15">
      <c r="B68" s="226" t="s">
        <v>1459</v>
      </c>
      <c r="C68" s="230" t="s">
        <v>1780</v>
      </c>
      <c r="D68" s="232">
        <v>28</v>
      </c>
      <c r="E68" s="52"/>
      <c r="F68" s="201"/>
      <c r="G68" s="1283"/>
      <c r="H68" s="990"/>
      <c r="I68" s="988"/>
      <c r="J68" s="990"/>
      <c r="K68" s="990"/>
    </row>
    <row r="69" spans="2:11" ht="15">
      <c r="B69" s="226" t="s">
        <v>10</v>
      </c>
      <c r="C69" s="230" t="s">
        <v>487</v>
      </c>
      <c r="D69" s="232">
        <v>35.9</v>
      </c>
      <c r="E69" s="52"/>
      <c r="F69" s="201"/>
      <c r="G69" s="1283"/>
      <c r="H69" s="990"/>
      <c r="I69" s="988"/>
      <c r="J69" s="990"/>
      <c r="K69" s="990"/>
    </row>
    <row r="70" spans="2:11" ht="15">
      <c r="B70" s="226" t="s">
        <v>682</v>
      </c>
      <c r="C70" s="230" t="s">
        <v>487</v>
      </c>
      <c r="D70" s="232">
        <v>10.99</v>
      </c>
      <c r="E70" s="52"/>
      <c r="F70" s="201"/>
      <c r="G70" s="1283"/>
      <c r="H70" s="990"/>
      <c r="I70" s="988"/>
      <c r="J70" s="990"/>
      <c r="K70" s="990"/>
    </row>
    <row r="71" spans="2:11" ht="15">
      <c r="B71" s="226" t="s">
        <v>908</v>
      </c>
      <c r="C71" s="230" t="s">
        <v>487</v>
      </c>
      <c r="D71" s="232">
        <v>19.899999999999999</v>
      </c>
      <c r="E71" s="52"/>
      <c r="F71" s="201"/>
      <c r="G71" s="1283"/>
      <c r="H71" s="990"/>
      <c r="I71" s="988"/>
      <c r="J71" s="990"/>
      <c r="K71" s="990"/>
    </row>
    <row r="72" spans="2:11" ht="15">
      <c r="B72" s="226" t="s">
        <v>91</v>
      </c>
      <c r="C72" s="230" t="s">
        <v>487</v>
      </c>
      <c r="D72" s="232">
        <v>71.25</v>
      </c>
      <c r="E72" s="52"/>
      <c r="F72" s="201"/>
      <c r="G72" s="1283"/>
      <c r="H72" s="990"/>
      <c r="I72" s="988"/>
      <c r="J72" s="990"/>
      <c r="K72" s="990"/>
    </row>
    <row r="73" spans="2:11" ht="15">
      <c r="B73" s="226" t="s">
        <v>664</v>
      </c>
      <c r="C73" s="230" t="s">
        <v>487</v>
      </c>
      <c r="D73" s="232">
        <v>45</v>
      </c>
      <c r="E73" s="52"/>
      <c r="F73" s="201"/>
      <c r="G73" s="1283"/>
      <c r="H73" s="990"/>
      <c r="I73" s="988"/>
      <c r="J73" s="990"/>
      <c r="K73" s="990"/>
    </row>
    <row r="74" spans="2:11" ht="15">
      <c r="B74" s="226" t="s">
        <v>859</v>
      </c>
      <c r="C74" s="230" t="s">
        <v>487</v>
      </c>
      <c r="D74" s="232">
        <v>26.9</v>
      </c>
      <c r="E74" s="52"/>
      <c r="F74" s="201"/>
      <c r="G74" s="1283"/>
      <c r="H74" s="990"/>
      <c r="I74" s="988"/>
      <c r="J74" s="990"/>
      <c r="K74" s="990"/>
    </row>
    <row r="75" spans="2:11" ht="15">
      <c r="B75" s="226" t="s">
        <v>893</v>
      </c>
      <c r="C75" s="230" t="s">
        <v>487</v>
      </c>
      <c r="D75" s="232">
        <v>7</v>
      </c>
      <c r="E75" s="52"/>
      <c r="F75" s="201"/>
      <c r="G75" s="1283"/>
      <c r="H75" s="990"/>
      <c r="I75" s="988"/>
      <c r="J75" s="990"/>
      <c r="K75" s="990"/>
    </row>
    <row r="76" spans="2:11" ht="15">
      <c r="B76" s="226" t="s">
        <v>894</v>
      </c>
      <c r="C76" s="230" t="s">
        <v>487</v>
      </c>
      <c r="D76" s="232">
        <v>32.729999999999997</v>
      </c>
      <c r="E76" s="52"/>
      <c r="F76" s="201"/>
      <c r="G76" s="1283"/>
      <c r="H76" s="990"/>
      <c r="I76" s="988"/>
      <c r="J76" s="990"/>
      <c r="K76" s="990"/>
    </row>
    <row r="77" spans="2:11" ht="15">
      <c r="B77" s="226" t="s">
        <v>683</v>
      </c>
      <c r="C77" s="230" t="s">
        <v>487</v>
      </c>
      <c r="D77" s="232">
        <v>69.900000000000006</v>
      </c>
      <c r="E77" s="52"/>
      <c r="F77" s="201"/>
      <c r="G77" s="1283"/>
      <c r="H77" s="990"/>
      <c r="I77" s="988"/>
      <c r="J77" s="990"/>
      <c r="K77" s="990"/>
    </row>
    <row r="78" spans="2:11" ht="15">
      <c r="B78" s="226" t="s">
        <v>16</v>
      </c>
      <c r="C78" s="230" t="s">
        <v>487</v>
      </c>
      <c r="D78" s="232">
        <v>25.9</v>
      </c>
      <c r="E78" s="52"/>
      <c r="F78" s="201"/>
      <c r="G78" s="1283"/>
      <c r="H78" s="990"/>
      <c r="I78" s="988"/>
      <c r="J78" s="990"/>
      <c r="K78" s="990"/>
    </row>
    <row r="79" spans="2:11" ht="15">
      <c r="B79" s="226" t="s">
        <v>1750</v>
      </c>
      <c r="C79" s="230" t="s">
        <v>487</v>
      </c>
      <c r="D79" s="232">
        <f>D167</f>
        <v>5822.79</v>
      </c>
      <c r="E79" s="52"/>
      <c r="F79" s="201"/>
      <c r="G79" s="1283"/>
      <c r="H79" s="990"/>
      <c r="I79" s="988"/>
      <c r="J79" s="990"/>
      <c r="K79" s="990"/>
    </row>
    <row r="80" spans="2:11" ht="15">
      <c r="B80" s="226" t="s">
        <v>11</v>
      </c>
      <c r="C80" s="230" t="s">
        <v>487</v>
      </c>
      <c r="D80" s="232">
        <v>0.28000000000000003</v>
      </c>
      <c r="E80" s="52"/>
      <c r="F80" s="201"/>
      <c r="G80" s="1283"/>
      <c r="H80" s="990"/>
      <c r="I80" s="988"/>
      <c r="J80" s="990"/>
      <c r="K80" s="990"/>
    </row>
    <row r="81" spans="2:11" ht="15">
      <c r="B81" s="226" t="s">
        <v>1223</v>
      </c>
      <c r="C81" s="230" t="s">
        <v>487</v>
      </c>
      <c r="D81" s="232">
        <f>20/1000</f>
        <v>0.02</v>
      </c>
      <c r="E81" s="52"/>
      <c r="F81" s="201"/>
      <c r="G81" s="1283"/>
      <c r="H81" s="990"/>
      <c r="I81" s="988"/>
      <c r="J81" s="990"/>
      <c r="K81" s="990"/>
    </row>
    <row r="82" spans="2:11" ht="15">
      <c r="B82" s="226" t="s">
        <v>661</v>
      </c>
      <c r="C82" s="230" t="s">
        <v>487</v>
      </c>
      <c r="D82" s="232">
        <v>49.9</v>
      </c>
      <c r="E82" s="52"/>
      <c r="F82" s="201"/>
      <c r="G82" s="1283"/>
      <c r="H82" s="990"/>
      <c r="I82" s="988"/>
      <c r="J82" s="990"/>
      <c r="K82" s="990"/>
    </row>
    <row r="83" spans="2:11" ht="15">
      <c r="B83" s="226" t="s">
        <v>1668</v>
      </c>
      <c r="C83" s="230" t="s">
        <v>149</v>
      </c>
      <c r="D83" s="232">
        <v>15.9</v>
      </c>
      <c r="E83" s="52"/>
      <c r="F83" s="201"/>
      <c r="G83" s="1283"/>
      <c r="H83" s="990"/>
      <c r="I83" s="988"/>
      <c r="J83" s="990"/>
      <c r="K83" s="990"/>
    </row>
    <row r="84" spans="2:11" ht="15">
      <c r="B84" s="226" t="s">
        <v>811</v>
      </c>
      <c r="C84" s="230" t="s">
        <v>385</v>
      </c>
      <c r="D84" s="232">
        <f>244.9/15</f>
        <v>16.326666666666668</v>
      </c>
      <c r="E84" s="52"/>
      <c r="F84" s="201"/>
      <c r="G84" s="1283"/>
      <c r="H84" s="990"/>
      <c r="I84" s="988"/>
      <c r="J84" s="990"/>
      <c r="K84" s="990"/>
    </row>
    <row r="85" spans="2:11" ht="15">
      <c r="B85" s="226" t="s">
        <v>885</v>
      </c>
      <c r="C85" s="230" t="s">
        <v>487</v>
      </c>
      <c r="D85" s="232">
        <v>26.9</v>
      </c>
      <c r="E85" s="52"/>
      <c r="F85" s="201"/>
      <c r="G85" s="1283"/>
      <c r="H85" s="990"/>
      <c r="I85" s="988"/>
      <c r="J85" s="990"/>
      <c r="K85" s="990"/>
    </row>
    <row r="86" spans="2:11" ht="15">
      <c r="B86" s="226" t="s">
        <v>1194</v>
      </c>
      <c r="C86" s="230" t="s">
        <v>1195</v>
      </c>
      <c r="D86" s="232">
        <v>60</v>
      </c>
      <c r="E86" s="52"/>
      <c r="F86" s="201"/>
      <c r="G86" s="1283"/>
      <c r="H86" s="990"/>
      <c r="I86" s="988"/>
      <c r="J86" s="990"/>
      <c r="K86" s="990"/>
    </row>
    <row r="87" spans="2:11" ht="15">
      <c r="B87" s="226" t="s">
        <v>1218</v>
      </c>
      <c r="C87" s="230" t="s">
        <v>1195</v>
      </c>
      <c r="D87" s="232">
        <v>65</v>
      </c>
      <c r="E87" s="52"/>
      <c r="F87" s="201"/>
      <c r="G87" s="1283"/>
      <c r="H87" s="990"/>
      <c r="I87" s="988"/>
      <c r="J87" s="990"/>
      <c r="K87" s="990"/>
    </row>
    <row r="88" spans="2:11" ht="15">
      <c r="B88" s="226" t="s">
        <v>685</v>
      </c>
      <c r="C88" s="230" t="s">
        <v>487</v>
      </c>
      <c r="D88" s="232">
        <v>20.9</v>
      </c>
      <c r="E88" s="52"/>
      <c r="F88" s="201"/>
      <c r="G88" s="1283"/>
      <c r="H88" s="990"/>
      <c r="I88" s="988"/>
      <c r="J88" s="990"/>
      <c r="K88" s="990"/>
    </row>
    <row r="89" spans="2:11" ht="15">
      <c r="B89" s="226" t="s">
        <v>812</v>
      </c>
      <c r="C89" s="230" t="s">
        <v>487</v>
      </c>
      <c r="D89" s="232">
        <v>46.9</v>
      </c>
      <c r="E89" s="52"/>
      <c r="F89" s="201"/>
      <c r="G89" s="1283"/>
      <c r="H89" s="990"/>
      <c r="I89" s="988"/>
      <c r="J89" s="990"/>
      <c r="K89" s="990"/>
    </row>
    <row r="90" spans="2:11" ht="15">
      <c r="B90" s="1228" t="s">
        <v>860</v>
      </c>
      <c r="C90" s="230" t="s">
        <v>487</v>
      </c>
      <c r="D90" s="232">
        <v>271.32</v>
      </c>
      <c r="E90" s="52"/>
      <c r="F90" s="201"/>
      <c r="G90" s="1283"/>
      <c r="H90" s="990"/>
      <c r="I90" s="988"/>
      <c r="J90" s="990"/>
      <c r="K90" s="990"/>
    </row>
    <row r="91" spans="2:11" ht="15">
      <c r="B91" s="1228" t="s">
        <v>1341</v>
      </c>
      <c r="C91" s="230" t="s">
        <v>487</v>
      </c>
      <c r="D91" s="232">
        <v>6.5</v>
      </c>
      <c r="E91" s="52"/>
      <c r="F91" s="201"/>
      <c r="G91" s="1283"/>
      <c r="H91" s="990"/>
      <c r="I91" s="988"/>
      <c r="J91" s="990"/>
      <c r="K91" s="990"/>
    </row>
    <row r="92" spans="2:11" ht="15">
      <c r="B92" s="226" t="s">
        <v>684</v>
      </c>
      <c r="C92" s="230" t="s">
        <v>487</v>
      </c>
      <c r="D92" s="232">
        <v>32.81</v>
      </c>
      <c r="E92" s="52"/>
      <c r="F92" s="201"/>
      <c r="G92" s="1283"/>
      <c r="H92" s="990"/>
      <c r="I92" s="988"/>
      <c r="J92" s="990"/>
      <c r="K92" s="990"/>
    </row>
    <row r="93" spans="2:11" ht="15">
      <c r="B93" s="226" t="s">
        <v>1751</v>
      </c>
      <c r="C93" s="230" t="s">
        <v>487</v>
      </c>
      <c r="D93" s="232">
        <v>11.29</v>
      </c>
      <c r="E93" s="52"/>
      <c r="F93" s="201"/>
      <c r="G93" s="1283"/>
      <c r="H93" s="990"/>
      <c r="I93" s="988"/>
      <c r="J93" s="990"/>
      <c r="K93" s="990"/>
    </row>
    <row r="94" spans="2:11" ht="15">
      <c r="B94" s="226" t="s">
        <v>887</v>
      </c>
      <c r="C94" s="230" t="s">
        <v>487</v>
      </c>
      <c r="D94" s="232">
        <v>59.9</v>
      </c>
      <c r="E94" s="52"/>
      <c r="F94" s="201"/>
      <c r="G94" s="1283"/>
      <c r="H94" s="990"/>
      <c r="I94" s="988"/>
      <c r="J94" s="990"/>
      <c r="K94" s="990"/>
    </row>
    <row r="95" spans="2:11" ht="15">
      <c r="B95" s="226" t="s">
        <v>1457</v>
      </c>
      <c r="C95" s="230" t="s">
        <v>487</v>
      </c>
      <c r="D95" s="232">
        <v>1.1000000000000001</v>
      </c>
      <c r="E95" s="52"/>
      <c r="F95" s="201"/>
      <c r="G95" s="1283"/>
      <c r="H95" s="990"/>
      <c r="I95" s="988"/>
      <c r="J95" s="990"/>
      <c r="K95" s="990"/>
    </row>
    <row r="96" spans="2:11" ht="15">
      <c r="B96" s="226" t="s">
        <v>1220</v>
      </c>
      <c r="C96" s="230" t="s">
        <v>487</v>
      </c>
      <c r="D96" s="232">
        <f>229.9/50</f>
        <v>4.5979999999999999</v>
      </c>
      <c r="E96" s="52"/>
      <c r="F96" s="201"/>
      <c r="G96" s="1283"/>
      <c r="H96" s="990"/>
      <c r="I96" s="988"/>
      <c r="J96" s="990"/>
      <c r="K96" s="990"/>
    </row>
    <row r="97" spans="2:11" ht="15">
      <c r="B97" s="226" t="s">
        <v>1221</v>
      </c>
      <c r="C97" s="230" t="s">
        <v>487</v>
      </c>
      <c r="D97" s="232">
        <f>394.9/50</f>
        <v>7.8979999999999997</v>
      </c>
      <c r="E97" s="52"/>
      <c r="F97" s="201"/>
      <c r="G97" s="1283"/>
      <c r="H97" s="990"/>
      <c r="I97" s="988"/>
      <c r="J97" s="990"/>
      <c r="K97" s="990"/>
    </row>
    <row r="98" spans="2:11" ht="15">
      <c r="B98" s="226" t="s">
        <v>1222</v>
      </c>
      <c r="C98" s="230" t="s">
        <v>487</v>
      </c>
      <c r="D98" s="232">
        <f>191.15/5</f>
        <v>38.230000000000004</v>
      </c>
      <c r="E98" s="52"/>
      <c r="F98" s="201"/>
      <c r="G98" s="1283"/>
      <c r="H98" s="990"/>
      <c r="I98" s="988"/>
      <c r="J98" s="990"/>
      <c r="K98" s="990"/>
    </row>
    <row r="99" spans="2:11" ht="15">
      <c r="B99" s="226" t="s">
        <v>686</v>
      </c>
      <c r="C99" s="230" t="s">
        <v>487</v>
      </c>
      <c r="D99" s="232">
        <v>8.5</v>
      </c>
      <c r="E99" s="52"/>
      <c r="F99" s="201"/>
      <c r="G99" s="1283"/>
      <c r="H99" s="990"/>
      <c r="I99" s="988"/>
      <c r="J99" s="990"/>
      <c r="K99" s="990"/>
    </row>
    <row r="100" spans="2:11" ht="15">
      <c r="B100" s="226" t="s">
        <v>1389</v>
      </c>
      <c r="C100" s="230" t="s">
        <v>487</v>
      </c>
      <c r="D100" s="232">
        <v>26</v>
      </c>
      <c r="E100" s="52"/>
      <c r="F100" s="201"/>
      <c r="G100" s="1283"/>
      <c r="H100" s="990"/>
      <c r="I100" s="988"/>
      <c r="J100" s="990"/>
      <c r="K100" s="990"/>
    </row>
    <row r="101" spans="2:11" ht="15">
      <c r="B101" s="226" t="s">
        <v>1390</v>
      </c>
      <c r="C101" s="230" t="s">
        <v>487</v>
      </c>
      <c r="D101" s="232">
        <v>66.8</v>
      </c>
      <c r="E101" s="52"/>
      <c r="F101" s="201"/>
      <c r="G101" s="1283"/>
      <c r="H101" s="990"/>
      <c r="I101" s="988"/>
      <c r="J101" s="990"/>
      <c r="K101" s="990"/>
    </row>
    <row r="102" spans="2:11" ht="15">
      <c r="B102" s="226" t="s">
        <v>1392</v>
      </c>
      <c r="C102" s="230" t="s">
        <v>487</v>
      </c>
      <c r="D102" s="232">
        <v>26.9</v>
      </c>
      <c r="E102" s="52"/>
      <c r="F102" s="201"/>
      <c r="G102" s="1283"/>
      <c r="H102" s="990"/>
      <c r="I102" s="990"/>
      <c r="J102" s="990"/>
      <c r="K102" s="990"/>
    </row>
    <row r="103" spans="2:11" ht="15">
      <c r="B103" s="226" t="s">
        <v>12</v>
      </c>
      <c r="C103" s="230" t="s">
        <v>487</v>
      </c>
      <c r="D103" s="232">
        <v>27.6</v>
      </c>
      <c r="E103" s="52"/>
      <c r="F103" s="201"/>
      <c r="G103" s="1283"/>
    </row>
    <row r="104" spans="2:11" ht="15">
      <c r="B104" s="226"/>
      <c r="C104" s="230"/>
      <c r="D104" s="232"/>
      <c r="E104" s="52"/>
      <c r="F104" s="201"/>
    </row>
    <row r="105" spans="2:11" ht="12.75">
      <c r="B105" s="226" t="s">
        <v>1812</v>
      </c>
      <c r="C105" s="230" t="s">
        <v>487</v>
      </c>
      <c r="D105" s="232">
        <v>2567</v>
      </c>
      <c r="E105" s="1186"/>
      <c r="F105" s="201"/>
    </row>
    <row r="106" spans="2:11" ht="12.75">
      <c r="B106" s="226" t="s">
        <v>1813</v>
      </c>
      <c r="C106" s="230" t="s">
        <v>487</v>
      </c>
      <c r="D106" s="232">
        <v>460</v>
      </c>
      <c r="E106" s="1186"/>
      <c r="F106" s="201"/>
    </row>
    <row r="107" spans="2:11" ht="12.75">
      <c r="B107" s="226" t="s">
        <v>1814</v>
      </c>
      <c r="C107" s="230" t="s">
        <v>487</v>
      </c>
      <c r="D107" s="232">
        <v>1605</v>
      </c>
      <c r="E107" s="1186"/>
      <c r="F107" s="201"/>
    </row>
    <row r="108" spans="2:11" ht="12.75">
      <c r="B108" s="226" t="s">
        <v>1815</v>
      </c>
      <c r="C108" s="230" t="s">
        <v>487</v>
      </c>
      <c r="D108" s="232">
        <v>102</v>
      </c>
      <c r="E108" s="1186"/>
      <c r="F108" s="201"/>
    </row>
    <row r="109" spans="2:11" ht="12.75">
      <c r="B109" s="226" t="s">
        <v>1816</v>
      </c>
      <c r="C109" s="230" t="s">
        <v>487</v>
      </c>
      <c r="D109" s="232">
        <v>394</v>
      </c>
      <c r="E109" s="1186"/>
      <c r="F109" s="201"/>
    </row>
    <row r="110" spans="2:11" ht="12.75">
      <c r="B110" s="226" t="s">
        <v>1913</v>
      </c>
      <c r="C110" s="230" t="s">
        <v>487</v>
      </c>
      <c r="D110" s="232">
        <v>482.9</v>
      </c>
      <c r="E110" s="1186"/>
      <c r="F110" s="201"/>
    </row>
    <row r="111" spans="2:11" ht="12.75">
      <c r="B111" s="226" t="s">
        <v>398</v>
      </c>
      <c r="C111" s="230" t="s">
        <v>487</v>
      </c>
      <c r="D111" s="232">
        <v>0</v>
      </c>
      <c r="E111" s="1186"/>
      <c r="F111" s="201"/>
    </row>
    <row r="112" spans="2:11" ht="12.75">
      <c r="B112" s="226" t="s">
        <v>1820</v>
      </c>
      <c r="C112" s="230" t="s">
        <v>487</v>
      </c>
      <c r="D112" s="232">
        <v>698</v>
      </c>
      <c r="E112" s="1186"/>
      <c r="F112" s="201"/>
    </row>
    <row r="113" spans="2:9" ht="12.75">
      <c r="B113" s="226" t="s">
        <v>1821</v>
      </c>
      <c r="C113" s="230" t="s">
        <v>487</v>
      </c>
      <c r="D113" s="232">
        <v>538</v>
      </c>
      <c r="E113" s="1186"/>
      <c r="F113" s="201"/>
    </row>
    <row r="114" spans="2:9" ht="12.75">
      <c r="B114" s="226" t="s">
        <v>1822</v>
      </c>
      <c r="C114" s="230" t="s">
        <v>487</v>
      </c>
      <c r="D114" s="232">
        <v>156</v>
      </c>
      <c r="E114" s="1186"/>
      <c r="F114" s="201"/>
    </row>
    <row r="115" spans="2:9" ht="12.75">
      <c r="B115" s="226"/>
      <c r="C115" s="230"/>
      <c r="D115" s="232"/>
      <c r="E115" s="1186"/>
      <c r="F115" s="201"/>
    </row>
    <row r="116" spans="2:9" ht="15">
      <c r="B116" s="226"/>
      <c r="C116" s="230"/>
      <c r="D116" s="232"/>
      <c r="E116" s="1186"/>
      <c r="F116" s="201"/>
      <c r="G116" s="969"/>
      <c r="H116" s="988"/>
      <c r="I116" s="49"/>
    </row>
    <row r="117" spans="2:9" ht="15">
      <c r="B117" s="1232" t="s">
        <v>89</v>
      </c>
      <c r="C117" s="1233"/>
      <c r="D117" s="1234"/>
      <c r="E117" s="1181"/>
      <c r="F117" s="201"/>
      <c r="G117" s="969"/>
      <c r="H117" s="988"/>
      <c r="I117" s="49"/>
    </row>
    <row r="118" spans="2:9" ht="15">
      <c r="B118" s="233" t="s">
        <v>152</v>
      </c>
      <c r="C118" s="230" t="s">
        <v>487</v>
      </c>
      <c r="D118" s="234">
        <v>15</v>
      </c>
      <c r="E118" s="1190"/>
      <c r="F118" s="201"/>
      <c r="G118" s="969"/>
      <c r="H118" s="988"/>
      <c r="I118" s="49"/>
    </row>
    <row r="119" spans="2:9" ht="15">
      <c r="B119" s="233" t="s">
        <v>151</v>
      </c>
      <c r="C119" s="230" t="s">
        <v>487</v>
      </c>
      <c r="D119" s="234">
        <v>35.869999999999997</v>
      </c>
      <c r="E119" s="1190"/>
      <c r="F119" s="201"/>
      <c r="G119" s="969"/>
      <c r="H119" s="988"/>
      <c r="I119" s="49"/>
    </row>
    <row r="120" spans="2:9" ht="15">
      <c r="B120" s="226" t="s">
        <v>7</v>
      </c>
      <c r="C120" s="230" t="s">
        <v>487</v>
      </c>
      <c r="D120" s="232">
        <v>6</v>
      </c>
      <c r="E120" s="52"/>
      <c r="F120" s="201"/>
      <c r="G120" s="969"/>
      <c r="H120" s="988"/>
      <c r="I120" s="49"/>
    </row>
    <row r="121" spans="2:9" ht="15">
      <c r="B121" s="226" t="s">
        <v>1263</v>
      </c>
      <c r="C121" s="230" t="s">
        <v>487</v>
      </c>
      <c r="D121" s="232">
        <v>39.9</v>
      </c>
      <c r="E121" s="52"/>
      <c r="F121" s="201"/>
      <c r="G121" s="969"/>
      <c r="H121" s="988"/>
      <c r="I121" s="49"/>
    </row>
    <row r="122" spans="2:9" ht="15">
      <c r="B122" s="226" t="s">
        <v>708</v>
      </c>
      <c r="C122" s="230" t="s">
        <v>487</v>
      </c>
      <c r="D122" s="232">
        <v>31.53</v>
      </c>
      <c r="E122" s="52"/>
      <c r="F122" s="201"/>
      <c r="H122" s="3"/>
    </row>
    <row r="123" spans="2:9" ht="15">
      <c r="B123" s="226" t="s">
        <v>1259</v>
      </c>
      <c r="C123" s="230" t="s">
        <v>487</v>
      </c>
      <c r="D123" s="232">
        <v>20</v>
      </c>
      <c r="E123" s="52"/>
      <c r="F123" s="201"/>
      <c r="H123" s="3"/>
    </row>
    <row r="124" spans="2:9" ht="15">
      <c r="B124" s="226" t="s">
        <v>857</v>
      </c>
      <c r="C124" s="230" t="s">
        <v>487</v>
      </c>
      <c r="D124" s="232">
        <v>342.45</v>
      </c>
      <c r="E124" s="52"/>
      <c r="F124" s="201"/>
      <c r="H124" s="3"/>
    </row>
    <row r="125" spans="2:9" ht="15">
      <c r="B125" s="226" t="s">
        <v>13</v>
      </c>
      <c r="C125" s="230" t="s">
        <v>487</v>
      </c>
      <c r="D125" s="232">
        <v>29.8</v>
      </c>
      <c r="E125" s="49"/>
      <c r="F125" s="201"/>
      <c r="H125" s="3"/>
    </row>
    <row r="126" spans="2:9" ht="15">
      <c r="B126" s="226" t="s">
        <v>153</v>
      </c>
      <c r="C126" s="230" t="s">
        <v>487</v>
      </c>
      <c r="D126" s="232">
        <v>33.166666666666664</v>
      </c>
      <c r="E126" s="49"/>
      <c r="F126" s="201"/>
      <c r="H126" s="3"/>
    </row>
    <row r="127" spans="2:9" ht="15">
      <c r="B127" s="226" t="s">
        <v>392</v>
      </c>
      <c r="C127" s="230" t="s">
        <v>487</v>
      </c>
      <c r="D127" s="232">
        <v>32.5</v>
      </c>
      <c r="E127" s="49"/>
      <c r="F127" s="201"/>
      <c r="H127" s="3"/>
    </row>
    <row r="128" spans="2:9" ht="15">
      <c r="B128" s="226" t="s">
        <v>8</v>
      </c>
      <c r="C128" s="230" t="s">
        <v>487</v>
      </c>
      <c r="D128" s="232">
        <v>10.8</v>
      </c>
      <c r="E128" s="49"/>
      <c r="F128" s="201"/>
      <c r="H128" s="3"/>
    </row>
    <row r="129" spans="2:13" ht="15">
      <c r="B129" s="226" t="s">
        <v>472</v>
      </c>
      <c r="C129" s="230" t="s">
        <v>487</v>
      </c>
      <c r="D129" s="232">
        <v>13.42</v>
      </c>
      <c r="E129" s="49"/>
      <c r="F129" s="201"/>
      <c r="H129" s="3"/>
    </row>
    <row r="130" spans="2:13" ht="15">
      <c r="B130" s="226" t="s">
        <v>603</v>
      </c>
      <c r="C130" s="230" t="s">
        <v>487</v>
      </c>
      <c r="D130" s="232">
        <v>79.900000000000006</v>
      </c>
      <c r="E130" s="49"/>
      <c r="F130" s="201"/>
      <c r="H130" s="3"/>
    </row>
    <row r="131" spans="2:13" ht="15">
      <c r="B131" s="226" t="s">
        <v>9</v>
      </c>
      <c r="C131" s="230" t="s">
        <v>487</v>
      </c>
      <c r="D131" s="232">
        <v>13.4</v>
      </c>
      <c r="E131" s="49"/>
      <c r="F131" s="201"/>
      <c r="H131" s="3"/>
    </row>
    <row r="132" spans="2:13" ht="15">
      <c r="B132" s="226" t="s">
        <v>100</v>
      </c>
      <c r="C132" s="230" t="s">
        <v>487</v>
      </c>
      <c r="D132" s="232">
        <v>11.89</v>
      </c>
      <c r="E132" s="49"/>
      <c r="F132" s="201"/>
      <c r="H132" s="3"/>
    </row>
    <row r="133" spans="2:13" ht="15">
      <c r="B133" s="226" t="s">
        <v>14</v>
      </c>
      <c r="C133" s="230" t="s">
        <v>487</v>
      </c>
      <c r="D133" s="232">
        <v>17.55</v>
      </c>
      <c r="E133" s="49"/>
      <c r="F133" s="201"/>
      <c r="H133" s="3"/>
    </row>
    <row r="134" spans="2:13" ht="15">
      <c r="B134" s="226" t="s">
        <v>88</v>
      </c>
      <c r="C134" s="230" t="s">
        <v>487</v>
      </c>
      <c r="D134" s="232">
        <v>1.1399999999999999</v>
      </c>
      <c r="E134" s="49"/>
      <c r="F134" s="201"/>
      <c r="H134" s="3"/>
    </row>
    <row r="135" spans="2:13" ht="15">
      <c r="B135" s="226" t="s">
        <v>799</v>
      </c>
      <c r="C135" s="230" t="s">
        <v>487</v>
      </c>
      <c r="D135" s="232">
        <v>83.9</v>
      </c>
      <c r="E135" s="49"/>
      <c r="F135" s="201"/>
      <c r="H135" s="3"/>
    </row>
    <row r="136" spans="2:13" ht="15">
      <c r="B136" s="226" t="s">
        <v>660</v>
      </c>
      <c r="C136" s="230" t="s">
        <v>487</v>
      </c>
      <c r="D136" s="232">
        <v>150</v>
      </c>
      <c r="E136" s="49"/>
      <c r="F136" s="201"/>
      <c r="H136" s="3"/>
    </row>
    <row r="137" spans="2:13" ht="15">
      <c r="B137" s="226" t="s">
        <v>800</v>
      </c>
      <c r="C137" s="230" t="s">
        <v>487</v>
      </c>
      <c r="D137" s="232">
        <v>30</v>
      </c>
      <c r="E137" s="52"/>
      <c r="F137" s="201"/>
      <c r="H137" s="3"/>
    </row>
    <row r="138" spans="2:13" ht="15">
      <c r="B138" s="226" t="s">
        <v>93</v>
      </c>
      <c r="C138" s="230" t="s">
        <v>487</v>
      </c>
      <c r="D138" s="232">
        <v>26.56</v>
      </c>
      <c r="E138" s="52"/>
      <c r="F138" s="201"/>
    </row>
    <row r="139" spans="2:13" ht="15">
      <c r="B139" s="226" t="s">
        <v>92</v>
      </c>
      <c r="C139" s="230" t="s">
        <v>487</v>
      </c>
      <c r="D139" s="232">
        <v>5.6</v>
      </c>
      <c r="E139" s="52"/>
      <c r="F139" s="201"/>
      <c r="G139" s="25"/>
      <c r="H139" s="25"/>
      <c r="I139" s="25"/>
      <c r="J139" s="25"/>
      <c r="K139" s="25"/>
      <c r="L139" s="25"/>
      <c r="M139" s="25"/>
    </row>
    <row r="140" spans="2:13" ht="12.75">
      <c r="B140" s="226"/>
      <c r="C140" s="230"/>
      <c r="D140" s="232"/>
      <c r="E140" s="1186"/>
      <c r="F140" s="201"/>
      <c r="G140" s="25"/>
      <c r="H140" s="25"/>
      <c r="I140" s="25"/>
      <c r="J140" s="25"/>
      <c r="K140" s="25"/>
      <c r="L140" s="25"/>
      <c r="M140" s="25"/>
    </row>
    <row r="141" spans="2:13" ht="42.75" customHeight="1">
      <c r="B141" s="1235" t="s">
        <v>3</v>
      </c>
      <c r="C141" s="1236"/>
      <c r="D141" s="1237"/>
      <c r="E141" s="1181"/>
      <c r="F141" s="1284" t="s">
        <v>1923</v>
      </c>
      <c r="G141" s="25"/>
      <c r="H141" s="25"/>
      <c r="I141" s="25"/>
      <c r="J141" s="25"/>
      <c r="K141" s="25"/>
      <c r="L141" s="25"/>
      <c r="M141" s="25"/>
    </row>
    <row r="142" spans="2:13" ht="12.75">
      <c r="B142" s="226" t="s">
        <v>647</v>
      </c>
      <c r="C142" s="230" t="s">
        <v>487</v>
      </c>
      <c r="D142" s="231">
        <v>1767</v>
      </c>
      <c r="E142" s="991"/>
      <c r="F142" s="1285">
        <v>0.5</v>
      </c>
      <c r="G142" s="25"/>
      <c r="H142" s="25"/>
      <c r="I142" s="25"/>
      <c r="J142" s="25"/>
      <c r="K142" s="25"/>
      <c r="L142" s="25"/>
      <c r="M142" s="25"/>
    </row>
    <row r="143" spans="2:13" ht="12.75">
      <c r="B143" s="226" t="s">
        <v>391</v>
      </c>
      <c r="C143" s="230" t="s">
        <v>487</v>
      </c>
      <c r="D143" s="231">
        <v>38000</v>
      </c>
      <c r="E143" s="991"/>
      <c r="F143" s="1285">
        <v>0.75</v>
      </c>
      <c r="G143" s="25"/>
      <c r="H143" s="25"/>
      <c r="I143" s="25"/>
      <c r="J143" s="25"/>
      <c r="K143" s="25"/>
      <c r="L143" s="25"/>
      <c r="M143" s="25"/>
    </row>
    <row r="144" spans="2:13" ht="12.75">
      <c r="B144" s="226" t="s">
        <v>988</v>
      </c>
      <c r="C144" s="230" t="s">
        <v>487</v>
      </c>
      <c r="D144" s="231">
        <v>13500</v>
      </c>
      <c r="E144" s="991"/>
      <c r="F144" s="1285">
        <v>0.65</v>
      </c>
      <c r="G144" s="25"/>
      <c r="H144" s="25"/>
      <c r="I144" s="25"/>
      <c r="J144" s="25"/>
      <c r="K144" s="25"/>
      <c r="L144" s="25"/>
      <c r="M144" s="25"/>
    </row>
    <row r="145" spans="2:14" ht="12.75">
      <c r="B145" s="226" t="s">
        <v>1335</v>
      </c>
      <c r="C145" s="230" t="s">
        <v>487</v>
      </c>
      <c r="D145" s="231">
        <v>18000</v>
      </c>
      <c r="E145" s="991"/>
      <c r="F145" s="1285">
        <v>0.65</v>
      </c>
      <c r="G145" s="25"/>
      <c r="H145" s="25"/>
      <c r="I145" s="25"/>
      <c r="J145" s="25"/>
      <c r="K145" s="25"/>
      <c r="L145" s="25"/>
      <c r="M145" s="25"/>
    </row>
    <row r="146" spans="2:14" ht="12.75">
      <c r="B146" s="226" t="s">
        <v>989</v>
      </c>
      <c r="C146" s="230" t="s">
        <v>487</v>
      </c>
      <c r="D146" s="231">
        <v>21000</v>
      </c>
      <c r="E146" s="991"/>
      <c r="F146" s="1285">
        <v>0.65</v>
      </c>
      <c r="G146" s="25"/>
      <c r="H146" s="25"/>
      <c r="I146" s="25"/>
      <c r="J146" s="25"/>
      <c r="K146" s="25"/>
      <c r="L146" s="25"/>
      <c r="M146" s="25"/>
    </row>
    <row r="147" spans="2:14" ht="12.75">
      <c r="B147" s="226" t="s">
        <v>1185</v>
      </c>
      <c r="C147" s="230" t="s">
        <v>487</v>
      </c>
      <c r="D147" s="231">
        <v>15000</v>
      </c>
      <c r="E147" s="991"/>
      <c r="F147" s="1285">
        <v>0.65</v>
      </c>
      <c r="G147" s="25"/>
      <c r="H147" s="25"/>
      <c r="I147" s="25"/>
      <c r="J147" s="25"/>
      <c r="K147" s="25"/>
      <c r="L147" s="25"/>
      <c r="M147" s="25"/>
    </row>
    <row r="148" spans="2:14" ht="12.75">
      <c r="B148" s="226" t="s">
        <v>462</v>
      </c>
      <c r="C148" s="230" t="s">
        <v>487</v>
      </c>
      <c r="D148" s="231">
        <v>12583.333333333334</v>
      </c>
      <c r="E148" s="991"/>
      <c r="F148" s="1285">
        <v>0.65</v>
      </c>
      <c r="G148" s="25"/>
      <c r="H148" s="25"/>
      <c r="I148" s="25"/>
      <c r="J148" s="25"/>
      <c r="K148" s="25"/>
      <c r="L148" s="25"/>
      <c r="M148" s="25"/>
    </row>
    <row r="149" spans="2:14" ht="12.75">
      <c r="B149" s="226" t="s">
        <v>905</v>
      </c>
      <c r="C149" s="230" t="s">
        <v>487</v>
      </c>
      <c r="D149" s="231">
        <v>8500</v>
      </c>
      <c r="E149" s="991"/>
      <c r="F149" s="1285">
        <v>0.65</v>
      </c>
      <c r="G149" s="25"/>
      <c r="H149" s="25"/>
      <c r="I149" s="25"/>
      <c r="J149" s="25"/>
      <c r="K149" s="25"/>
      <c r="L149" s="25"/>
      <c r="M149" s="25"/>
    </row>
    <row r="150" spans="2:14" ht="12.75">
      <c r="B150" s="226" t="s">
        <v>1260</v>
      </c>
      <c r="C150" s="230" t="s">
        <v>487</v>
      </c>
      <c r="D150" s="231">
        <v>34000</v>
      </c>
      <c r="E150" s="1"/>
      <c r="F150" s="1285">
        <v>0.75</v>
      </c>
      <c r="G150" s="25"/>
      <c r="H150" s="25"/>
      <c r="I150" s="25"/>
      <c r="J150" s="25"/>
      <c r="K150" s="25"/>
      <c r="L150" s="25"/>
      <c r="M150" s="25"/>
      <c r="N150" s="201"/>
    </row>
    <row r="151" spans="2:14" ht="12.75">
      <c r="B151" s="226" t="s">
        <v>695</v>
      </c>
      <c r="C151" s="230" t="s">
        <v>487</v>
      </c>
      <c r="D151" s="231">
        <v>6000</v>
      </c>
      <c r="E151" s="991"/>
      <c r="F151" s="1285">
        <v>0.65</v>
      </c>
      <c r="G151" s="25"/>
      <c r="H151" s="25"/>
      <c r="I151" s="25"/>
      <c r="J151" s="25"/>
      <c r="K151" s="25"/>
      <c r="L151" s="25"/>
      <c r="M151" s="25"/>
    </row>
    <row r="152" spans="2:14" ht="12.75">
      <c r="B152" s="226" t="s">
        <v>911</v>
      </c>
      <c r="C152" s="230" t="s">
        <v>487</v>
      </c>
      <c r="D152" s="231">
        <v>98000</v>
      </c>
      <c r="E152" s="205"/>
      <c r="F152" s="1285">
        <v>0.65</v>
      </c>
      <c r="G152" s="25"/>
      <c r="H152" s="25"/>
      <c r="I152" s="25"/>
      <c r="J152" s="25"/>
      <c r="K152" s="25"/>
      <c r="L152" s="25"/>
      <c r="M152" s="25"/>
    </row>
    <row r="153" spans="2:14" ht="12.75">
      <c r="B153" s="226" t="s">
        <v>912</v>
      </c>
      <c r="C153" s="230" t="s">
        <v>487</v>
      </c>
      <c r="D153" s="231">
        <v>276000</v>
      </c>
      <c r="E153" s="205"/>
      <c r="F153" s="1285">
        <v>0.65</v>
      </c>
      <c r="G153" s="25"/>
      <c r="H153" s="25"/>
      <c r="I153" s="25"/>
      <c r="J153" s="25"/>
      <c r="K153" s="25"/>
      <c r="L153" s="25"/>
      <c r="M153" s="25"/>
    </row>
    <row r="154" spans="2:14" ht="12.75">
      <c r="B154" s="226" t="s">
        <v>1282</v>
      </c>
      <c r="C154" s="230" t="s">
        <v>487</v>
      </c>
      <c r="D154" s="231">
        <v>41000</v>
      </c>
      <c r="E154" s="205"/>
      <c r="F154" s="1285">
        <v>0.75</v>
      </c>
      <c r="G154" s="25"/>
      <c r="H154" s="25"/>
      <c r="I154" s="25"/>
      <c r="J154" s="25"/>
      <c r="K154" s="25"/>
      <c r="L154" s="25"/>
      <c r="M154" s="25"/>
    </row>
    <row r="155" spans="2:14" ht="12.75">
      <c r="B155" s="226" t="s">
        <v>1186</v>
      </c>
      <c r="C155" s="230" t="s">
        <v>487</v>
      </c>
      <c r="D155" s="231">
        <v>165000</v>
      </c>
      <c r="E155" s="205"/>
      <c r="F155" s="1285">
        <v>0.75</v>
      </c>
      <c r="G155" s="25"/>
      <c r="H155" s="25"/>
      <c r="I155" s="25"/>
      <c r="J155" s="25"/>
      <c r="K155" s="25"/>
      <c r="L155" s="25"/>
      <c r="M155" s="25"/>
    </row>
    <row r="156" spans="2:14" ht="12.75">
      <c r="B156" s="226" t="s">
        <v>1801</v>
      </c>
      <c r="C156" s="230" t="s">
        <v>487</v>
      </c>
      <c r="D156" s="231">
        <v>227212</v>
      </c>
      <c r="E156" s="991"/>
      <c r="F156" s="1285"/>
      <c r="G156" s="25"/>
      <c r="H156" s="25"/>
      <c r="I156" s="967"/>
      <c r="J156" s="967"/>
      <c r="K156" s="967"/>
      <c r="L156" s="967"/>
      <c r="M156" s="25"/>
    </row>
    <row r="157" spans="2:14" ht="12.75">
      <c r="B157" s="226" t="s">
        <v>1914</v>
      </c>
      <c r="C157" s="230" t="s">
        <v>487</v>
      </c>
      <c r="D157" s="231">
        <v>160587</v>
      </c>
      <c r="E157" s="991"/>
      <c r="F157" s="1285">
        <f>ROUNDDOWN((D157/D156),2)</f>
        <v>0.7</v>
      </c>
      <c r="G157" s="25"/>
      <c r="H157" s="25"/>
      <c r="I157" s="25"/>
      <c r="J157" s="25"/>
      <c r="K157" s="25"/>
      <c r="L157" s="25"/>
      <c r="M157" s="25"/>
    </row>
    <row r="158" spans="2:14" ht="12.75">
      <c r="B158" s="226"/>
      <c r="C158" s="230"/>
      <c r="D158" s="231"/>
      <c r="E158" s="991"/>
      <c r="F158" s="1285"/>
      <c r="G158" s="25"/>
      <c r="H158" s="25"/>
      <c r="I158" s="25"/>
      <c r="J158" s="25"/>
      <c r="K158" s="25"/>
      <c r="L158" s="25"/>
      <c r="M158" s="25"/>
    </row>
    <row r="159" spans="2:14" ht="12.75">
      <c r="B159" s="226" t="s">
        <v>1802</v>
      </c>
      <c r="C159" s="230" t="s">
        <v>487</v>
      </c>
      <c r="D159" s="231">
        <v>313951</v>
      </c>
      <c r="E159" s="991"/>
      <c r="F159" s="1285"/>
      <c r="G159" s="25"/>
      <c r="H159" s="25"/>
      <c r="I159" s="967"/>
      <c r="J159" s="967"/>
      <c r="K159" s="967"/>
      <c r="L159" s="967"/>
      <c r="M159" s="25"/>
    </row>
    <row r="160" spans="2:14" ht="12.75">
      <c r="B160" s="226" t="s">
        <v>1915</v>
      </c>
      <c r="C160" s="230" t="s">
        <v>487</v>
      </c>
      <c r="D160" s="231">
        <v>165633</v>
      </c>
      <c r="E160" s="991"/>
      <c r="F160" s="1285">
        <f>ROUNDDOWN((D160/D159),2)</f>
        <v>0.52</v>
      </c>
      <c r="G160" s="25"/>
      <c r="H160" s="25"/>
      <c r="I160" s="25"/>
      <c r="J160" s="25"/>
      <c r="K160" s="25"/>
      <c r="L160" s="25"/>
      <c r="M160" s="25"/>
    </row>
    <row r="161" spans="2:13" ht="12.75">
      <c r="B161" s="226"/>
      <c r="C161" s="230"/>
      <c r="D161" s="231"/>
      <c r="E161" s="991"/>
      <c r="F161" s="1285"/>
      <c r="G161" s="25"/>
      <c r="H161" s="25"/>
      <c r="I161" s="25"/>
      <c r="J161" s="25"/>
      <c r="K161" s="25"/>
      <c r="L161" s="25"/>
      <c r="M161" s="25"/>
    </row>
    <row r="162" spans="2:13" ht="12.75">
      <c r="B162" s="226" t="s">
        <v>1916</v>
      </c>
      <c r="C162" s="230" t="s">
        <v>487</v>
      </c>
      <c r="D162" s="231">
        <v>238383</v>
      </c>
      <c r="E162" s="991"/>
      <c r="F162" s="1285"/>
      <c r="G162" s="25"/>
      <c r="H162" s="25"/>
      <c r="I162" s="25"/>
      <c r="J162" s="25"/>
      <c r="K162" s="25"/>
      <c r="L162" s="25"/>
      <c r="M162" s="25"/>
    </row>
    <row r="163" spans="2:13" ht="12.75">
      <c r="B163" s="226" t="s">
        <v>1917</v>
      </c>
      <c r="C163" s="230" t="s">
        <v>487</v>
      </c>
      <c r="D163" s="231">
        <v>151128</v>
      </c>
      <c r="E163" s="991"/>
      <c r="F163" s="1285">
        <f>ROUNDDOWN((D163/D162),2)</f>
        <v>0.63</v>
      </c>
      <c r="G163" s="25"/>
      <c r="H163" s="25"/>
      <c r="I163" s="25"/>
      <c r="J163" s="25"/>
      <c r="K163" s="25"/>
      <c r="L163" s="25"/>
      <c r="M163" s="25"/>
    </row>
    <row r="164" spans="2:13" ht="15.75">
      <c r="B164" s="1238"/>
      <c r="C164" s="230"/>
      <c r="D164" s="231"/>
      <c r="E164" s="991"/>
      <c r="F164" s="1285"/>
      <c r="G164" s="25"/>
      <c r="H164" s="25"/>
      <c r="I164" s="25"/>
      <c r="J164" s="25"/>
      <c r="K164" s="25"/>
      <c r="L164" s="25"/>
      <c r="M164" s="25"/>
    </row>
    <row r="165" spans="2:13" ht="12.75">
      <c r="B165" s="1203" t="s">
        <v>1249</v>
      </c>
      <c r="C165" s="230" t="s">
        <v>487</v>
      </c>
      <c r="D165" s="231">
        <v>2500</v>
      </c>
      <c r="E165" s="991"/>
      <c r="F165" s="1285">
        <v>0.65</v>
      </c>
      <c r="G165" s="25"/>
      <c r="H165" s="25"/>
      <c r="I165" s="25"/>
      <c r="J165" s="25"/>
      <c r="K165" s="25"/>
      <c r="L165" s="25"/>
      <c r="M165" s="25"/>
    </row>
    <row r="166" spans="2:13" ht="12.75">
      <c r="B166" s="1203"/>
      <c r="C166" s="230"/>
      <c r="D166" s="231"/>
      <c r="E166" s="991"/>
      <c r="F166" s="1285"/>
      <c r="G166" s="25"/>
      <c r="H166" s="25"/>
      <c r="I166" s="25"/>
      <c r="J166" s="25"/>
      <c r="K166" s="25"/>
      <c r="L166" s="25"/>
      <c r="M166" s="25"/>
    </row>
    <row r="167" spans="2:13" ht="12.75">
      <c r="B167" s="226" t="s">
        <v>1245</v>
      </c>
      <c r="C167" s="230" t="s">
        <v>487</v>
      </c>
      <c r="D167" s="231">
        <v>5822.79</v>
      </c>
      <c r="E167" s="991"/>
      <c r="F167" s="1285">
        <v>0.25</v>
      </c>
      <c r="G167" s="25"/>
      <c r="H167" s="25"/>
      <c r="I167" s="25"/>
      <c r="J167" s="25"/>
      <c r="K167" s="25"/>
      <c r="L167" s="25"/>
      <c r="M167" s="25"/>
    </row>
    <row r="168" spans="2:13" ht="12.75">
      <c r="B168" s="226" t="s">
        <v>1805</v>
      </c>
      <c r="C168" s="230" t="s">
        <v>487</v>
      </c>
      <c r="D168" s="231">
        <v>36999.9</v>
      </c>
      <c r="E168" s="991"/>
      <c r="F168" s="1285"/>
      <c r="G168" s="25"/>
      <c r="H168" s="50"/>
      <c r="I168" s="25"/>
      <c r="J168" s="25"/>
      <c r="K168" s="25"/>
      <c r="L168" s="25"/>
      <c r="M168" s="25"/>
    </row>
    <row r="169" spans="2:13" ht="12.75">
      <c r="B169" s="226" t="s">
        <v>1806</v>
      </c>
      <c r="C169" s="230" t="s">
        <v>487</v>
      </c>
      <c r="D169" s="231">
        <v>25000</v>
      </c>
      <c r="E169" s="991"/>
      <c r="F169" s="1285">
        <f>ROUNDDOWN((D169/D168),2)</f>
        <v>0.67</v>
      </c>
      <c r="G169" s="25"/>
      <c r="H169" s="50"/>
      <c r="I169" s="25"/>
      <c r="J169" s="25"/>
      <c r="K169" s="25"/>
      <c r="L169" s="25"/>
      <c r="M169" s="25"/>
    </row>
    <row r="170" spans="2:13" ht="15.75">
      <c r="B170" s="1239"/>
      <c r="C170" s="230"/>
      <c r="D170" s="231"/>
      <c r="E170" s="991"/>
      <c r="F170" s="1286"/>
      <c r="G170" s="25"/>
      <c r="H170" s="25"/>
      <c r="I170" s="25"/>
      <c r="J170" s="25"/>
      <c r="K170" s="25"/>
      <c r="L170" s="25"/>
      <c r="M170" s="25"/>
    </row>
    <row r="171" spans="2:13" ht="12.75">
      <c r="B171" s="226" t="s">
        <v>1246</v>
      </c>
      <c r="C171" s="230" t="s">
        <v>487</v>
      </c>
      <c r="D171" s="231">
        <v>2249.9</v>
      </c>
      <c r="E171" s="991"/>
      <c r="F171" s="1285">
        <v>0.25</v>
      </c>
      <c r="G171" s="25"/>
      <c r="H171" s="25"/>
      <c r="I171" s="967"/>
      <c r="J171" s="967"/>
      <c r="K171" s="967"/>
      <c r="L171" s="967"/>
      <c r="M171" s="25"/>
    </row>
    <row r="172" spans="2:13" ht="12.75">
      <c r="B172" s="226" t="s">
        <v>1247</v>
      </c>
      <c r="C172" s="230" t="s">
        <v>487</v>
      </c>
      <c r="D172" s="231">
        <v>3045</v>
      </c>
      <c r="E172" s="991"/>
      <c r="F172" s="1285">
        <v>0.25</v>
      </c>
      <c r="G172" s="25"/>
      <c r="H172" s="25"/>
      <c r="I172" s="25"/>
      <c r="J172" s="967"/>
      <c r="K172" s="967"/>
      <c r="L172" s="967"/>
      <c r="M172" s="25"/>
    </row>
    <row r="173" spans="2:13" ht="12.75">
      <c r="B173" s="226" t="s">
        <v>1803</v>
      </c>
      <c r="C173" s="230" t="s">
        <v>487</v>
      </c>
      <c r="D173" s="231">
        <v>64733</v>
      </c>
      <c r="E173" s="991"/>
      <c r="F173" s="1285"/>
      <c r="G173" s="25"/>
      <c r="H173" s="25"/>
      <c r="I173" s="25"/>
      <c r="J173" s="25"/>
      <c r="K173" s="25"/>
      <c r="L173" s="25"/>
      <c r="M173" s="25"/>
    </row>
    <row r="174" spans="2:13" ht="12.75">
      <c r="B174" s="226" t="s">
        <v>1918</v>
      </c>
      <c r="C174" s="230" t="s">
        <v>487</v>
      </c>
      <c r="D174" s="231">
        <v>42415</v>
      </c>
      <c r="E174" s="991"/>
      <c r="F174" s="1285">
        <f>ROUNDDOWN((D174/D173),2)</f>
        <v>0.65</v>
      </c>
      <c r="G174" s="25"/>
      <c r="H174" s="25"/>
      <c r="I174" s="25"/>
      <c r="J174" s="25"/>
      <c r="K174" s="25"/>
      <c r="L174" s="25"/>
      <c r="M174" s="25"/>
    </row>
    <row r="175" spans="2:13" ht="12.75">
      <c r="B175" s="226"/>
      <c r="C175" s="230"/>
      <c r="D175" s="231"/>
      <c r="E175" s="991"/>
      <c r="F175" s="1285"/>
      <c r="G175" s="25"/>
      <c r="H175" s="25"/>
      <c r="I175" s="25"/>
      <c r="J175" s="25"/>
      <c r="K175" s="25"/>
      <c r="L175" s="25"/>
      <c r="M175" s="25"/>
    </row>
    <row r="176" spans="2:13" ht="12.75">
      <c r="B176" s="226" t="s">
        <v>1248</v>
      </c>
      <c r="C176" s="230" t="s">
        <v>487</v>
      </c>
      <c r="D176" s="231">
        <v>7335.9</v>
      </c>
      <c r="E176" s="991"/>
      <c r="F176" s="1285">
        <v>0.65</v>
      </c>
      <c r="G176" s="25"/>
      <c r="H176" s="25"/>
      <c r="I176" s="25"/>
      <c r="J176" s="25"/>
      <c r="K176" s="25"/>
      <c r="L176" s="25"/>
      <c r="M176" s="25"/>
    </row>
    <row r="177" spans="2:13" ht="12.75">
      <c r="B177" s="226" t="s">
        <v>696</v>
      </c>
      <c r="C177" s="230" t="s">
        <v>487</v>
      </c>
      <c r="D177" s="231">
        <v>109.9</v>
      </c>
      <c r="E177" s="991"/>
      <c r="F177" s="1285"/>
      <c r="G177" s="25"/>
      <c r="H177" s="25"/>
      <c r="I177" s="25"/>
      <c r="J177" s="25"/>
      <c r="K177" s="25"/>
      <c r="L177" s="25"/>
      <c r="M177" s="25"/>
    </row>
    <row r="178" spans="2:13" ht="12.75">
      <c r="B178" s="226" t="s">
        <v>697</v>
      </c>
      <c r="C178" s="230" t="s">
        <v>487</v>
      </c>
      <c r="D178" s="231">
        <v>156.30000000000001</v>
      </c>
      <c r="E178" s="991"/>
      <c r="F178" s="1285"/>
      <c r="G178" s="25"/>
      <c r="H178" s="25"/>
      <c r="I178" s="25"/>
      <c r="J178" s="25"/>
      <c r="K178" s="25"/>
      <c r="L178" s="25"/>
      <c r="M178" s="25"/>
    </row>
    <row r="179" spans="2:13" ht="12.75">
      <c r="B179" s="226" t="s">
        <v>842</v>
      </c>
      <c r="C179" s="230" t="s">
        <v>487</v>
      </c>
      <c r="D179" s="231">
        <v>4500</v>
      </c>
      <c r="E179" s="991"/>
      <c r="F179" s="1285">
        <v>0.65</v>
      </c>
      <c r="G179" s="25"/>
      <c r="H179" s="25"/>
      <c r="I179" s="25"/>
      <c r="J179" s="25"/>
      <c r="K179" s="25"/>
      <c r="L179" s="25"/>
      <c r="M179" s="25"/>
    </row>
    <row r="180" spans="2:13" ht="12.75">
      <c r="B180" s="226" t="s">
        <v>1261</v>
      </c>
      <c r="C180" s="230" t="s">
        <v>487</v>
      </c>
      <c r="D180" s="231">
        <v>3100</v>
      </c>
      <c r="E180" s="991"/>
      <c r="F180" s="1285">
        <v>0.65</v>
      </c>
      <c r="G180" s="25"/>
      <c r="H180" s="25"/>
      <c r="I180" s="967"/>
      <c r="J180" s="967"/>
      <c r="K180" s="967"/>
      <c r="L180" s="967"/>
      <c r="M180" s="25"/>
    </row>
    <row r="181" spans="2:13" ht="12.75">
      <c r="B181" s="226" t="s">
        <v>1250</v>
      </c>
      <c r="C181" s="230" t="s">
        <v>487</v>
      </c>
      <c r="D181" s="231">
        <v>2063.6799999999998</v>
      </c>
      <c r="E181" s="991"/>
      <c r="F181" s="1285">
        <v>0.25</v>
      </c>
      <c r="G181" s="25"/>
      <c r="H181" s="25"/>
      <c r="I181" s="25"/>
      <c r="J181" s="967"/>
      <c r="K181" s="967"/>
      <c r="L181" s="967"/>
      <c r="M181" s="25"/>
    </row>
    <row r="182" spans="2:13" ht="12.75">
      <c r="B182" s="226" t="s">
        <v>1804</v>
      </c>
      <c r="C182" s="230" t="s">
        <v>487</v>
      </c>
      <c r="D182" s="231">
        <v>56597</v>
      </c>
      <c r="E182" s="991"/>
      <c r="F182" s="1285"/>
      <c r="G182" s="25"/>
      <c r="H182" s="25"/>
      <c r="I182" s="25"/>
      <c r="J182" s="25"/>
      <c r="K182" s="25"/>
      <c r="L182" s="25"/>
      <c r="M182" s="25"/>
    </row>
    <row r="183" spans="2:13" ht="12.75">
      <c r="B183" s="226" t="s">
        <v>1919</v>
      </c>
      <c r="C183" s="230" t="s">
        <v>487</v>
      </c>
      <c r="D183" s="231">
        <v>38442</v>
      </c>
      <c r="E183" s="991"/>
      <c r="F183" s="1285">
        <f>ROUNDDOWN((D183/D182),2)</f>
        <v>0.67</v>
      </c>
      <c r="G183" s="25"/>
      <c r="H183" s="25"/>
      <c r="I183" s="25"/>
      <c r="J183" s="25"/>
      <c r="K183" s="25"/>
      <c r="L183" s="25"/>
      <c r="M183" s="25"/>
    </row>
    <row r="184" spans="2:13" ht="12.75">
      <c r="B184" s="226"/>
      <c r="C184" s="230"/>
      <c r="D184" s="231"/>
      <c r="E184" s="991"/>
      <c r="F184" s="201"/>
      <c r="G184" s="25"/>
      <c r="H184" s="25"/>
      <c r="I184" s="25"/>
      <c r="J184" s="25"/>
      <c r="K184" s="25"/>
      <c r="L184" s="25"/>
      <c r="M184" s="25"/>
    </row>
    <row r="185" spans="2:13" ht="12.75">
      <c r="B185" s="227" t="s">
        <v>481</v>
      </c>
      <c r="C185" s="230" t="s">
        <v>487</v>
      </c>
      <c r="D185" s="228">
        <v>35</v>
      </c>
      <c r="E185" s="1182"/>
      <c r="F185" s="201"/>
      <c r="G185" s="25"/>
      <c r="H185" s="25"/>
      <c r="I185" s="25"/>
      <c r="J185" s="25"/>
      <c r="K185" s="25"/>
      <c r="L185" s="25"/>
      <c r="M185" s="25"/>
    </row>
    <row r="186" spans="2:13" ht="12.75">
      <c r="B186" s="227"/>
      <c r="C186" s="229"/>
      <c r="D186" s="228"/>
      <c r="E186" s="1182"/>
      <c r="F186" s="201"/>
      <c r="G186" s="25"/>
      <c r="H186" s="25"/>
      <c r="I186" s="25"/>
      <c r="J186" s="25"/>
      <c r="K186" s="25"/>
      <c r="L186" s="25"/>
      <c r="M186" s="25"/>
    </row>
    <row r="187" spans="2:13" ht="12.75">
      <c r="B187" s="227" t="s">
        <v>1759</v>
      </c>
      <c r="C187" s="230" t="s">
        <v>79</v>
      </c>
      <c r="D187" s="228">
        <v>1100</v>
      </c>
      <c r="E187" s="1182"/>
      <c r="F187" s="201"/>
      <c r="G187" s="25"/>
      <c r="H187" s="25"/>
      <c r="I187" s="25"/>
      <c r="J187" s="25"/>
      <c r="K187" s="25"/>
      <c r="L187" s="25"/>
      <c r="M187" s="25"/>
    </row>
    <row r="188" spans="2:13" ht="12.75">
      <c r="B188" s="227" t="s">
        <v>1760</v>
      </c>
      <c r="C188" s="230"/>
      <c r="D188" s="228">
        <v>1272.1199999999999</v>
      </c>
      <c r="E188" s="1182"/>
      <c r="F188" s="201"/>
      <c r="G188" s="25"/>
      <c r="H188" s="25"/>
      <c r="I188" s="25"/>
      <c r="J188" s="25"/>
      <c r="K188" s="25"/>
      <c r="L188" s="25"/>
      <c r="M188" s="25"/>
    </row>
    <row r="189" spans="2:13" ht="12.75">
      <c r="B189" s="227"/>
      <c r="C189" s="230"/>
      <c r="D189" s="228"/>
      <c r="E189" s="1182"/>
      <c r="F189" s="201"/>
      <c r="G189" s="25"/>
      <c r="H189" s="25"/>
      <c r="I189" s="25"/>
      <c r="J189" s="25"/>
      <c r="K189" s="25"/>
      <c r="L189" s="25"/>
      <c r="M189" s="25"/>
    </row>
    <row r="190" spans="2:13" ht="12.75">
      <c r="B190" s="227" t="s">
        <v>112</v>
      </c>
      <c r="C190" s="230" t="s">
        <v>79</v>
      </c>
      <c r="D190" s="228">
        <v>4</v>
      </c>
      <c r="E190" s="1182"/>
      <c r="F190" s="201"/>
      <c r="G190" s="25"/>
      <c r="H190" s="25"/>
      <c r="I190" s="25"/>
      <c r="J190" s="25"/>
      <c r="K190" s="25"/>
      <c r="L190" s="25"/>
      <c r="M190" s="25"/>
    </row>
    <row r="191" spans="2:13" ht="12.75">
      <c r="B191" s="227" t="s">
        <v>1763</v>
      </c>
      <c r="C191" s="230" t="s">
        <v>79</v>
      </c>
      <c r="D191" s="228">
        <v>600</v>
      </c>
      <c r="E191" s="1182"/>
      <c r="F191" s="201"/>
      <c r="G191" s="25"/>
      <c r="H191" s="25"/>
      <c r="I191" s="25"/>
      <c r="J191" s="25"/>
      <c r="K191" s="25"/>
      <c r="L191" s="25"/>
      <c r="M191" s="25"/>
    </row>
    <row r="192" spans="2:13" ht="12.75">
      <c r="B192" s="227" t="s">
        <v>1920</v>
      </c>
      <c r="C192" s="230" t="s">
        <v>79</v>
      </c>
      <c r="D192" s="228">
        <v>1</v>
      </c>
      <c r="E192" s="1182"/>
      <c r="F192" s="201"/>
      <c r="G192" s="25"/>
      <c r="H192" s="25"/>
      <c r="I192" s="25"/>
      <c r="J192" s="25"/>
      <c r="K192" s="25"/>
      <c r="L192" s="25"/>
      <c r="M192" s="25"/>
    </row>
    <row r="193" spans="2:13" ht="12.75">
      <c r="B193" s="227" t="s">
        <v>1773</v>
      </c>
      <c r="C193" s="230" t="s">
        <v>79</v>
      </c>
      <c r="D193" s="228">
        <v>25.71</v>
      </c>
      <c r="E193" s="1182"/>
      <c r="F193" s="201"/>
      <c r="G193" s="25"/>
      <c r="H193" s="25"/>
      <c r="I193" s="25"/>
      <c r="J193" s="25"/>
      <c r="K193" s="25"/>
      <c r="L193" s="25"/>
      <c r="M193" s="25"/>
    </row>
    <row r="194" spans="2:13" ht="12.75">
      <c r="B194" s="227" t="s">
        <v>1920</v>
      </c>
      <c r="C194" s="230" t="s">
        <v>79</v>
      </c>
      <c r="D194" s="228">
        <v>1</v>
      </c>
      <c r="E194" s="1182"/>
      <c r="F194" s="201"/>
      <c r="G194" s="25"/>
      <c r="H194" s="25"/>
      <c r="I194" s="25"/>
      <c r="J194" s="25"/>
      <c r="K194" s="25"/>
      <c r="L194" s="25"/>
      <c r="M194" s="25"/>
    </row>
    <row r="195" spans="2:13" ht="12.75">
      <c r="B195" s="227"/>
      <c r="C195" s="230"/>
      <c r="D195" s="228"/>
      <c r="E195" s="1182"/>
      <c r="F195" s="201"/>
      <c r="G195" s="25"/>
      <c r="H195" s="25"/>
      <c r="I195" s="25"/>
      <c r="J195" s="25"/>
      <c r="K195" s="25"/>
      <c r="L195" s="25"/>
      <c r="M195" s="25"/>
    </row>
    <row r="196" spans="2:13" ht="12.75">
      <c r="B196" s="227" t="s">
        <v>1003</v>
      </c>
      <c r="C196" s="230" t="s">
        <v>79</v>
      </c>
      <c r="D196" s="228">
        <v>2.5</v>
      </c>
      <c r="E196" s="1182"/>
      <c r="F196" s="201"/>
      <c r="G196" s="25"/>
      <c r="H196" s="25"/>
      <c r="I196" s="25"/>
      <c r="J196" s="25"/>
      <c r="K196" s="25"/>
      <c r="L196" s="25"/>
      <c r="M196" s="25"/>
    </row>
    <row r="197" spans="2:13" ht="12.75">
      <c r="B197" s="227" t="s">
        <v>113</v>
      </c>
      <c r="C197" s="230" t="s">
        <v>79</v>
      </c>
      <c r="D197" s="228">
        <v>72</v>
      </c>
      <c r="E197" s="1182"/>
      <c r="F197" s="201"/>
      <c r="G197" s="25"/>
      <c r="H197" s="25"/>
      <c r="I197" s="25"/>
      <c r="J197" s="25"/>
      <c r="K197" s="25"/>
      <c r="L197" s="25"/>
      <c r="M197" s="25"/>
    </row>
    <row r="198" spans="2:13" ht="12.75">
      <c r="B198" s="227" t="s">
        <v>1764</v>
      </c>
      <c r="C198" s="230" t="s">
        <v>79</v>
      </c>
      <c r="D198" s="228">
        <v>8.5</v>
      </c>
      <c r="E198" s="1182"/>
      <c r="F198" s="201"/>
      <c r="G198" s="25"/>
      <c r="H198" s="25"/>
      <c r="I198" s="25"/>
      <c r="J198" s="25"/>
      <c r="K198" s="25"/>
      <c r="L198" s="25"/>
      <c r="M198" s="25"/>
    </row>
    <row r="199" spans="2:13" ht="12.75">
      <c r="B199" s="227" t="s">
        <v>1761</v>
      </c>
      <c r="C199" s="230" t="s">
        <v>79</v>
      </c>
      <c r="D199" s="228">
        <v>418.26</v>
      </c>
      <c r="E199" s="1183"/>
      <c r="F199" s="201"/>
      <c r="G199" s="25"/>
      <c r="H199" s="25"/>
      <c r="I199" s="25"/>
      <c r="J199" s="25"/>
      <c r="K199" s="25"/>
      <c r="L199" s="25"/>
      <c r="M199" s="25"/>
    </row>
    <row r="200" spans="2:13" ht="12.75">
      <c r="B200" s="227" t="s">
        <v>1762</v>
      </c>
      <c r="C200" s="230" t="s">
        <v>79</v>
      </c>
      <c r="D200" s="228">
        <v>67.47</v>
      </c>
      <c r="E200" s="1183"/>
      <c r="F200" s="201"/>
      <c r="G200" s="25"/>
      <c r="H200" s="25"/>
      <c r="I200" s="25"/>
      <c r="J200" s="25"/>
      <c r="K200" s="25"/>
      <c r="L200" s="25"/>
      <c r="M200" s="25"/>
    </row>
    <row r="201" spans="2:13" ht="12.75">
      <c r="B201" s="227" t="s">
        <v>1767</v>
      </c>
      <c r="C201" s="230" t="s">
        <v>79</v>
      </c>
      <c r="D201" s="228">
        <v>287.32</v>
      </c>
      <c r="E201" s="1183"/>
      <c r="F201" s="201"/>
      <c r="G201" s="25"/>
      <c r="H201" s="25"/>
      <c r="I201" s="25"/>
      <c r="J201" s="25"/>
      <c r="K201" s="25"/>
      <c r="L201" s="25"/>
      <c r="M201" s="25"/>
    </row>
    <row r="202" spans="2:13" ht="12.75">
      <c r="B202" s="227" t="s">
        <v>132</v>
      </c>
      <c r="C202" s="230" t="s">
        <v>78</v>
      </c>
      <c r="D202" s="1204">
        <f>'Enc Soc'!K110</f>
        <v>0.74028000000000005</v>
      </c>
      <c r="E202" s="1182"/>
      <c r="F202" s="201"/>
      <c r="G202" s="25"/>
      <c r="H202" s="25"/>
      <c r="I202" s="25"/>
      <c r="J202" s="25"/>
      <c r="K202" s="25"/>
      <c r="L202" s="25"/>
      <c r="M202" s="25"/>
    </row>
    <row r="203" spans="2:13" ht="12.75">
      <c r="B203" s="227" t="s">
        <v>386</v>
      </c>
      <c r="C203" s="230" t="s">
        <v>79</v>
      </c>
      <c r="D203" s="228">
        <f>0.4*D188</f>
        <v>508.84799999999996</v>
      </c>
      <c r="E203" s="1182"/>
      <c r="F203" s="201"/>
      <c r="G203" s="25"/>
      <c r="H203" s="25"/>
      <c r="I203" s="25"/>
      <c r="J203" s="25"/>
      <c r="K203" s="25"/>
      <c r="L203" s="25"/>
      <c r="M203" s="25"/>
    </row>
    <row r="204" spans="2:13" ht="12.75">
      <c r="B204" s="227" t="s">
        <v>387</v>
      </c>
      <c r="C204" s="230" t="s">
        <v>79</v>
      </c>
      <c r="D204" s="228">
        <f>0.2*D188</f>
        <v>254.42399999999998</v>
      </c>
      <c r="E204" s="1182"/>
      <c r="F204" s="201"/>
      <c r="G204" s="25"/>
      <c r="H204" s="25"/>
      <c r="I204" s="25"/>
      <c r="J204" s="25"/>
      <c r="K204" s="25"/>
      <c r="L204" s="25"/>
      <c r="M204" s="25"/>
    </row>
    <row r="205" spans="2:13" ht="12.75">
      <c r="B205" s="227" t="s">
        <v>388</v>
      </c>
      <c r="C205" s="230" t="s">
        <v>79</v>
      </c>
      <c r="D205" s="228">
        <f>0.1*D188</f>
        <v>127.21199999999999</v>
      </c>
      <c r="E205" s="1182"/>
      <c r="F205" s="201"/>
      <c r="G205" s="25"/>
      <c r="H205" s="25"/>
      <c r="I205" s="25"/>
      <c r="J205" s="25"/>
      <c r="K205" s="25"/>
      <c r="L205" s="25"/>
      <c r="M205" s="25"/>
    </row>
    <row r="206" spans="2:13" ht="12.75">
      <c r="B206" s="227" t="s">
        <v>1284</v>
      </c>
      <c r="C206" s="230" t="s">
        <v>78</v>
      </c>
      <c r="D206" s="298">
        <v>0.12</v>
      </c>
      <c r="E206" s="1182"/>
      <c r="F206" s="201"/>
      <c r="G206" s="25"/>
      <c r="H206" s="25"/>
      <c r="I206" s="25"/>
      <c r="J206" s="25"/>
      <c r="K206" s="25"/>
      <c r="L206" s="25"/>
      <c r="M206" s="25"/>
    </row>
    <row r="207" spans="2:13" ht="12.75">
      <c r="B207" s="227" t="s">
        <v>1628</v>
      </c>
      <c r="C207" s="230" t="s">
        <v>78</v>
      </c>
      <c r="D207" s="298">
        <v>0.17</v>
      </c>
      <c r="E207" s="1182"/>
      <c r="F207" s="201"/>
      <c r="G207" s="25"/>
      <c r="H207" s="25"/>
      <c r="I207" s="25"/>
      <c r="J207" s="25"/>
      <c r="K207" s="25"/>
      <c r="L207" s="25"/>
      <c r="M207" s="25"/>
    </row>
    <row r="208" spans="2:13" ht="12.75">
      <c r="B208" s="227"/>
      <c r="C208" s="230"/>
      <c r="D208" s="298"/>
      <c r="E208" s="1182"/>
      <c r="F208" s="201"/>
      <c r="G208" s="25"/>
      <c r="H208" s="25"/>
      <c r="I208" s="25"/>
      <c r="J208" s="25"/>
      <c r="K208" s="25"/>
      <c r="L208" s="25"/>
      <c r="M208" s="25"/>
    </row>
    <row r="209" spans="2:13" ht="12.75">
      <c r="B209" s="227" t="s">
        <v>1799</v>
      </c>
      <c r="C209" s="230" t="s">
        <v>79</v>
      </c>
      <c r="D209" s="1205">
        <v>1867.8</v>
      </c>
      <c r="E209" s="1182"/>
      <c r="F209" s="201"/>
      <c r="G209" s="25"/>
      <c r="H209" s="25"/>
      <c r="I209" s="25"/>
      <c r="J209" s="25"/>
      <c r="K209" s="25"/>
      <c r="L209" s="25"/>
      <c r="M209" s="25"/>
    </row>
    <row r="210" spans="2:13" ht="12.75">
      <c r="B210" s="227"/>
      <c r="C210" s="230"/>
      <c r="D210" s="298"/>
      <c r="E210" s="1182"/>
      <c r="F210" s="201"/>
      <c r="G210" s="25"/>
      <c r="H210" s="25"/>
      <c r="I210" s="25"/>
      <c r="J210" s="25"/>
      <c r="K210" s="25"/>
      <c r="L210" s="25"/>
      <c r="M210" s="25"/>
    </row>
    <row r="211" spans="2:13" ht="12.75">
      <c r="B211" s="227" t="s">
        <v>0</v>
      </c>
      <c r="C211" s="230" t="s">
        <v>78</v>
      </c>
      <c r="D211" s="1206">
        <f>BDI!C23</f>
        <v>0.38690000000000002</v>
      </c>
      <c r="E211" s="1182"/>
      <c r="F211" s="201"/>
      <c r="G211" s="25"/>
      <c r="H211" s="25"/>
      <c r="I211" s="25"/>
      <c r="J211" s="25"/>
      <c r="K211" s="25"/>
      <c r="L211" s="25"/>
      <c r="M211" s="25"/>
    </row>
    <row r="212" spans="2:13" ht="12.75">
      <c r="B212" s="227" t="s">
        <v>1099</v>
      </c>
      <c r="C212" s="230" t="s">
        <v>78</v>
      </c>
      <c r="D212" s="1206">
        <v>0.05</v>
      </c>
      <c r="E212" s="1182"/>
      <c r="F212" s="201"/>
      <c r="G212" s="25"/>
      <c r="H212" s="25"/>
      <c r="I212" s="25"/>
      <c r="J212" s="25"/>
      <c r="K212" s="25"/>
      <c r="L212" s="25"/>
      <c r="M212" s="25"/>
    </row>
    <row r="213" spans="2:13" ht="12.75">
      <c r="B213" s="227" t="s">
        <v>999</v>
      </c>
      <c r="C213" s="230" t="s">
        <v>78</v>
      </c>
      <c r="D213" s="1206">
        <v>1.6500000000000001E-2</v>
      </c>
      <c r="E213" s="1182"/>
      <c r="F213" s="201"/>
      <c r="G213" s="25"/>
      <c r="H213" s="25"/>
      <c r="I213" s="25"/>
      <c r="J213" s="25"/>
      <c r="K213" s="25"/>
      <c r="L213" s="25"/>
      <c r="M213" s="25"/>
    </row>
    <row r="214" spans="2:13" ht="12.75">
      <c r="B214" s="227" t="s">
        <v>1000</v>
      </c>
      <c r="C214" s="230" t="s">
        <v>78</v>
      </c>
      <c r="D214" s="1206">
        <v>7.1999999999999995E-2</v>
      </c>
      <c r="E214" s="1182"/>
      <c r="F214" s="201"/>
      <c r="G214" s="25"/>
      <c r="H214" s="25"/>
      <c r="I214" s="25"/>
      <c r="J214" s="25"/>
      <c r="K214" s="25"/>
      <c r="L214" s="25"/>
      <c r="M214" s="25"/>
    </row>
    <row r="215" spans="2:13" ht="12.75">
      <c r="B215" s="227" t="s">
        <v>1001</v>
      </c>
      <c r="C215" s="230" t="s">
        <v>78</v>
      </c>
      <c r="D215" s="1206">
        <v>0.3</v>
      </c>
      <c r="E215" s="1182"/>
      <c r="F215" s="201"/>
      <c r="G215" s="25"/>
      <c r="H215" s="25"/>
      <c r="I215" s="25"/>
      <c r="J215" s="25"/>
      <c r="K215" s="25"/>
      <c r="L215" s="25"/>
      <c r="M215" s="25"/>
    </row>
    <row r="216" spans="2:13" ht="12.75">
      <c r="B216" s="227"/>
      <c r="C216" s="230"/>
      <c r="D216" s="298"/>
      <c r="E216" s="1182"/>
      <c r="F216" s="201"/>
      <c r="G216" s="25"/>
      <c r="H216" s="25"/>
      <c r="I216" s="25"/>
      <c r="J216" s="25"/>
      <c r="K216" s="25"/>
      <c r="L216" s="25"/>
      <c r="M216" s="25"/>
    </row>
    <row r="217" spans="2:13" ht="12.75">
      <c r="B217" s="227" t="s">
        <v>121</v>
      </c>
      <c r="C217" s="229" t="s">
        <v>116</v>
      </c>
      <c r="D217" s="228">
        <v>6</v>
      </c>
      <c r="E217" s="1182"/>
      <c r="F217" s="201"/>
      <c r="G217" s="25"/>
      <c r="H217" s="25"/>
      <c r="I217" s="25"/>
      <c r="J217" s="25"/>
      <c r="K217" s="25"/>
      <c r="L217" s="25"/>
      <c r="M217" s="25"/>
    </row>
    <row r="218" spans="2:13" ht="12.75">
      <c r="B218" s="227" t="s">
        <v>1177</v>
      </c>
      <c r="C218" s="229" t="s">
        <v>116</v>
      </c>
      <c r="D218" s="228">
        <v>3.5</v>
      </c>
      <c r="E218" s="1182"/>
      <c r="F218" s="201"/>
      <c r="G218" s="25"/>
      <c r="H218" s="25"/>
      <c r="I218" s="25"/>
      <c r="J218" s="25"/>
      <c r="K218" s="25"/>
      <c r="L218" s="25"/>
      <c r="M218" s="25"/>
    </row>
    <row r="219" spans="2:13" ht="12.75">
      <c r="B219" s="227" t="s">
        <v>1315</v>
      </c>
      <c r="C219" s="229" t="s">
        <v>116</v>
      </c>
      <c r="D219" s="228">
        <v>2.2000000000000002</v>
      </c>
      <c r="E219" s="1182"/>
      <c r="F219" s="201"/>
      <c r="G219" s="25"/>
      <c r="H219" s="25"/>
      <c r="I219" s="25"/>
      <c r="J219" s="25"/>
      <c r="K219" s="25"/>
      <c r="L219" s="25"/>
      <c r="M219" s="25"/>
    </row>
    <row r="220" spans="2:13" ht="12.75">
      <c r="B220" s="227" t="s">
        <v>760</v>
      </c>
      <c r="C220" s="229" t="s">
        <v>116</v>
      </c>
      <c r="D220" s="228">
        <v>4</v>
      </c>
      <c r="E220" s="1182"/>
      <c r="F220" s="201"/>
      <c r="G220" s="25"/>
      <c r="H220" s="25"/>
      <c r="I220" s="25"/>
      <c r="J220" s="25"/>
      <c r="K220" s="25"/>
      <c r="L220" s="25"/>
      <c r="M220" s="25"/>
    </row>
    <row r="221" spans="2:13" ht="12.75">
      <c r="B221" s="227" t="s">
        <v>694</v>
      </c>
      <c r="C221" s="229" t="s">
        <v>133</v>
      </c>
      <c r="D221" s="228">
        <v>5</v>
      </c>
      <c r="E221" s="1182"/>
      <c r="F221" s="201"/>
      <c r="G221" s="25"/>
      <c r="H221" s="25"/>
      <c r="I221" s="25"/>
      <c r="J221" s="25"/>
      <c r="K221" s="25"/>
      <c r="L221" s="25"/>
      <c r="M221" s="25"/>
    </row>
    <row r="222" spans="2:13" ht="12.75">
      <c r="B222" s="227" t="s">
        <v>1557</v>
      </c>
      <c r="C222" s="229" t="s">
        <v>133</v>
      </c>
      <c r="D222" s="228">
        <f>6.5*0.74*D224/1000</f>
        <v>1.8999499999999998</v>
      </c>
      <c r="E222" s="1182"/>
      <c r="F222" s="201"/>
      <c r="G222" s="25"/>
      <c r="H222" s="25"/>
      <c r="I222" s="25"/>
      <c r="J222" s="25"/>
      <c r="K222" s="25"/>
      <c r="L222" s="25"/>
      <c r="M222" s="25"/>
    </row>
    <row r="223" spans="2:13" ht="12.75">
      <c r="B223" s="227" t="s">
        <v>1694</v>
      </c>
      <c r="C223" s="229" t="s">
        <v>133</v>
      </c>
      <c r="D223" s="228">
        <f>D224*1.6/1000</f>
        <v>0.63200000000000001</v>
      </c>
      <c r="E223" s="1182"/>
      <c r="F223" s="201"/>
      <c r="G223" s="25"/>
      <c r="H223" s="25"/>
      <c r="I223" s="25"/>
      <c r="J223" s="25"/>
      <c r="K223" s="25"/>
      <c r="L223" s="25"/>
      <c r="M223" s="25"/>
    </row>
    <row r="224" spans="2:13" ht="12.75">
      <c r="B224" s="227" t="s">
        <v>1558</v>
      </c>
      <c r="C224" s="229" t="s">
        <v>1559</v>
      </c>
      <c r="D224" s="228">
        <v>395</v>
      </c>
      <c r="E224" s="1182"/>
      <c r="F224" s="201"/>
      <c r="G224" s="25"/>
      <c r="H224" s="25"/>
      <c r="I224" s="25"/>
      <c r="J224" s="25"/>
      <c r="K224" s="25"/>
      <c r="L224" s="25"/>
      <c r="M224" s="25"/>
    </row>
    <row r="225" spans="2:13" ht="12.75">
      <c r="B225" s="226" t="s">
        <v>1677</v>
      </c>
      <c r="C225" s="229" t="s">
        <v>133</v>
      </c>
      <c r="D225" s="228">
        <f>D224*0.95/1000</f>
        <v>0.37524999999999997</v>
      </c>
      <c r="E225" s="1182"/>
      <c r="F225" s="201"/>
      <c r="G225" s="25"/>
      <c r="H225" s="25"/>
      <c r="I225" s="25"/>
      <c r="J225" s="25"/>
      <c r="K225" s="25"/>
      <c r="L225" s="25"/>
      <c r="M225" s="25"/>
    </row>
    <row r="226" spans="2:13" ht="12.75">
      <c r="B226" s="226" t="s">
        <v>1676</v>
      </c>
      <c r="C226" s="229" t="s">
        <v>133</v>
      </c>
      <c r="D226" s="228">
        <f>3.9*D224/1000</f>
        <v>1.5405</v>
      </c>
      <c r="E226" s="1182"/>
      <c r="F226" s="201"/>
      <c r="G226" s="25"/>
      <c r="H226" s="25"/>
      <c r="I226" s="25"/>
      <c r="J226" s="25"/>
      <c r="K226" s="25"/>
      <c r="L226" s="25"/>
      <c r="M226" s="25"/>
    </row>
    <row r="227" spans="2:13" ht="12.75">
      <c r="B227" s="226" t="s">
        <v>1675</v>
      </c>
      <c r="C227" s="229" t="s">
        <v>133</v>
      </c>
      <c r="D227" s="228">
        <f>5.2*D224/1000</f>
        <v>2.0539999999999998</v>
      </c>
      <c r="E227" s="1182"/>
      <c r="F227" s="201"/>
      <c r="G227" s="25"/>
      <c r="H227" s="25"/>
      <c r="I227" s="25"/>
      <c r="J227" s="25"/>
      <c r="K227" s="25"/>
      <c r="L227" s="25"/>
      <c r="M227" s="25"/>
    </row>
    <row r="228" spans="2:13" ht="12.75">
      <c r="B228" s="227"/>
      <c r="C228" s="229"/>
      <c r="D228" s="228"/>
      <c r="E228" s="1183"/>
      <c r="F228" s="201"/>
      <c r="G228" s="25"/>
      <c r="H228" s="25"/>
      <c r="I228" s="25"/>
      <c r="J228" s="25"/>
      <c r="K228" s="25"/>
      <c r="L228" s="25"/>
      <c r="M228" s="25"/>
    </row>
    <row r="229" spans="2:13" ht="12.75">
      <c r="B229" s="227" t="s">
        <v>413</v>
      </c>
      <c r="C229" s="229" t="s">
        <v>78</v>
      </c>
      <c r="D229" s="1204">
        <v>0.1</v>
      </c>
      <c r="E229" s="1183"/>
      <c r="F229" s="201"/>
      <c r="G229" s="25"/>
      <c r="H229" s="25"/>
      <c r="I229" s="25"/>
      <c r="J229" s="25"/>
      <c r="K229" s="25"/>
      <c r="L229" s="25"/>
      <c r="M229" s="25"/>
    </row>
    <row r="230" spans="2:13" ht="12.75">
      <c r="B230" s="227" t="s">
        <v>414</v>
      </c>
      <c r="C230" s="229" t="s">
        <v>78</v>
      </c>
      <c r="D230" s="1204">
        <v>0.08</v>
      </c>
      <c r="E230" s="1183"/>
      <c r="F230" s="201"/>
      <c r="G230" s="25"/>
      <c r="H230" s="25"/>
      <c r="I230" s="25"/>
      <c r="J230" s="25"/>
      <c r="K230" s="25"/>
      <c r="L230" s="25"/>
      <c r="M230" s="25"/>
    </row>
    <row r="231" spans="2:13" ht="12.75">
      <c r="B231" s="227" t="s">
        <v>1560</v>
      </c>
      <c r="C231" s="229" t="s">
        <v>78</v>
      </c>
      <c r="D231" s="1204">
        <v>0.03</v>
      </c>
      <c r="E231" s="1182"/>
      <c r="F231" s="50"/>
      <c r="G231" s="25"/>
      <c r="H231" s="25"/>
      <c r="I231" s="25"/>
      <c r="J231" s="25"/>
      <c r="K231" s="25"/>
      <c r="L231" s="25"/>
      <c r="M231" s="25"/>
    </row>
    <row r="232" spans="2:13" ht="12.75">
      <c r="B232" s="227"/>
      <c r="C232" s="229"/>
      <c r="D232" s="228"/>
      <c r="E232" s="1183"/>
      <c r="F232" s="50"/>
      <c r="G232" s="25"/>
      <c r="H232" s="25"/>
      <c r="I232" s="25"/>
      <c r="J232" s="25"/>
      <c r="K232" s="25"/>
      <c r="L232" s="25"/>
      <c r="M232" s="25"/>
    </row>
    <row r="233" spans="2:13" ht="12.75">
      <c r="B233" s="227" t="s">
        <v>437</v>
      </c>
      <c r="C233" s="229" t="s">
        <v>78</v>
      </c>
      <c r="D233" s="1204">
        <f t="shared" ref="D233:D238" si="0">F233*2.5</f>
        <v>0.3</v>
      </c>
      <c r="E233" s="1183"/>
      <c r="F233" s="50">
        <v>0.12</v>
      </c>
      <c r="G233" s="50"/>
      <c r="H233" s="25"/>
      <c r="I233" s="25"/>
      <c r="J233" s="25"/>
      <c r="K233" s="25"/>
      <c r="L233" s="25"/>
      <c r="M233" s="25"/>
    </row>
    <row r="234" spans="2:13" ht="12.75">
      <c r="B234" s="227" t="s">
        <v>421</v>
      </c>
      <c r="C234" s="229" t="s">
        <v>78</v>
      </c>
      <c r="D234" s="1204">
        <f t="shared" si="0"/>
        <v>0.2</v>
      </c>
      <c r="E234" s="1183"/>
      <c r="F234" s="50">
        <v>0.08</v>
      </c>
      <c r="G234" s="50"/>
      <c r="H234" s="25"/>
      <c r="I234" s="25"/>
      <c r="J234" s="25"/>
      <c r="K234" s="25"/>
      <c r="L234" s="25"/>
      <c r="M234" s="25"/>
    </row>
    <row r="235" spans="2:13" ht="12.75">
      <c r="B235" s="227" t="s">
        <v>122</v>
      </c>
      <c r="C235" s="229" t="s">
        <v>78</v>
      </c>
      <c r="D235" s="1204">
        <f t="shared" si="0"/>
        <v>0.25</v>
      </c>
      <c r="E235" s="1183"/>
      <c r="F235" s="50">
        <v>0.1</v>
      </c>
      <c r="G235" s="50"/>
      <c r="H235" s="25"/>
      <c r="I235" s="25"/>
      <c r="J235" s="25"/>
      <c r="K235" s="25"/>
      <c r="L235" s="25"/>
      <c r="M235" s="25"/>
    </row>
    <row r="236" spans="2:13" ht="12.75">
      <c r="B236" s="227" t="s">
        <v>1181</v>
      </c>
      <c r="C236" s="229" t="s">
        <v>78</v>
      </c>
      <c r="D236" s="1204">
        <f t="shared" si="0"/>
        <v>0.25</v>
      </c>
      <c r="E236" s="1183"/>
      <c r="F236" s="50">
        <v>0.1</v>
      </c>
      <c r="G236" s="50"/>
      <c r="H236" s="25"/>
      <c r="I236" s="25"/>
      <c r="J236" s="25"/>
      <c r="K236" s="25"/>
      <c r="L236" s="25"/>
      <c r="M236" s="25"/>
    </row>
    <row r="237" spans="2:13" ht="12.75">
      <c r="B237" s="227" t="s">
        <v>1561</v>
      </c>
      <c r="C237" s="229" t="s">
        <v>78</v>
      </c>
      <c r="D237" s="1204">
        <f t="shared" si="0"/>
        <v>0.25</v>
      </c>
      <c r="E237" s="1183"/>
      <c r="F237" s="50">
        <v>0.1</v>
      </c>
      <c r="G237" s="50"/>
      <c r="H237" s="25"/>
      <c r="I237" s="25"/>
      <c r="J237" s="25"/>
      <c r="K237" s="25"/>
      <c r="L237" s="25"/>
      <c r="M237" s="25"/>
    </row>
    <row r="238" spans="2:13" ht="12.75">
      <c r="B238" s="227" t="s">
        <v>645</v>
      </c>
      <c r="C238" s="229" t="s">
        <v>78</v>
      </c>
      <c r="D238" s="1204">
        <f t="shared" si="0"/>
        <v>0.25</v>
      </c>
      <c r="E238" s="1183"/>
      <c r="F238" s="50">
        <v>0.1</v>
      </c>
      <c r="G238" s="50"/>
      <c r="H238" s="25"/>
      <c r="I238" s="25"/>
      <c r="J238" s="25"/>
      <c r="K238" s="25"/>
      <c r="L238" s="25"/>
      <c r="M238" s="25"/>
    </row>
    <row r="239" spans="2:13" ht="12.75">
      <c r="B239" s="1208" t="s">
        <v>1091</v>
      </c>
      <c r="C239" s="1207" t="s">
        <v>1092</v>
      </c>
      <c r="D239" s="1204">
        <v>5.0000000000000001E-3</v>
      </c>
      <c r="E239" s="1182"/>
      <c r="F239" s="971"/>
      <c r="G239" s="25"/>
      <c r="H239" s="25"/>
      <c r="I239" s="25"/>
      <c r="J239" s="25"/>
      <c r="K239" s="25"/>
      <c r="L239" s="25"/>
      <c r="M239" s="25"/>
    </row>
    <row r="240" spans="2:13" ht="12.75">
      <c r="B240" s="227"/>
      <c r="C240" s="229"/>
      <c r="D240" s="228"/>
      <c r="E240" s="1182"/>
      <c r="F240" s="971"/>
      <c r="G240" s="25"/>
      <c r="H240" s="25"/>
      <c r="I240" s="25"/>
      <c r="J240" s="25"/>
      <c r="K240" s="25"/>
      <c r="L240" s="25"/>
      <c r="M240" s="25"/>
    </row>
    <row r="241" spans="2:13" ht="12.75">
      <c r="B241" s="1208" t="s">
        <v>1096</v>
      </c>
      <c r="C241" s="229" t="s">
        <v>78</v>
      </c>
      <c r="D241" s="1245">
        <v>1</v>
      </c>
      <c r="E241" s="1183"/>
      <c r="F241" s="971"/>
      <c r="G241" s="25"/>
      <c r="H241" s="25"/>
      <c r="I241" s="25"/>
      <c r="J241" s="25"/>
      <c r="K241" s="25"/>
      <c r="L241" s="25"/>
      <c r="M241" s="25"/>
    </row>
    <row r="242" spans="2:13" ht="12.75">
      <c r="B242" s="227" t="s">
        <v>1178</v>
      </c>
      <c r="C242" s="229" t="s">
        <v>78</v>
      </c>
      <c r="D242" s="1245">
        <v>1</v>
      </c>
      <c r="E242" s="1183"/>
      <c r="F242" s="971"/>
      <c r="G242" s="25"/>
      <c r="H242" s="25"/>
      <c r="I242" s="25"/>
      <c r="J242" s="25"/>
      <c r="K242" s="25"/>
      <c r="L242" s="25"/>
      <c r="M242" s="25"/>
    </row>
    <row r="243" spans="2:13" ht="12.75">
      <c r="B243" s="227" t="s">
        <v>1179</v>
      </c>
      <c r="C243" s="229" t="s">
        <v>78</v>
      </c>
      <c r="D243" s="1245">
        <v>1</v>
      </c>
      <c r="E243" s="1183"/>
      <c r="F243" s="971"/>
      <c r="G243" s="25"/>
      <c r="H243" s="25"/>
      <c r="I243" s="25"/>
      <c r="J243" s="25"/>
      <c r="K243" s="25"/>
      <c r="L243" s="25"/>
      <c r="M243" s="25"/>
    </row>
    <row r="244" spans="2:13" ht="12.75">
      <c r="B244" s="227" t="s">
        <v>123</v>
      </c>
      <c r="C244" s="229" t="s">
        <v>78</v>
      </c>
      <c r="D244" s="1245">
        <v>1</v>
      </c>
      <c r="E244" s="1183"/>
      <c r="F244" s="201"/>
      <c r="G244" s="25"/>
      <c r="H244" s="25"/>
      <c r="I244" s="25"/>
      <c r="J244" s="25"/>
      <c r="K244" s="25"/>
      <c r="L244" s="25"/>
      <c r="M244" s="25"/>
    </row>
    <row r="245" spans="2:13" ht="12.75">
      <c r="B245" s="227" t="s">
        <v>1180</v>
      </c>
      <c r="C245" s="229" t="s">
        <v>78</v>
      </c>
      <c r="D245" s="1245">
        <f>D242</f>
        <v>1</v>
      </c>
      <c r="E245" s="1183"/>
      <c r="F245" s="201"/>
      <c r="G245" s="25"/>
      <c r="H245" s="25"/>
      <c r="I245" s="25"/>
      <c r="J245" s="25"/>
      <c r="K245" s="25"/>
      <c r="L245" s="25"/>
      <c r="M245" s="25"/>
    </row>
    <row r="246" spans="2:13" ht="12.75">
      <c r="B246" s="227" t="s">
        <v>1182</v>
      </c>
      <c r="C246" s="229" t="s">
        <v>78</v>
      </c>
      <c r="D246" s="1245">
        <v>1</v>
      </c>
      <c r="E246" s="1183"/>
      <c r="F246" s="201"/>
      <c r="G246" s="25"/>
      <c r="H246" s="25"/>
      <c r="I246" s="25"/>
      <c r="J246" s="25"/>
      <c r="K246" s="25"/>
      <c r="L246" s="25"/>
      <c r="M246" s="25"/>
    </row>
    <row r="247" spans="2:13" ht="12.75">
      <c r="B247" s="227" t="s">
        <v>644</v>
      </c>
      <c r="C247" s="229" t="s">
        <v>78</v>
      </c>
      <c r="D247" s="1245">
        <v>1</v>
      </c>
      <c r="E247" s="1182"/>
      <c r="F247" s="201"/>
      <c r="G247" s="25"/>
      <c r="H247" s="25"/>
      <c r="I247" s="25"/>
      <c r="J247" s="25"/>
      <c r="K247" s="25"/>
      <c r="L247" s="25"/>
      <c r="M247" s="25"/>
    </row>
    <row r="248" spans="2:13" ht="12.75">
      <c r="B248" s="227"/>
      <c r="C248" s="229"/>
      <c r="D248" s="228"/>
      <c r="E248" s="1182"/>
      <c r="F248" s="201"/>
      <c r="G248" s="25"/>
      <c r="H248" s="25"/>
      <c r="I248" s="25"/>
      <c r="J248" s="25"/>
      <c r="K248" s="25"/>
      <c r="L248" s="25"/>
      <c r="M248" s="25"/>
    </row>
    <row r="249" spans="2:13" ht="12.75">
      <c r="B249" s="227" t="s">
        <v>117</v>
      </c>
      <c r="C249" s="229" t="s">
        <v>118</v>
      </c>
      <c r="D249" s="228">
        <v>80000</v>
      </c>
      <c r="E249" s="1182"/>
      <c r="F249" s="201"/>
      <c r="G249" s="25"/>
      <c r="H249" s="25"/>
      <c r="I249" s="25"/>
      <c r="J249" s="25"/>
      <c r="K249" s="25"/>
      <c r="L249" s="25"/>
      <c r="M249" s="25"/>
    </row>
    <row r="250" spans="2:13" ht="12.75">
      <c r="B250" s="227" t="s">
        <v>399</v>
      </c>
      <c r="C250" s="229" t="s">
        <v>118</v>
      </c>
      <c r="D250" s="228">
        <v>50000</v>
      </c>
      <c r="E250" s="1182"/>
      <c r="F250" s="201"/>
      <c r="G250" s="25"/>
      <c r="H250" s="25"/>
      <c r="I250" s="25"/>
      <c r="J250" s="25"/>
      <c r="K250" s="25"/>
      <c r="L250" s="25"/>
      <c r="M250" s="25"/>
    </row>
    <row r="251" spans="2:13" ht="12.75">
      <c r="B251" s="227" t="s">
        <v>1824</v>
      </c>
      <c r="C251" s="229" t="s">
        <v>383</v>
      </c>
      <c r="D251" s="228">
        <v>2500</v>
      </c>
      <c r="E251" s="1182"/>
      <c r="F251" s="201"/>
      <c r="G251" s="25"/>
      <c r="H251" s="25"/>
      <c r="I251" s="25"/>
      <c r="J251" s="25"/>
      <c r="K251" s="25"/>
      <c r="L251" s="25"/>
      <c r="M251" s="25"/>
    </row>
    <row r="252" spans="2:13" ht="12.75">
      <c r="B252" s="227"/>
      <c r="C252" s="229"/>
      <c r="D252" s="228"/>
      <c r="E252" s="1182"/>
      <c r="F252" s="201"/>
      <c r="G252" s="25"/>
      <c r="H252" s="25"/>
      <c r="I252" s="25"/>
      <c r="J252" s="25"/>
      <c r="K252" s="25"/>
      <c r="L252" s="25"/>
      <c r="M252" s="25"/>
    </row>
    <row r="253" spans="2:13" ht="12.75">
      <c r="B253" s="227" t="s">
        <v>1316</v>
      </c>
      <c r="C253" s="229"/>
      <c r="D253" s="228"/>
      <c r="E253" s="1184"/>
      <c r="F253" s="201"/>
      <c r="G253" s="25"/>
      <c r="H253" s="25"/>
      <c r="I253" s="25"/>
      <c r="J253" s="25"/>
      <c r="K253" s="25"/>
      <c r="L253" s="25"/>
      <c r="M253" s="25"/>
    </row>
    <row r="254" spans="2:13" ht="12.75">
      <c r="B254" s="227" t="s">
        <v>1317</v>
      </c>
      <c r="C254" s="229" t="s">
        <v>4</v>
      </c>
      <c r="D254" s="1209">
        <v>60</v>
      </c>
      <c r="E254" s="1184"/>
      <c r="F254" s="201"/>
      <c r="G254" s="25"/>
      <c r="H254" s="25"/>
      <c r="I254" s="25"/>
      <c r="J254" s="25"/>
      <c r="K254" s="25"/>
      <c r="L254" s="25"/>
      <c r="M254" s="25"/>
    </row>
    <row r="255" spans="2:13" ht="12.75">
      <c r="B255" s="227" t="s">
        <v>1318</v>
      </c>
      <c r="C255" s="229" t="s">
        <v>4</v>
      </c>
      <c r="D255" s="1209">
        <v>60</v>
      </c>
      <c r="E255" s="1184"/>
      <c r="F255" s="201"/>
      <c r="G255" s="25"/>
      <c r="H255" s="25"/>
      <c r="I255" s="25"/>
      <c r="J255" s="25"/>
      <c r="K255" s="25"/>
      <c r="L255" s="25"/>
      <c r="M255" s="25"/>
    </row>
    <row r="256" spans="2:13" ht="12.75">
      <c r="B256" s="227" t="s">
        <v>1319</v>
      </c>
      <c r="C256" s="229" t="s">
        <v>4</v>
      </c>
      <c r="D256" s="1209">
        <v>120</v>
      </c>
      <c r="E256" s="1184"/>
      <c r="F256" s="201"/>
      <c r="G256" s="25"/>
      <c r="H256" s="25"/>
      <c r="I256" s="25"/>
      <c r="J256" s="25"/>
      <c r="K256" s="25"/>
      <c r="L256" s="25"/>
      <c r="M256" s="25"/>
    </row>
    <row r="257" spans="2:13" ht="12.75">
      <c r="B257" s="227" t="s">
        <v>1320</v>
      </c>
      <c r="C257" s="229" t="s">
        <v>4</v>
      </c>
      <c r="D257" s="1209">
        <v>120</v>
      </c>
      <c r="E257" s="1184"/>
      <c r="F257" s="201"/>
      <c r="G257" s="25"/>
      <c r="H257" s="25"/>
      <c r="I257" s="25"/>
      <c r="J257" s="25"/>
      <c r="K257" s="25"/>
      <c r="L257" s="25"/>
      <c r="M257" s="25"/>
    </row>
    <row r="258" spans="2:13" ht="12.75">
      <c r="B258" s="227" t="s">
        <v>1321</v>
      </c>
      <c r="C258" s="229" t="s">
        <v>4</v>
      </c>
      <c r="D258" s="1209">
        <v>60</v>
      </c>
      <c r="E258" s="1184"/>
      <c r="F258" s="201"/>
      <c r="G258" s="25"/>
      <c r="H258" s="25"/>
      <c r="I258" s="25"/>
      <c r="J258" s="25"/>
      <c r="K258" s="25"/>
      <c r="L258" s="25"/>
      <c r="M258" s="25"/>
    </row>
    <row r="259" spans="2:13" ht="12.75">
      <c r="B259" s="227" t="s">
        <v>1322</v>
      </c>
      <c r="C259" s="229" t="s">
        <v>4</v>
      </c>
      <c r="D259" s="1209">
        <v>120</v>
      </c>
      <c r="E259" s="1184"/>
      <c r="F259" s="201"/>
      <c r="G259" s="25"/>
      <c r="H259" s="25"/>
      <c r="I259" s="25"/>
      <c r="J259" s="25"/>
      <c r="K259" s="25"/>
      <c r="L259" s="25"/>
      <c r="M259" s="25"/>
    </row>
    <row r="260" spans="2:13" ht="12.75">
      <c r="B260" s="227" t="s">
        <v>1323</v>
      </c>
      <c r="C260" s="229" t="s">
        <v>4</v>
      </c>
      <c r="D260" s="1209">
        <v>120</v>
      </c>
      <c r="E260" s="1184"/>
      <c r="F260" s="201"/>
      <c r="G260" s="25"/>
      <c r="H260" s="25"/>
      <c r="I260" s="25"/>
      <c r="J260" s="25"/>
      <c r="K260" s="25"/>
      <c r="L260" s="25"/>
      <c r="M260" s="25"/>
    </row>
    <row r="261" spans="2:13" ht="12.75">
      <c r="B261" s="227" t="s">
        <v>1324</v>
      </c>
      <c r="C261" s="229" t="s">
        <v>4</v>
      </c>
      <c r="D261" s="1209">
        <v>48</v>
      </c>
      <c r="E261" s="1184"/>
      <c r="F261" s="201"/>
      <c r="G261" s="25"/>
      <c r="H261" s="25"/>
      <c r="I261" s="25"/>
      <c r="J261" s="25"/>
      <c r="K261" s="25"/>
      <c r="L261" s="25"/>
      <c r="M261" s="25"/>
    </row>
    <row r="262" spans="2:13" ht="12.75">
      <c r="B262" s="227" t="s">
        <v>1325</v>
      </c>
      <c r="C262" s="229" t="s">
        <v>4</v>
      </c>
      <c r="D262" s="1209">
        <v>48</v>
      </c>
      <c r="E262" s="1184"/>
      <c r="F262" s="201"/>
      <c r="G262" s="25"/>
      <c r="H262" s="25"/>
      <c r="I262" s="25"/>
      <c r="J262" s="25"/>
      <c r="K262" s="25"/>
      <c r="L262" s="25"/>
      <c r="M262" s="25"/>
    </row>
    <row r="263" spans="2:13" ht="12.75">
      <c r="B263" s="227" t="s">
        <v>1326</v>
      </c>
      <c r="C263" s="229" t="s">
        <v>4</v>
      </c>
      <c r="D263" s="1209">
        <v>60</v>
      </c>
      <c r="E263" s="1184"/>
      <c r="F263" s="201"/>
      <c r="G263" s="25"/>
      <c r="H263" s="25"/>
      <c r="I263" s="25"/>
      <c r="J263" s="25"/>
      <c r="K263" s="25"/>
      <c r="L263" s="25"/>
      <c r="M263" s="25"/>
    </row>
    <row r="264" spans="2:13" ht="12.75">
      <c r="B264" s="227" t="s">
        <v>1327</v>
      </c>
      <c r="C264" s="229" t="s">
        <v>4</v>
      </c>
      <c r="D264" s="1209">
        <v>48</v>
      </c>
      <c r="E264" s="1184"/>
      <c r="F264" s="201"/>
      <c r="G264" s="25"/>
      <c r="H264" s="25"/>
      <c r="I264" s="25"/>
      <c r="J264" s="25"/>
      <c r="K264" s="25"/>
      <c r="L264" s="25"/>
      <c r="M264" s="25"/>
    </row>
    <row r="265" spans="2:13" ht="12.75">
      <c r="B265" s="227"/>
      <c r="C265" s="229"/>
      <c r="D265" s="1209"/>
      <c r="E265" s="1184"/>
      <c r="F265" s="201"/>
      <c r="G265" s="25"/>
      <c r="H265" s="25"/>
      <c r="I265" s="25"/>
      <c r="J265" s="25"/>
      <c r="K265" s="25"/>
      <c r="L265" s="25"/>
      <c r="M265" s="25"/>
    </row>
    <row r="266" spans="2:13" ht="12.75">
      <c r="B266" s="227" t="s">
        <v>444</v>
      </c>
      <c r="C266" s="229" t="s">
        <v>488</v>
      </c>
      <c r="D266" s="228">
        <v>5.23</v>
      </c>
      <c r="E266" s="1184"/>
      <c r="F266" s="201"/>
      <c r="G266" s="25"/>
      <c r="H266" s="25"/>
      <c r="I266" s="25"/>
      <c r="J266" s="25"/>
      <c r="K266" s="25"/>
      <c r="L266" s="25"/>
      <c r="M266" s="25"/>
    </row>
    <row r="267" spans="2:13" ht="12.75">
      <c r="B267" s="227" t="s">
        <v>445</v>
      </c>
      <c r="C267" s="229" t="s">
        <v>488</v>
      </c>
      <c r="D267" s="228">
        <v>5.78</v>
      </c>
      <c r="E267" s="1184"/>
      <c r="F267" s="201"/>
      <c r="G267" s="25"/>
      <c r="H267" s="25"/>
      <c r="I267" s="25"/>
      <c r="J267" s="25"/>
      <c r="K267" s="25"/>
      <c r="L267" s="25"/>
      <c r="M267" s="25"/>
    </row>
    <row r="268" spans="2:13" ht="12.75">
      <c r="B268" s="227" t="s">
        <v>446</v>
      </c>
      <c r="C268" s="229" t="s">
        <v>79</v>
      </c>
      <c r="D268" s="1209">
        <v>250</v>
      </c>
      <c r="E268" s="1185"/>
      <c r="F268" s="201"/>
      <c r="G268" s="25"/>
      <c r="H268" s="25"/>
      <c r="I268" s="25"/>
      <c r="J268" s="25"/>
      <c r="K268" s="25"/>
      <c r="L268" s="25"/>
      <c r="M268" s="25"/>
    </row>
    <row r="269" spans="2:13" ht="12.75">
      <c r="B269" s="227" t="s">
        <v>119</v>
      </c>
      <c r="C269" s="229" t="s">
        <v>78</v>
      </c>
      <c r="D269" s="1204">
        <f>1/100</f>
        <v>0.01</v>
      </c>
      <c r="E269" s="1182"/>
      <c r="F269" s="201"/>
      <c r="G269" s="25"/>
      <c r="H269" s="25"/>
      <c r="I269" s="25"/>
      <c r="J269" s="25"/>
      <c r="K269" s="25"/>
      <c r="L269" s="25"/>
      <c r="M269" s="25"/>
    </row>
    <row r="270" spans="2:13" ht="12.75">
      <c r="B270" s="227" t="s">
        <v>120</v>
      </c>
      <c r="C270" s="229" t="s">
        <v>78</v>
      </c>
      <c r="D270" s="1204">
        <f>2/100</f>
        <v>0.02</v>
      </c>
      <c r="E270" s="1182"/>
      <c r="F270" s="201"/>
      <c r="G270" s="25"/>
      <c r="H270" s="25"/>
      <c r="I270" s="25"/>
      <c r="J270" s="25"/>
      <c r="K270" s="25"/>
      <c r="L270" s="25"/>
      <c r="M270" s="25"/>
    </row>
    <row r="271" spans="2:13" ht="12.75">
      <c r="B271" s="227" t="s">
        <v>1724</v>
      </c>
      <c r="C271" s="229" t="s">
        <v>78</v>
      </c>
      <c r="D271" s="1204">
        <v>2.5000000000000001E-2</v>
      </c>
      <c r="E271" s="1182"/>
      <c r="F271" s="201"/>
      <c r="G271" s="25"/>
      <c r="H271" s="25"/>
      <c r="I271" s="25"/>
      <c r="J271" s="25"/>
      <c r="K271" s="25"/>
      <c r="L271" s="25"/>
      <c r="M271" s="25"/>
    </row>
    <row r="272" spans="2:13" ht="12.75">
      <c r="B272" s="227" t="s">
        <v>1723</v>
      </c>
      <c r="C272" s="229" t="s">
        <v>78</v>
      </c>
      <c r="D272" s="1204">
        <v>1.4999999999999999E-2</v>
      </c>
      <c r="E272" s="1182"/>
      <c r="F272" s="201"/>
      <c r="G272" s="25"/>
      <c r="H272" s="25"/>
      <c r="I272" s="25"/>
      <c r="J272" s="25"/>
      <c r="K272" s="25"/>
      <c r="L272" s="25"/>
      <c r="M272" s="25"/>
    </row>
    <row r="273" spans="2:13" ht="12.75">
      <c r="B273" s="227"/>
      <c r="C273" s="229"/>
      <c r="D273" s="228"/>
      <c r="E273" s="1182"/>
      <c r="F273" s="201"/>
      <c r="G273" s="25"/>
      <c r="H273" s="25"/>
      <c r="I273" s="25"/>
      <c r="J273" s="25"/>
      <c r="K273" s="25"/>
      <c r="L273" s="25"/>
      <c r="M273" s="25"/>
    </row>
    <row r="274" spans="2:13" ht="12.75">
      <c r="B274" s="227" t="s">
        <v>1121</v>
      </c>
      <c r="C274" s="1210" t="s">
        <v>1094</v>
      </c>
      <c r="D274" s="228">
        <v>160</v>
      </c>
      <c r="E274" s="1182"/>
      <c r="F274" s="201"/>
      <c r="G274" s="25"/>
      <c r="H274" s="25"/>
      <c r="I274" s="25"/>
      <c r="J274" s="25"/>
      <c r="K274" s="25"/>
      <c r="L274" s="25"/>
      <c r="M274" s="25"/>
    </row>
    <row r="275" spans="2:13" ht="12.75">
      <c r="B275" s="227"/>
      <c r="C275" s="229"/>
      <c r="D275" s="228"/>
      <c r="E275" s="1182"/>
      <c r="F275" s="201"/>
      <c r="G275" s="25"/>
      <c r="H275" s="25"/>
      <c r="I275" s="25"/>
      <c r="J275" s="25"/>
      <c r="K275" s="25"/>
      <c r="L275" s="25"/>
      <c r="M275" s="25"/>
    </row>
    <row r="276" spans="2:13" ht="12.75">
      <c r="B276" s="994" t="s">
        <v>1093</v>
      </c>
      <c r="C276" s="1210" t="s">
        <v>1094</v>
      </c>
      <c r="D276" s="1211">
        <v>19000</v>
      </c>
      <c r="E276" s="1182"/>
      <c r="F276" s="201"/>
      <c r="G276" s="25"/>
      <c r="H276" s="25"/>
      <c r="I276" s="25"/>
      <c r="J276" s="25"/>
      <c r="K276" s="25"/>
      <c r="L276" s="25"/>
      <c r="M276" s="25"/>
    </row>
    <row r="277" spans="2:13" ht="12.75">
      <c r="B277" s="994"/>
      <c r="C277" s="1210"/>
      <c r="D277" s="1211"/>
      <c r="E277" s="1182"/>
      <c r="F277" s="201"/>
      <c r="G277" s="25"/>
      <c r="H277" s="25"/>
      <c r="I277" s="25"/>
      <c r="J277" s="25"/>
      <c r="K277" s="25"/>
      <c r="L277" s="25"/>
      <c r="M277" s="25"/>
    </row>
    <row r="278" spans="2:13" ht="12.75">
      <c r="B278" s="994" t="s">
        <v>1095</v>
      </c>
      <c r="C278" s="1210" t="s">
        <v>79</v>
      </c>
      <c r="D278" s="1211">
        <f>D279*D209</f>
        <v>2293695.7560000001</v>
      </c>
      <c r="E278" s="1182"/>
      <c r="F278" s="201"/>
      <c r="G278" s="25"/>
      <c r="H278" s="25"/>
      <c r="I278" s="25"/>
      <c r="J278" s="25"/>
      <c r="K278" s="25"/>
      <c r="L278" s="25"/>
      <c r="M278" s="25"/>
    </row>
    <row r="279" spans="2:13" ht="12.75">
      <c r="B279" s="994" t="s">
        <v>1262</v>
      </c>
      <c r="C279" s="229" t="s">
        <v>385</v>
      </c>
      <c r="D279" s="228">
        <f>'Dimens areas verdes'!D916</f>
        <v>1228.02</v>
      </c>
      <c r="E279" s="1182"/>
      <c r="F279" s="201"/>
      <c r="G279" s="25"/>
      <c r="H279" s="25"/>
      <c r="I279" s="25"/>
      <c r="J279" s="25"/>
      <c r="K279" s="25"/>
      <c r="L279" s="25"/>
      <c r="M279" s="25"/>
    </row>
    <row r="280" spans="2:13" ht="12.75">
      <c r="B280" s="227" t="s">
        <v>1097</v>
      </c>
      <c r="C280" s="229" t="s">
        <v>4</v>
      </c>
      <c r="D280" s="228">
        <v>30</v>
      </c>
      <c r="E280" s="1182"/>
      <c r="F280" s="201"/>
      <c r="G280" s="25"/>
      <c r="H280" s="25"/>
      <c r="I280" s="25"/>
      <c r="J280" s="25"/>
      <c r="K280" s="25"/>
      <c r="L280" s="25"/>
      <c r="M280" s="25"/>
    </row>
    <row r="281" spans="2:13" ht="12.75">
      <c r="B281" s="227"/>
      <c r="C281" s="229"/>
      <c r="D281" s="228"/>
      <c r="E281" s="1182"/>
      <c r="F281" s="201"/>
      <c r="G281" s="25"/>
      <c r="H281" s="25"/>
      <c r="I281" s="25"/>
      <c r="J281" s="25"/>
      <c r="K281" s="25"/>
      <c r="L281" s="25"/>
      <c r="M281" s="25"/>
    </row>
    <row r="282" spans="2:13" ht="12.75">
      <c r="B282" s="227" t="s">
        <v>1090</v>
      </c>
      <c r="C282" s="1210" t="s">
        <v>1094</v>
      </c>
      <c r="D282" s="228">
        <v>3200</v>
      </c>
      <c r="E282" s="1182"/>
      <c r="F282" s="201"/>
      <c r="G282" s="25"/>
      <c r="H282" s="25"/>
      <c r="I282" s="25"/>
      <c r="J282" s="25"/>
      <c r="K282" s="25"/>
      <c r="L282" s="25"/>
      <c r="M282" s="25"/>
    </row>
    <row r="283" spans="2:13" ht="12.75">
      <c r="B283" s="227" t="s">
        <v>1085</v>
      </c>
      <c r="C283" s="1210" t="s">
        <v>1094</v>
      </c>
      <c r="D283" s="228">
        <v>2000</v>
      </c>
      <c r="E283" s="1182"/>
      <c r="F283" s="201"/>
      <c r="G283" s="25"/>
      <c r="H283" s="25"/>
      <c r="I283" s="25"/>
      <c r="J283" s="25"/>
      <c r="K283" s="25"/>
      <c r="L283" s="25"/>
      <c r="M283" s="25"/>
    </row>
    <row r="284" spans="2:13" ht="12.75">
      <c r="B284" s="227" t="s">
        <v>1098</v>
      </c>
      <c r="C284" s="1210" t="s">
        <v>1094</v>
      </c>
      <c r="D284" s="228">
        <v>1500</v>
      </c>
      <c r="E284" s="1182"/>
      <c r="F284" s="201"/>
    </row>
    <row r="285" spans="2:13" ht="12.75">
      <c r="B285" s="227" t="s">
        <v>1100</v>
      </c>
      <c r="C285" s="1210" t="s">
        <v>1094</v>
      </c>
      <c r="D285" s="228">
        <v>1500</v>
      </c>
      <c r="E285" s="1182"/>
      <c r="F285" s="201"/>
    </row>
    <row r="286" spans="2:13" ht="10.9" customHeight="1">
      <c r="B286" s="227"/>
      <c r="C286" s="229"/>
      <c r="D286" s="228"/>
      <c r="E286" s="314"/>
      <c r="F286" s="201"/>
    </row>
  </sheetData>
  <dataConsolidate/>
  <mergeCells count="1">
    <mergeCell ref="B2:D2"/>
  </mergeCells>
  <phoneticPr fontId="3" type="noConversion"/>
  <printOptions horizontalCentered="1" gridLines="1" gridLinesSet="0"/>
  <pageMargins left="0.59055118110236227" right="0.59055118110236227" top="0.39370078740157483" bottom="0.39370078740157483" header="0.23622047244094491" footer="0.19685039370078741"/>
  <pageSetup paperSize="9" scale="71" orientation="portrait" r:id="rId1"/>
  <headerFooter alignWithMargins="0">
    <oddFooter>&amp;C&amp;"Times New Roman,Negrito"&amp;9Página &amp;P de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theme="9" tint="-0.499984740745262"/>
  </sheetPr>
  <dimension ref="A1:AE76"/>
  <sheetViews>
    <sheetView view="pageBreakPreview" topLeftCell="A4" zoomScaleNormal="100" zoomScaleSheetLayoutView="100" workbookViewId="0">
      <selection activeCell="C12" sqref="C12"/>
    </sheetView>
  </sheetViews>
  <sheetFormatPr defaultRowHeight="9"/>
  <cols>
    <col min="1" max="1" width="13" customWidth="1"/>
    <col min="2" max="2" width="53.796875" customWidth="1"/>
    <col min="3" max="3" width="28.3984375" customWidth="1"/>
    <col min="4" max="4" width="26.796875" customWidth="1"/>
  </cols>
  <sheetData>
    <row r="1" spans="1:31" ht="15" customHeight="1">
      <c r="A1" s="1393" t="s">
        <v>1790</v>
      </c>
      <c r="B1" s="1393"/>
      <c r="C1" s="1393"/>
      <c r="D1" s="1393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15" customHeight="1">
      <c r="A2" s="1393" t="s">
        <v>1791</v>
      </c>
      <c r="B2" s="1393"/>
      <c r="C2" s="1393" t="s">
        <v>1792</v>
      </c>
      <c r="D2" s="1393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5" customHeight="1">
      <c r="A3" s="212"/>
      <c r="B3" s="212"/>
      <c r="C3" s="212"/>
      <c r="D3" s="212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ht="15" customHeight="1">
      <c r="A4" s="25"/>
      <c r="B4" s="212" t="s">
        <v>1798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ht="1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ht="15" customHeight="1">
      <c r="A6" s="25"/>
      <c r="B6" s="44" t="s">
        <v>134</v>
      </c>
      <c r="C6" s="44" t="s">
        <v>135</v>
      </c>
      <c r="D6" s="44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ht="1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ht="15" customHeight="1">
      <c r="A8" s="25"/>
      <c r="B8" s="25" t="s">
        <v>136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ht="15" customHeight="1">
      <c r="A9" s="25"/>
      <c r="B9" s="25" t="s">
        <v>137</v>
      </c>
      <c r="C9" s="50">
        <v>7.4999999999999997E-3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ht="15" customHeight="1">
      <c r="A10" s="25"/>
      <c r="B10" s="25" t="s">
        <v>138</v>
      </c>
      <c r="C10" s="50">
        <v>8.0000000000000002E-3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ht="15" customHeight="1">
      <c r="A11" s="25"/>
      <c r="B11" s="25" t="s">
        <v>139</v>
      </c>
      <c r="C11" s="50">
        <v>9.98E-2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ht="15" customHeight="1">
      <c r="A12" s="25"/>
      <c r="B12" s="25" t="s">
        <v>1101</v>
      </c>
      <c r="C12" s="50">
        <v>3.5000000000000001E-3</v>
      </c>
      <c r="D12" s="50">
        <f>SUM(C9:C12)</f>
        <v>0.1188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ht="15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ht="15" customHeight="1">
      <c r="A14" s="25"/>
      <c r="B14" s="25" t="s">
        <v>140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ht="15" customHeight="1">
      <c r="A15" s="25"/>
      <c r="B15" s="25" t="s">
        <v>141</v>
      </c>
      <c r="C15" s="50">
        <v>0.1</v>
      </c>
      <c r="D15" s="50">
        <f>C15+D12</f>
        <v>0.21879999999999999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ht="15" customHeight="1">
      <c r="A16" s="25"/>
      <c r="B16" s="25" t="s">
        <v>142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ht="15" customHeight="1">
      <c r="A17" s="25"/>
      <c r="B17" s="25" t="s">
        <v>1279</v>
      </c>
      <c r="C17" s="50">
        <f>Banco!D214-(Banco!D214*Banco!D215)</f>
        <v>5.04E-2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ht="15" customHeight="1">
      <c r="A18" s="25"/>
      <c r="B18" s="25" t="s">
        <v>1280</v>
      </c>
      <c r="C18" s="50">
        <f>Banco!D213-(Banco!D213*Banco!D215)</f>
        <v>1.1550000000000001E-2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ht="15" customHeight="1">
      <c r="A19" s="25"/>
      <c r="B19" s="25" t="s">
        <v>438</v>
      </c>
      <c r="C19" s="50">
        <f>Banco!D212</f>
        <v>0.05</v>
      </c>
      <c r="D19" s="50">
        <f>C17+C18+C19</f>
        <v>0.11195000000000001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ht="15" customHeigh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ht="15" customHeight="1">
      <c r="A21" s="25"/>
      <c r="B21" s="25" t="s">
        <v>1183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ht="15" customHeight="1">
      <c r="A22" s="25"/>
      <c r="B22" s="25" t="s">
        <v>143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ht="15" customHeight="1">
      <c r="A23" s="25"/>
      <c r="B23" s="25" t="s">
        <v>144</v>
      </c>
      <c r="C23" s="50">
        <f>(ROUND(((1+C11+C12+C9)*(1+C10)*(1+C15)/(1-(C17+C18+C19)))-1,4))*1</f>
        <v>0.38690000000000002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ht="15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ht="1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ht="15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ht="1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ht="15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ht="15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ht="15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ht="15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ht="1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15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ht="1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1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ht="1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ht="1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ht="1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ht="1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ht="1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ht="1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ht="1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ht="1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ht="1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ht="1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ht="1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1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ht="1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ht="1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ht="1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ht="1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ht="1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ht="1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ht="1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ht="1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ht="1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ht="1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ht="1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ht="1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ht="1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1" ht="12.7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1" ht="12.7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1" ht="12.7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1" ht="12.7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ht="12.7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1" ht="12.7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1" ht="12.7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1" ht="12.7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1" ht="12.7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1" ht="12.7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1" ht="12.7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1" ht="12.7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</sheetData>
  <mergeCells count="3">
    <mergeCell ref="A1:D1"/>
    <mergeCell ref="A2:B2"/>
    <mergeCell ref="C2:D2"/>
  </mergeCells>
  <printOptions horizontalCentered="1"/>
  <pageMargins left="0.51181102362204722" right="0.39370078740157483" top="0.59055118110236227" bottom="0.39370078740157483" header="0" footer="0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theme="9" tint="-0.499984740745262"/>
  </sheetPr>
  <dimension ref="B3:S281"/>
  <sheetViews>
    <sheetView showGridLines="0" view="pageBreakPreview" topLeftCell="A91" zoomScale="70" zoomScaleNormal="100" zoomScaleSheetLayoutView="70" workbookViewId="0">
      <selection activeCell="A269" sqref="A269"/>
    </sheetView>
  </sheetViews>
  <sheetFormatPr defaultColWidth="17.59765625" defaultRowHeight="12.75"/>
  <cols>
    <col min="1" max="1" width="6.796875" style="86" customWidth="1"/>
    <col min="2" max="2" width="10.3984375" style="86" customWidth="1"/>
    <col min="3" max="3" width="3.19921875" style="86" customWidth="1"/>
    <col min="4" max="5" width="12.19921875" style="86" customWidth="1"/>
    <col min="6" max="6" width="13.19921875" style="86" customWidth="1"/>
    <col min="7" max="8" width="19.3984375" style="86" customWidth="1"/>
    <col min="9" max="11" width="17.59765625" style="86" customWidth="1"/>
    <col min="12" max="12" width="5" style="86" customWidth="1"/>
    <col min="13" max="16384" width="17.59765625" style="86"/>
  </cols>
  <sheetData>
    <row r="3" spans="2:11">
      <c r="B3" s="1408" t="s">
        <v>187</v>
      </c>
      <c r="C3" s="1408"/>
      <c r="D3" s="1408"/>
      <c r="E3" s="1408"/>
      <c r="F3" s="1408"/>
      <c r="G3" s="1408"/>
      <c r="H3" s="1408"/>
      <c r="I3" s="1408"/>
      <c r="J3" s="1408"/>
      <c r="K3" s="1408"/>
    </row>
    <row r="4" spans="2:11">
      <c r="B4" s="87"/>
      <c r="C4" s="87"/>
    </row>
    <row r="5" spans="2:11">
      <c r="B5" s="88" t="s">
        <v>188</v>
      </c>
      <c r="C5" s="89"/>
      <c r="D5" s="89" t="s">
        <v>189</v>
      </c>
      <c r="E5" s="89"/>
      <c r="F5" s="89"/>
      <c r="G5" s="89"/>
    </row>
    <row r="7" spans="2:11">
      <c r="D7" s="86" t="s">
        <v>190</v>
      </c>
    </row>
    <row r="8" spans="2:11">
      <c r="D8" s="86" t="s">
        <v>191</v>
      </c>
    </row>
    <row r="10" spans="2:11">
      <c r="B10" s="90" t="s">
        <v>64</v>
      </c>
      <c r="D10" s="86" t="s">
        <v>22</v>
      </c>
    </row>
    <row r="12" spans="2:11">
      <c r="D12" s="90" t="s">
        <v>192</v>
      </c>
      <c r="E12" s="91">
        <v>7.33</v>
      </c>
      <c r="F12" s="91"/>
      <c r="G12" s="86" t="s">
        <v>193</v>
      </c>
    </row>
    <row r="13" spans="2:11">
      <c r="D13" s="90" t="s">
        <v>194</v>
      </c>
      <c r="E13" s="86" t="s">
        <v>195</v>
      </c>
    </row>
    <row r="15" spans="2:11">
      <c r="B15" s="90" t="s">
        <v>196</v>
      </c>
      <c r="D15" s="86" t="s">
        <v>197</v>
      </c>
    </row>
    <row r="17" spans="2:7">
      <c r="D17" s="87">
        <v>24</v>
      </c>
      <c r="E17" s="86" t="s">
        <v>198</v>
      </c>
    </row>
    <row r="19" spans="2:7">
      <c r="B19" s="90" t="s">
        <v>199</v>
      </c>
      <c r="D19" s="86" t="s">
        <v>200</v>
      </c>
    </row>
    <row r="21" spans="2:7">
      <c r="D21" s="87">
        <f>COUNTA(E28:E39)</f>
        <v>12</v>
      </c>
      <c r="E21" s="86" t="s">
        <v>201</v>
      </c>
    </row>
    <row r="22" spans="2:7">
      <c r="D22" s="92">
        <f>52/365*10</f>
        <v>1.4246575342465753</v>
      </c>
      <c r="E22" s="86" t="s">
        <v>202</v>
      </c>
    </row>
    <row r="23" spans="2:7">
      <c r="D23" s="91">
        <f>D21-D22</f>
        <v>10.575342465753424</v>
      </c>
      <c r="E23" s="86" t="s">
        <v>203</v>
      </c>
    </row>
    <row r="24" spans="2:7">
      <c r="D24" s="92">
        <f>2*52/365*10</f>
        <v>2.8493150684931505</v>
      </c>
      <c r="E24" s="86" t="s">
        <v>204</v>
      </c>
    </row>
    <row r="25" spans="2:7">
      <c r="D25" s="91">
        <f>D21-D24</f>
        <v>9.1506849315068486</v>
      </c>
      <c r="E25" s="86" t="s">
        <v>1188</v>
      </c>
    </row>
    <row r="28" spans="2:7">
      <c r="E28" s="86" t="s">
        <v>205</v>
      </c>
      <c r="G28" s="86" t="s">
        <v>206</v>
      </c>
    </row>
    <row r="29" spans="2:7">
      <c r="E29" s="86" t="s">
        <v>207</v>
      </c>
      <c r="G29" s="86" t="s">
        <v>208</v>
      </c>
    </row>
    <row r="30" spans="2:7">
      <c r="E30" s="86" t="s">
        <v>209</v>
      </c>
      <c r="G30" s="86" t="s">
        <v>179</v>
      </c>
    </row>
    <row r="31" spans="2:7">
      <c r="E31" s="972" t="s">
        <v>1201</v>
      </c>
      <c r="G31" s="86" t="s">
        <v>1202</v>
      </c>
    </row>
    <row r="32" spans="2:7">
      <c r="E32" s="86" t="s">
        <v>210</v>
      </c>
      <c r="G32" s="86" t="s">
        <v>211</v>
      </c>
    </row>
    <row r="33" spans="2:10">
      <c r="E33" s="86" t="s">
        <v>212</v>
      </c>
      <c r="G33" s="86" t="s">
        <v>180</v>
      </c>
    </row>
    <row r="34" spans="2:10">
      <c r="E34" s="86" t="s">
        <v>213</v>
      </c>
      <c r="G34" s="86" t="s">
        <v>181</v>
      </c>
    </row>
    <row r="35" spans="2:10">
      <c r="E35" s="86" t="s">
        <v>1203</v>
      </c>
      <c r="G35" s="86" t="s">
        <v>1204</v>
      </c>
    </row>
    <row r="36" spans="2:10">
      <c r="E36" s="86" t="s">
        <v>214</v>
      </c>
      <c r="G36" s="86" t="s">
        <v>215</v>
      </c>
    </row>
    <row r="37" spans="2:10">
      <c r="E37" s="86" t="s">
        <v>216</v>
      </c>
      <c r="G37" s="86" t="s">
        <v>182</v>
      </c>
    </row>
    <row r="38" spans="2:10">
      <c r="E38" s="86" t="s">
        <v>217</v>
      </c>
      <c r="G38" s="86" t="s">
        <v>218</v>
      </c>
    </row>
    <row r="39" spans="2:10">
      <c r="E39" s="86" t="s">
        <v>219</v>
      </c>
      <c r="G39" s="86" t="s">
        <v>183</v>
      </c>
    </row>
    <row r="41" spans="2:10">
      <c r="B41" s="90" t="s">
        <v>220</v>
      </c>
      <c r="D41" s="86" t="s">
        <v>221</v>
      </c>
    </row>
    <row r="43" spans="2:10">
      <c r="D43" s="93">
        <f>J51</f>
        <v>277.56783636704824</v>
      </c>
      <c r="E43" s="86" t="s">
        <v>222</v>
      </c>
    </row>
    <row r="44" spans="2:10">
      <c r="E44" s="86" t="s">
        <v>70</v>
      </c>
      <c r="J44" s="87">
        <v>365</v>
      </c>
    </row>
    <row r="45" spans="2:10">
      <c r="E45" s="86" t="s">
        <v>223</v>
      </c>
      <c r="I45" s="87">
        <v>30</v>
      </c>
    </row>
    <row r="46" spans="2:10">
      <c r="E46" s="86" t="s">
        <v>71</v>
      </c>
      <c r="H46" s="87">
        <v>52</v>
      </c>
    </row>
    <row r="47" spans="2:10">
      <c r="E47" s="86" t="s">
        <v>224</v>
      </c>
      <c r="H47" s="94">
        <f>-30*52/365</f>
        <v>-4.2739726027397262</v>
      </c>
      <c r="I47" s="95">
        <f>H47+H46</f>
        <v>47.726027397260275</v>
      </c>
      <c r="J47" s="96"/>
    </row>
    <row r="48" spans="2:10">
      <c r="E48" s="86" t="s">
        <v>225</v>
      </c>
      <c r="H48" s="96"/>
      <c r="I48" s="94">
        <f>D23</f>
        <v>10.575342465753424</v>
      </c>
    </row>
    <row r="49" spans="2:10">
      <c r="E49" s="86" t="s">
        <v>226</v>
      </c>
      <c r="H49" s="97"/>
      <c r="I49" s="98">
        <f>-I48*I45/J44</f>
        <v>-0.86920623006192521</v>
      </c>
      <c r="J49" s="97"/>
    </row>
    <row r="50" spans="2:10">
      <c r="E50" s="86" t="s">
        <v>227</v>
      </c>
      <c r="J50" s="99">
        <f>SUM(I45:I49)</f>
        <v>87.432163632951784</v>
      </c>
    </row>
    <row r="51" spans="2:10">
      <c r="E51" s="86" t="s">
        <v>228</v>
      </c>
      <c r="J51" s="100">
        <f>J44-J50</f>
        <v>277.56783636704824</v>
      </c>
    </row>
    <row r="52" spans="2:10">
      <c r="E52" s="86" t="s">
        <v>229</v>
      </c>
      <c r="I52" s="101">
        <f>I45+H47+I49</f>
        <v>24.856821167198348</v>
      </c>
      <c r="J52" s="100"/>
    </row>
    <row r="53" spans="2:10">
      <c r="J53" s="100"/>
    </row>
    <row r="54" spans="2:10">
      <c r="B54" s="90" t="s">
        <v>230</v>
      </c>
      <c r="D54" s="86" t="s">
        <v>231</v>
      </c>
    </row>
    <row r="55" spans="2:10">
      <c r="B55" s="90"/>
      <c r="E55" s="86" t="s">
        <v>232</v>
      </c>
      <c r="H55" s="102">
        <v>10</v>
      </c>
      <c r="I55" s="86" t="s">
        <v>78</v>
      </c>
    </row>
    <row r="56" spans="2:10">
      <c r="B56" s="90"/>
      <c r="E56" s="86" t="s">
        <v>233</v>
      </c>
      <c r="H56" s="86">
        <v>5</v>
      </c>
      <c r="I56" s="86" t="s">
        <v>234</v>
      </c>
    </row>
    <row r="57" spans="2:10">
      <c r="E57" s="86" t="s">
        <v>235</v>
      </c>
      <c r="H57" s="86">
        <v>180</v>
      </c>
      <c r="I57" s="86" t="s">
        <v>234</v>
      </c>
    </row>
    <row r="58" spans="2:10">
      <c r="E58" s="86" t="s">
        <v>236</v>
      </c>
      <c r="H58" s="87">
        <v>3</v>
      </c>
      <c r="I58" s="86" t="s">
        <v>237</v>
      </c>
    </row>
    <row r="59" spans="2:10">
      <c r="E59" s="86" t="s">
        <v>233</v>
      </c>
      <c r="H59" s="86">
        <v>5</v>
      </c>
      <c r="I59" s="86" t="s">
        <v>234</v>
      </c>
    </row>
    <row r="60" spans="2:10">
      <c r="E60" s="86" t="s">
        <v>235</v>
      </c>
      <c r="H60" s="86">
        <v>180</v>
      </c>
      <c r="I60" s="86" t="s">
        <v>234</v>
      </c>
    </row>
    <row r="61" spans="2:10">
      <c r="E61" s="86" t="s">
        <v>238</v>
      </c>
      <c r="H61" s="102">
        <v>15</v>
      </c>
      <c r="I61" s="86" t="s">
        <v>78</v>
      </c>
    </row>
    <row r="62" spans="2:10">
      <c r="E62" s="86" t="s">
        <v>239</v>
      </c>
      <c r="H62" s="102">
        <v>3</v>
      </c>
      <c r="I62" s="86" t="s">
        <v>78</v>
      </c>
    </row>
    <row r="63" spans="2:10">
      <c r="E63" s="86" t="s">
        <v>240</v>
      </c>
      <c r="H63" s="102">
        <v>25</v>
      </c>
      <c r="I63" s="86" t="s">
        <v>78</v>
      </c>
    </row>
    <row r="64" spans="2:10">
      <c r="G64" s="87"/>
    </row>
    <row r="65" spans="2:11" ht="15">
      <c r="D65" s="86" t="s">
        <v>241</v>
      </c>
      <c r="F65" s="102">
        <f>2.5*365</f>
        <v>912.5</v>
      </c>
      <c r="G65" s="86" t="s">
        <v>242</v>
      </c>
      <c r="H65" s="103"/>
    </row>
    <row r="66" spans="2:11">
      <c r="F66" s="102"/>
    </row>
    <row r="67" spans="2:11">
      <c r="B67" s="104" t="s">
        <v>243</v>
      </c>
      <c r="C67" s="105"/>
      <c r="D67" s="105" t="s">
        <v>244</v>
      </c>
      <c r="E67" s="105"/>
      <c r="F67" s="105"/>
      <c r="G67" s="105"/>
      <c r="H67" s="105"/>
      <c r="I67" s="105"/>
      <c r="J67" s="106"/>
      <c r="K67" s="107" t="s">
        <v>67</v>
      </c>
    </row>
    <row r="68" spans="2:11">
      <c r="B68" s="108"/>
      <c r="C68" s="106"/>
      <c r="D68" s="106"/>
      <c r="E68" s="106"/>
      <c r="F68" s="106"/>
      <c r="G68" s="106"/>
      <c r="H68" s="106"/>
      <c r="I68" s="106"/>
      <c r="J68" s="106"/>
      <c r="K68" s="107"/>
    </row>
    <row r="69" spans="2:11">
      <c r="B69" s="109"/>
      <c r="C69" s="97"/>
      <c r="D69" s="97" t="s">
        <v>158</v>
      </c>
      <c r="E69" s="97"/>
      <c r="F69" s="97"/>
      <c r="G69" s="97"/>
      <c r="H69" s="97"/>
      <c r="I69" s="97"/>
      <c r="J69" s="97"/>
      <c r="K69" s="110" t="s">
        <v>245</v>
      </c>
    </row>
    <row r="70" spans="2:11">
      <c r="B70" s="111"/>
      <c r="K70" s="112"/>
    </row>
    <row r="71" spans="2:11">
      <c r="B71" s="113" t="s">
        <v>64</v>
      </c>
      <c r="D71" s="86" t="s">
        <v>246</v>
      </c>
      <c r="K71" s="114"/>
    </row>
    <row r="72" spans="2:11">
      <c r="B72" s="111"/>
      <c r="K72" s="114"/>
    </row>
    <row r="73" spans="2:11">
      <c r="B73" s="111"/>
      <c r="D73" s="86" t="s">
        <v>247</v>
      </c>
      <c r="E73" s="86" t="s">
        <v>248</v>
      </c>
      <c r="J73" s="115"/>
      <c r="K73" s="114">
        <f>F121</f>
        <v>0.2</v>
      </c>
    </row>
    <row r="74" spans="2:11">
      <c r="B74" s="111"/>
      <c r="D74" s="86" t="s">
        <v>249</v>
      </c>
      <c r="E74" s="86" t="s">
        <v>250</v>
      </c>
      <c r="J74" s="115"/>
      <c r="K74" s="114">
        <f>F125</f>
        <v>0.08</v>
      </c>
    </row>
    <row r="75" spans="2:11">
      <c r="B75" s="111"/>
      <c r="D75" s="86" t="s">
        <v>251</v>
      </c>
      <c r="E75" s="86" t="s">
        <v>252</v>
      </c>
      <c r="J75" s="115"/>
      <c r="K75" s="114">
        <f>F128</f>
        <v>1.4999999999999999E-2</v>
      </c>
    </row>
    <row r="76" spans="2:11">
      <c r="B76" s="111"/>
      <c r="D76" s="86" t="s">
        <v>253</v>
      </c>
      <c r="E76" s="86" t="s">
        <v>254</v>
      </c>
      <c r="J76" s="115"/>
      <c r="K76" s="114">
        <f>F131</f>
        <v>1.2E-2</v>
      </c>
    </row>
    <row r="77" spans="2:11">
      <c r="B77" s="111"/>
      <c r="D77" s="86" t="s">
        <v>255</v>
      </c>
      <c r="E77" s="86" t="s">
        <v>256</v>
      </c>
      <c r="J77" s="115"/>
      <c r="K77" s="114">
        <f>F135</f>
        <v>0.03</v>
      </c>
    </row>
    <row r="78" spans="2:11">
      <c r="B78" s="111"/>
      <c r="D78" s="86" t="s">
        <v>257</v>
      </c>
      <c r="E78" s="86" t="s">
        <v>258</v>
      </c>
      <c r="J78" s="115"/>
      <c r="K78" s="114">
        <f>F139</f>
        <v>2.5000000000000001E-2</v>
      </c>
    </row>
    <row r="79" spans="2:11">
      <c r="B79" s="111"/>
      <c r="D79" s="86" t="s">
        <v>259</v>
      </c>
      <c r="E79" s="86" t="s">
        <v>260</v>
      </c>
      <c r="J79" s="115"/>
      <c r="K79" s="114">
        <f>F142</f>
        <v>2E-3</v>
      </c>
    </row>
    <row r="80" spans="2:11">
      <c r="B80" s="111"/>
      <c r="D80" s="86" t="s">
        <v>261</v>
      </c>
      <c r="E80" s="86" t="s">
        <v>262</v>
      </c>
      <c r="J80" s="115"/>
      <c r="K80" s="114">
        <f>F145</f>
        <v>6.0000000000000001E-3</v>
      </c>
    </row>
    <row r="81" spans="2:11">
      <c r="B81" s="111"/>
      <c r="G81" s="86" t="s">
        <v>178</v>
      </c>
      <c r="J81" s="115"/>
      <c r="K81" s="116">
        <f>SUM(K73:K80)</f>
        <v>0.37000000000000011</v>
      </c>
    </row>
    <row r="82" spans="2:11">
      <c r="B82" s="111"/>
      <c r="J82" s="115"/>
      <c r="K82" s="112"/>
    </row>
    <row r="83" spans="2:11">
      <c r="B83" s="113" t="s">
        <v>196</v>
      </c>
      <c r="D83" s="86" t="s">
        <v>263</v>
      </c>
      <c r="J83" s="115"/>
      <c r="K83" s="112"/>
    </row>
    <row r="84" spans="2:11">
      <c r="B84" s="111"/>
      <c r="J84" s="115"/>
      <c r="K84" s="112"/>
    </row>
    <row r="85" spans="2:11">
      <c r="B85" s="111"/>
      <c r="D85" s="86" t="s">
        <v>264</v>
      </c>
      <c r="E85" s="86" t="s">
        <v>265</v>
      </c>
      <c r="J85" s="115"/>
      <c r="K85" s="114">
        <f>F158</f>
        <v>0.12558</v>
      </c>
    </row>
    <row r="86" spans="2:11">
      <c r="B86" s="111"/>
      <c r="D86" s="86" t="s">
        <v>266</v>
      </c>
      <c r="E86" s="86" t="s">
        <v>267</v>
      </c>
      <c r="J86" s="115"/>
      <c r="K86" s="114">
        <f>F170</f>
        <v>1.26E-2</v>
      </c>
    </row>
    <row r="87" spans="2:11">
      <c r="B87" s="111"/>
      <c r="D87" s="86" t="s">
        <v>268</v>
      </c>
      <c r="E87" s="86" t="s">
        <v>269</v>
      </c>
      <c r="J87" s="115"/>
      <c r="K87" s="114">
        <f>F181</f>
        <v>1.17E-2</v>
      </c>
    </row>
    <row r="88" spans="2:11">
      <c r="B88" s="111"/>
      <c r="D88" s="86" t="s">
        <v>270</v>
      </c>
      <c r="E88" s="86" t="s">
        <v>271</v>
      </c>
      <c r="J88" s="115"/>
      <c r="K88" s="114">
        <f>F197</f>
        <v>8.2199999999999995E-2</v>
      </c>
    </row>
    <row r="89" spans="2:11">
      <c r="B89" s="111"/>
      <c r="D89" s="86" t="s">
        <v>272</v>
      </c>
      <c r="E89" s="86" t="s">
        <v>273</v>
      </c>
      <c r="J89" s="115"/>
      <c r="K89" s="114">
        <f>F203</f>
        <v>2.7E-2</v>
      </c>
    </row>
    <row r="90" spans="2:11">
      <c r="B90" s="111"/>
      <c r="G90" s="86" t="s">
        <v>184</v>
      </c>
      <c r="J90" s="115"/>
      <c r="K90" s="116">
        <f>SUM(K85:K89)</f>
        <v>0.25907999999999998</v>
      </c>
    </row>
    <row r="91" spans="2:11">
      <c r="B91" s="111"/>
      <c r="J91" s="115"/>
      <c r="K91" s="112"/>
    </row>
    <row r="92" spans="2:11">
      <c r="B92" s="113" t="s">
        <v>199</v>
      </c>
      <c r="D92" s="86" t="s">
        <v>274</v>
      </c>
      <c r="J92" s="115"/>
      <c r="K92" s="112"/>
    </row>
    <row r="93" spans="2:11">
      <c r="B93" s="111"/>
      <c r="K93" s="112"/>
    </row>
    <row r="94" spans="2:11">
      <c r="B94" s="111"/>
      <c r="D94" s="86" t="s">
        <v>275</v>
      </c>
      <c r="E94" s="86" t="s">
        <v>276</v>
      </c>
      <c r="J94" s="115"/>
      <c r="K94" s="114">
        <f>F242</f>
        <v>1.21E-2</v>
      </c>
    </row>
    <row r="95" spans="2:11">
      <c r="B95" s="111"/>
      <c r="D95" s="86" t="s">
        <v>277</v>
      </c>
      <c r="E95" s="86" t="s">
        <v>278</v>
      </c>
      <c r="J95" s="115"/>
      <c r="K95" s="114">
        <f>F254</f>
        <v>2.3E-3</v>
      </c>
    </row>
    <row r="96" spans="2:11">
      <c r="B96" s="111"/>
      <c r="J96" s="115"/>
      <c r="K96" s="114"/>
    </row>
    <row r="97" spans="2:11">
      <c r="B97" s="111"/>
      <c r="G97" s="86" t="s">
        <v>185</v>
      </c>
      <c r="J97" s="115"/>
      <c r="K97" s="116">
        <f>SUM(K94:K95)</f>
        <v>1.44E-2</v>
      </c>
    </row>
    <row r="98" spans="2:11">
      <c r="B98" s="111"/>
      <c r="J98" s="115"/>
      <c r="K98" s="112"/>
    </row>
    <row r="99" spans="2:11">
      <c r="B99" s="113" t="s">
        <v>220</v>
      </c>
      <c r="D99" s="86" t="s">
        <v>279</v>
      </c>
      <c r="J99" s="115"/>
      <c r="K99" s="112"/>
    </row>
    <row r="100" spans="2:11">
      <c r="B100" s="111"/>
      <c r="J100" s="115"/>
      <c r="K100" s="112"/>
    </row>
    <row r="101" spans="2:11">
      <c r="B101" s="111"/>
      <c r="D101" s="86" t="s">
        <v>280</v>
      </c>
      <c r="E101" s="86" t="s">
        <v>281</v>
      </c>
      <c r="J101" s="115"/>
      <c r="K101" s="114">
        <f>F267</f>
        <v>9.5899999999999999E-2</v>
      </c>
    </row>
    <row r="102" spans="2:11">
      <c r="B102" s="111"/>
      <c r="J102" s="115"/>
      <c r="K102" s="114"/>
    </row>
    <row r="103" spans="2:11">
      <c r="B103" s="111"/>
      <c r="G103" s="86" t="s">
        <v>186</v>
      </c>
      <c r="J103" s="115"/>
      <c r="K103" s="116">
        <f>K101</f>
        <v>9.5899999999999999E-2</v>
      </c>
    </row>
    <row r="104" spans="2:11">
      <c r="B104" s="111"/>
      <c r="J104" s="115"/>
      <c r="K104" s="112"/>
    </row>
    <row r="105" spans="2:11">
      <c r="B105" s="113" t="s">
        <v>230</v>
      </c>
      <c r="D105" s="86" t="s">
        <v>282</v>
      </c>
      <c r="J105" s="115"/>
      <c r="K105" s="112"/>
    </row>
    <row r="106" spans="2:11">
      <c r="B106" s="111"/>
      <c r="J106" s="115"/>
      <c r="K106" s="112"/>
    </row>
    <row r="107" spans="2:11">
      <c r="B107" s="111"/>
      <c r="D107" s="86" t="s">
        <v>283</v>
      </c>
      <c r="E107" s="86" t="s">
        <v>284</v>
      </c>
      <c r="J107" s="115"/>
      <c r="K107" s="114">
        <f>F274</f>
        <v>8.9999999999999998E-4</v>
      </c>
    </row>
    <row r="108" spans="2:11">
      <c r="B108" s="111"/>
      <c r="J108" s="115"/>
      <c r="K108" s="114"/>
    </row>
    <row r="109" spans="2:11">
      <c r="B109" s="111"/>
      <c r="G109" s="86" t="s">
        <v>285</v>
      </c>
      <c r="J109" s="115"/>
      <c r="K109" s="116">
        <f>K107</f>
        <v>8.9999999999999998E-4</v>
      </c>
    </row>
    <row r="110" spans="2:11" ht="20.100000000000001" customHeight="1">
      <c r="B110" s="117" t="s">
        <v>286</v>
      </c>
      <c r="C110" s="118"/>
      <c r="D110" s="118" t="s">
        <v>287</v>
      </c>
      <c r="E110" s="118"/>
      <c r="F110" s="118"/>
      <c r="G110" s="118"/>
      <c r="H110" s="118"/>
      <c r="I110" s="118"/>
      <c r="J110" s="119"/>
      <c r="K110" s="120">
        <f>K109+K103+K97+K90+K81</f>
        <v>0.74028000000000005</v>
      </c>
    </row>
    <row r="111" spans="2:11">
      <c r="J111" s="115"/>
    </row>
    <row r="112" spans="2:11">
      <c r="B112" s="88" t="s">
        <v>288</v>
      </c>
      <c r="C112" s="89"/>
      <c r="D112" s="89" t="s">
        <v>289</v>
      </c>
      <c r="E112" s="89"/>
    </row>
    <row r="113" spans="2:19">
      <c r="B113" s="89"/>
      <c r="C113" s="89"/>
      <c r="D113" s="89" t="s">
        <v>290</v>
      </c>
      <c r="E113" s="89"/>
    </row>
    <row r="115" spans="2:19">
      <c r="B115" s="90" t="s">
        <v>64</v>
      </c>
      <c r="D115" s="86" t="str">
        <f>D71</f>
        <v>GRUPO "A"</v>
      </c>
    </row>
    <row r="116" spans="2:19">
      <c r="B116" s="90"/>
    </row>
    <row r="118" spans="2:19">
      <c r="D118" s="86" t="s">
        <v>291</v>
      </c>
    </row>
    <row r="119" spans="2:19">
      <c r="D119" s="86" t="s">
        <v>292</v>
      </c>
    </row>
    <row r="121" spans="2:19">
      <c r="D121" s="86" t="str">
        <f>D73</f>
        <v xml:space="preserve">A.1. - </v>
      </c>
      <c r="E121" s="86" t="str">
        <f>E73</f>
        <v>INSS</v>
      </c>
      <c r="F121" s="121">
        <v>0.2</v>
      </c>
      <c r="G121" s="86" t="s">
        <v>293</v>
      </c>
      <c r="M121" s="1405"/>
      <c r="N121" s="1406"/>
      <c r="O121" s="1406"/>
      <c r="P121" s="1406"/>
      <c r="Q121" s="1406"/>
      <c r="R121" s="1406"/>
      <c r="S121" s="1407"/>
    </row>
    <row r="122" spans="2:19">
      <c r="G122" s="86" t="s">
        <v>294</v>
      </c>
    </row>
    <row r="123" spans="2:19">
      <c r="F123" s="121"/>
      <c r="G123" s="86" t="s">
        <v>295</v>
      </c>
    </row>
    <row r="125" spans="2:19">
      <c r="D125" s="86" t="str">
        <f>D74</f>
        <v xml:space="preserve">A.2. - </v>
      </c>
      <c r="E125" s="86" t="str">
        <f>E74</f>
        <v>FGTS</v>
      </c>
      <c r="F125" s="122">
        <v>0.08</v>
      </c>
      <c r="G125" s="86" t="s">
        <v>296</v>
      </c>
      <c r="M125" s="1405"/>
      <c r="N125" s="1405"/>
      <c r="O125" s="1405"/>
      <c r="P125" s="1405"/>
      <c r="Q125" s="1405"/>
      <c r="R125" s="1405"/>
      <c r="S125" s="1409"/>
    </row>
    <row r="126" spans="2:19">
      <c r="G126" s="86" t="s">
        <v>297</v>
      </c>
    </row>
    <row r="127" spans="2:19">
      <c r="F127" s="121"/>
    </row>
    <row r="128" spans="2:19">
      <c r="D128" s="86" t="str">
        <f>D75</f>
        <v xml:space="preserve">A.3. - </v>
      </c>
      <c r="E128" s="86" t="str">
        <f>E75</f>
        <v>SESI</v>
      </c>
      <c r="F128" s="122">
        <v>1.4999999999999999E-2</v>
      </c>
      <c r="G128" s="86" t="s">
        <v>298</v>
      </c>
      <c r="M128" s="1405"/>
      <c r="N128" s="1406"/>
      <c r="O128" s="1406"/>
      <c r="P128" s="1406"/>
      <c r="Q128" s="1406"/>
      <c r="R128" s="1406"/>
      <c r="S128" s="1407"/>
    </row>
    <row r="129" spans="4:19">
      <c r="G129" s="86" t="s">
        <v>369</v>
      </c>
    </row>
    <row r="130" spans="4:19">
      <c r="F130" s="122"/>
    </row>
    <row r="131" spans="4:19">
      <c r="D131" s="86" t="s">
        <v>299</v>
      </c>
      <c r="E131" s="86" t="str">
        <f>E76</f>
        <v>SENAI</v>
      </c>
      <c r="F131" s="122">
        <v>1.2E-2</v>
      </c>
      <c r="G131" s="86" t="s">
        <v>370</v>
      </c>
      <c r="M131" s="1405"/>
      <c r="N131" s="1406"/>
      <c r="O131" s="1406"/>
      <c r="P131" s="1406"/>
      <c r="Q131" s="1406"/>
      <c r="R131" s="1406"/>
      <c r="S131" s="1407"/>
    </row>
    <row r="132" spans="4:19">
      <c r="G132" s="115" t="s">
        <v>486</v>
      </c>
    </row>
    <row r="134" spans="4:19">
      <c r="D134" s="86" t="s">
        <v>300</v>
      </c>
      <c r="E134" s="86" t="str">
        <f>E77</f>
        <v>Seguro Acidente do Trabalho</v>
      </c>
    </row>
    <row r="135" spans="4:19">
      <c r="F135" s="122">
        <v>0.03</v>
      </c>
      <c r="G135" s="86" t="s">
        <v>301</v>
      </c>
    </row>
    <row r="136" spans="4:19">
      <c r="G136" s="86" t="s">
        <v>302</v>
      </c>
    </row>
    <row r="138" spans="4:19">
      <c r="D138" s="86" t="str">
        <f>D78</f>
        <v xml:space="preserve">A.6. - </v>
      </c>
      <c r="E138" s="86" t="str">
        <f>E78</f>
        <v>Salário Educação</v>
      </c>
    </row>
    <row r="139" spans="4:19">
      <c r="F139" s="122">
        <v>2.5000000000000001E-2</v>
      </c>
      <c r="G139" s="86" t="s">
        <v>303</v>
      </c>
    </row>
    <row r="140" spans="4:19">
      <c r="G140" s="86" t="s">
        <v>304</v>
      </c>
    </row>
    <row r="142" spans="4:19">
      <c r="D142" s="86" t="str">
        <f>D79</f>
        <v xml:space="preserve">A.7. - </v>
      </c>
      <c r="E142" s="86" t="str">
        <f>E79</f>
        <v>INCRA</v>
      </c>
      <c r="F142" s="122">
        <v>2E-3</v>
      </c>
      <c r="G142" s="86" t="s">
        <v>305</v>
      </c>
    </row>
    <row r="143" spans="4:19">
      <c r="G143" s="86" t="s">
        <v>306</v>
      </c>
      <c r="M143" s="1405"/>
      <c r="N143" s="1406"/>
      <c r="O143" s="1406"/>
      <c r="P143" s="1406"/>
      <c r="Q143" s="1406"/>
      <c r="R143" s="1406"/>
      <c r="S143" s="1407"/>
    </row>
    <row r="144" spans="4:19">
      <c r="F144" s="122"/>
    </row>
    <row r="145" spans="2:7">
      <c r="D145" s="86" t="str">
        <f>D80</f>
        <v xml:space="preserve">A.8. - </v>
      </c>
      <c r="E145" s="86" t="str">
        <f>E80</f>
        <v>SEBRAE</v>
      </c>
      <c r="F145" s="122">
        <f>0.006</f>
        <v>6.0000000000000001E-3</v>
      </c>
      <c r="G145" s="86" t="s">
        <v>307</v>
      </c>
    </row>
    <row r="146" spans="2:7">
      <c r="G146" s="86" t="s">
        <v>308</v>
      </c>
    </row>
    <row r="147" spans="2:7">
      <c r="G147" s="86" t="s">
        <v>309</v>
      </c>
    </row>
    <row r="152" spans="2:7">
      <c r="B152" s="90" t="s">
        <v>196</v>
      </c>
      <c r="D152" s="86" t="str">
        <f>D83</f>
        <v>GRUPO "B"</v>
      </c>
    </row>
    <row r="154" spans="2:7">
      <c r="D154" s="86" t="s">
        <v>310</v>
      </c>
    </row>
    <row r="155" spans="2:7">
      <c r="D155" s="86" t="s">
        <v>311</v>
      </c>
    </row>
    <row r="156" spans="2:7">
      <c r="D156" s="86" t="s">
        <v>312</v>
      </c>
    </row>
    <row r="158" spans="2:7">
      <c r="D158" s="86" t="str">
        <f>D85</f>
        <v xml:space="preserve">B.1. - </v>
      </c>
      <c r="E158" s="86" t="str">
        <f>E85</f>
        <v>Férias</v>
      </c>
      <c r="F158" s="123">
        <f>ROUND(J166,5)</f>
        <v>0.12558</v>
      </c>
      <c r="G158" s="86" t="s">
        <v>313</v>
      </c>
    </row>
    <row r="159" spans="2:7">
      <c r="G159" s="86" t="s">
        <v>314</v>
      </c>
    </row>
    <row r="160" spans="2:7">
      <c r="G160" s="86" t="s">
        <v>315</v>
      </c>
    </row>
    <row r="161" spans="4:11">
      <c r="G161" s="86" t="s">
        <v>316</v>
      </c>
    </row>
    <row r="162" spans="4:11">
      <c r="G162" s="86" t="s">
        <v>317</v>
      </c>
    </row>
    <row r="164" spans="4:11">
      <c r="G164" s="86" t="s">
        <v>318</v>
      </c>
      <c r="J164" s="124">
        <f>I52/J51</f>
        <v>8.9552238805970144E-2</v>
      </c>
    </row>
    <row r="165" spans="4:11">
      <c r="G165" s="86" t="s">
        <v>319</v>
      </c>
      <c r="J165" s="125">
        <f>10/J51</f>
        <v>3.6027228986200942E-2</v>
      </c>
    </row>
    <row r="166" spans="4:11">
      <c r="F166" s="102"/>
      <c r="G166" s="86" t="s">
        <v>320</v>
      </c>
      <c r="H166" s="102"/>
      <c r="I166" s="102"/>
      <c r="J166" s="126">
        <f>J164+J165</f>
        <v>0.12557946779217108</v>
      </c>
      <c r="K166" s="102"/>
    </row>
    <row r="168" spans="4:11">
      <c r="D168" s="86" t="str">
        <f>D86</f>
        <v xml:space="preserve">B.2. - </v>
      </c>
      <c r="E168" s="86" t="str">
        <f>E86</f>
        <v>Auxílio Enfermidade / Acidente do Trabalho</v>
      </c>
    </row>
    <row r="170" spans="4:11">
      <c r="F170" s="115">
        <f>ROUND(H174,4)</f>
        <v>1.26E-2</v>
      </c>
      <c r="G170" s="86" t="s">
        <v>321</v>
      </c>
    </row>
    <row r="171" spans="4:11">
      <c r="G171" s="86" t="s">
        <v>322</v>
      </c>
    </row>
    <row r="172" spans="4:11">
      <c r="G172" s="86" t="s">
        <v>323</v>
      </c>
    </row>
    <row r="174" spans="4:11">
      <c r="G174" s="127" t="s">
        <v>324</v>
      </c>
      <c r="H174" s="93">
        <f>(0.35*(2/3)*15/J51)</f>
        <v>1.2609530145170328E-2</v>
      </c>
    </row>
    <row r="176" spans="4:11">
      <c r="E176" s="115"/>
      <c r="F176" s="115"/>
      <c r="G176" s="86" t="s">
        <v>325</v>
      </c>
    </row>
    <row r="177" spans="4:11">
      <c r="G177" s="86" t="s">
        <v>326</v>
      </c>
    </row>
    <row r="179" spans="4:11">
      <c r="D179" s="86" t="str">
        <f>D87</f>
        <v xml:space="preserve">B.3. - </v>
      </c>
      <c r="E179" s="86" t="str">
        <f>E87</f>
        <v>Faltas Justificadas</v>
      </c>
    </row>
    <row r="181" spans="4:11">
      <c r="F181" s="115">
        <f>ROUND(K184+K188+K192,4)</f>
        <v>1.17E-2</v>
      </c>
      <c r="G181" s="86" t="s">
        <v>327</v>
      </c>
    </row>
    <row r="182" spans="4:11">
      <c r="G182" s="86" t="s">
        <v>328</v>
      </c>
    </row>
    <row r="184" spans="4:11">
      <c r="J184" s="127" t="s">
        <v>324</v>
      </c>
      <c r="K184" s="93">
        <f>3/J51</f>
        <v>1.0808168695860283E-2</v>
      </c>
    </row>
    <row r="185" spans="4:11">
      <c r="E185" s="115"/>
      <c r="G185" s="127"/>
      <c r="H185" s="93"/>
    </row>
    <row r="186" spans="4:11">
      <c r="E186" s="115"/>
      <c r="G186" s="128" t="s">
        <v>329</v>
      </c>
      <c r="H186" s="93"/>
    </row>
    <row r="187" spans="4:11">
      <c r="E187" s="115"/>
    </row>
    <row r="188" spans="4:11">
      <c r="E188" s="115"/>
      <c r="G188" s="127"/>
      <c r="H188" s="93"/>
      <c r="J188" s="127" t="s">
        <v>324</v>
      </c>
      <c r="K188" s="129">
        <f>((100-H61)/100)*((H62*H63)/100)*H59/100/J51</f>
        <v>1.148367923935155E-4</v>
      </c>
    </row>
    <row r="189" spans="4:11">
      <c r="E189" s="115"/>
      <c r="G189" s="127"/>
      <c r="H189" s="93"/>
      <c r="J189" s="127"/>
      <c r="K189" s="130"/>
    </row>
    <row r="190" spans="4:11">
      <c r="E190" s="115"/>
      <c r="G190" s="128" t="s">
        <v>367</v>
      </c>
      <c r="H190" s="93"/>
    </row>
    <row r="191" spans="4:11">
      <c r="E191" s="115"/>
    </row>
    <row r="192" spans="4:11">
      <c r="E192" s="115"/>
      <c r="G192" s="127"/>
      <c r="H192" s="93"/>
      <c r="J192" s="127" t="s">
        <v>324</v>
      </c>
      <c r="K192" s="131">
        <f>(H61/100)*((H57*H63)/100)*H62/100/J51</f>
        <v>7.2955138697056914E-4</v>
      </c>
    </row>
    <row r="193" spans="4:11" ht="15" customHeight="1">
      <c r="E193" s="115"/>
      <c r="G193" s="127"/>
      <c r="H193" s="93"/>
      <c r="I193" s="86" t="s">
        <v>74</v>
      </c>
      <c r="J193" s="127" t="s">
        <v>324</v>
      </c>
      <c r="K193" s="130">
        <f>SUM(K184:K192)</f>
        <v>1.1652556875224367E-2</v>
      </c>
    </row>
    <row r="194" spans="4:11">
      <c r="E194" s="115"/>
      <c r="G194" s="127"/>
      <c r="H194" s="93"/>
      <c r="J194" s="127"/>
      <c r="K194" s="130"/>
    </row>
    <row r="195" spans="4:11">
      <c r="D195" s="86" t="str">
        <f>D88</f>
        <v xml:space="preserve">B.4. - </v>
      </c>
      <c r="E195" s="86" t="str">
        <f>E88</f>
        <v>13º Salário</v>
      </c>
    </row>
    <row r="197" spans="4:11" ht="15" customHeight="1">
      <c r="F197" s="115">
        <f>ROUND(H199,4)</f>
        <v>8.2199999999999995E-2</v>
      </c>
      <c r="G197" s="86" t="s">
        <v>330</v>
      </c>
    </row>
    <row r="199" spans="4:11" ht="15" customHeight="1">
      <c r="G199" s="127" t="s">
        <v>324</v>
      </c>
      <c r="H199" s="93">
        <f>30/J44</f>
        <v>8.2191780821917804E-2</v>
      </c>
      <c r="K199" s="115"/>
    </row>
    <row r="200" spans="4:11">
      <c r="K200" s="115"/>
    </row>
    <row r="201" spans="4:11">
      <c r="D201" s="86" t="str">
        <f>D89</f>
        <v xml:space="preserve">B.5. - </v>
      </c>
      <c r="E201" s="86" t="str">
        <f>E89</f>
        <v>Aviso Prévio Indenizado</v>
      </c>
    </row>
    <row r="203" spans="4:11" ht="15" customHeight="1">
      <c r="F203" s="115">
        <f>K233</f>
        <v>2.7E-2</v>
      </c>
      <c r="G203" s="86" t="s">
        <v>331</v>
      </c>
    </row>
    <row r="204" spans="4:11">
      <c r="G204" s="86" t="s">
        <v>332</v>
      </c>
    </row>
    <row r="205" spans="4:11">
      <c r="G205" s="86" t="s">
        <v>333</v>
      </c>
      <c r="H205" s="127" t="s">
        <v>324</v>
      </c>
      <c r="I205" s="93">
        <f>30/J44</f>
        <v>8.2191780821917804E-2</v>
      </c>
      <c r="J205" s="127" t="s">
        <v>324</v>
      </c>
      <c r="K205" s="115">
        <f>ROUND(I205,4)</f>
        <v>8.2199999999999995E-2</v>
      </c>
    </row>
    <row r="207" spans="4:11" ht="15" customHeight="1">
      <c r="G207" s="86" t="s">
        <v>334</v>
      </c>
      <c r="I207" s="122">
        <v>0.3</v>
      </c>
      <c r="J207" s="86" t="s">
        <v>335</v>
      </c>
    </row>
    <row r="208" spans="4:11">
      <c r="G208" s="86" t="s">
        <v>336</v>
      </c>
    </row>
    <row r="210" spans="6:11" ht="15" customHeight="1">
      <c r="G210" s="122">
        <f>I207</f>
        <v>0.3</v>
      </c>
      <c r="H210" s="115">
        <f>K205</f>
        <v>8.2199999999999995E-2</v>
      </c>
      <c r="I210" s="127" t="s">
        <v>324</v>
      </c>
      <c r="J210" s="115">
        <f>G210*H210</f>
        <v>2.4659999999999998E-2</v>
      </c>
    </row>
    <row r="211" spans="6:11">
      <c r="G211" s="122"/>
      <c r="H211" s="115"/>
      <c r="I211" s="127"/>
      <c r="J211" s="115"/>
    </row>
    <row r="212" spans="6:11">
      <c r="F212" s="122" t="s">
        <v>1283</v>
      </c>
      <c r="H212" s="115"/>
      <c r="I212" s="127"/>
      <c r="J212" s="115"/>
    </row>
    <row r="213" spans="6:11">
      <c r="G213" s="122"/>
      <c r="H213" s="115"/>
      <c r="I213" s="127"/>
      <c r="J213" s="115"/>
    </row>
    <row r="214" spans="6:11">
      <c r="G214" s="92">
        <v>1</v>
      </c>
      <c r="H214" s="92">
        <f>J226</f>
        <v>29.43548387096774</v>
      </c>
      <c r="I214" s="138" t="str">
        <f>I210</f>
        <v>=</v>
      </c>
      <c r="J214" s="115">
        <f>(G214*H214)/J44</f>
        <v>8.0645161290322578E-2</v>
      </c>
      <c r="K214" s="137"/>
    </row>
    <row r="215" spans="6:11">
      <c r="G215" s="139">
        <f>G210</f>
        <v>0.3</v>
      </c>
      <c r="H215" s="136">
        <f>J214</f>
        <v>8.0645161290322578E-2</v>
      </c>
      <c r="I215" s="127" t="str">
        <f>I214</f>
        <v>=</v>
      </c>
      <c r="J215" s="136">
        <f>G215*H215</f>
        <v>2.4193548387096774E-2</v>
      </c>
    </row>
    <row r="216" spans="6:11">
      <c r="G216" s="139"/>
      <c r="H216" s="136"/>
      <c r="I216" s="127"/>
      <c r="J216" s="136"/>
    </row>
    <row r="217" spans="6:11">
      <c r="G217" s="86" t="s">
        <v>337</v>
      </c>
    </row>
    <row r="218" spans="6:11">
      <c r="G218" s="93">
        <f>1/12</f>
        <v>8.3333333333333329E-2</v>
      </c>
      <c r="H218" s="86" t="s">
        <v>338</v>
      </c>
    </row>
    <row r="220" spans="6:11" ht="15" customHeight="1">
      <c r="G220" s="90" t="s">
        <v>339</v>
      </c>
      <c r="H220" s="132">
        <f>K85</f>
        <v>0.12558</v>
      </c>
      <c r="I220" s="127" t="s">
        <v>324</v>
      </c>
      <c r="J220" s="115">
        <f>H220/H221</f>
        <v>1.0465E-2</v>
      </c>
    </row>
    <row r="221" spans="6:11">
      <c r="H221" s="87">
        <f>H224</f>
        <v>12</v>
      </c>
    </row>
    <row r="223" spans="6:11">
      <c r="G223" s="90" t="s">
        <v>340</v>
      </c>
      <c r="H223" s="132">
        <f>K88</f>
        <v>8.2199999999999995E-2</v>
      </c>
      <c r="I223" s="127" t="s">
        <v>324</v>
      </c>
      <c r="J223" s="115">
        <f>H223/H224</f>
        <v>6.8499999999999993E-3</v>
      </c>
    </row>
    <row r="224" spans="6:11">
      <c r="H224" s="87">
        <v>12</v>
      </c>
    </row>
    <row r="226" spans="2:11">
      <c r="I226" s="90" t="s">
        <v>341</v>
      </c>
      <c r="J226" s="87">
        <f>F65/31</f>
        <v>29.43548387096774</v>
      </c>
      <c r="K226" s="86" t="s">
        <v>342</v>
      </c>
    </row>
    <row r="227" spans="2:11">
      <c r="G227" s="86" t="s">
        <v>343</v>
      </c>
    </row>
    <row r="229" spans="2:11">
      <c r="H229" s="90" t="s">
        <v>344</v>
      </c>
      <c r="J229" s="115">
        <f>J210</f>
        <v>2.4659999999999998E-2</v>
      </c>
    </row>
    <row r="230" spans="2:11">
      <c r="H230" s="90" t="s">
        <v>368</v>
      </c>
      <c r="J230" s="115">
        <f>J215</f>
        <v>2.4193548387096774E-2</v>
      </c>
    </row>
    <row r="231" spans="2:11">
      <c r="H231" s="90" t="s">
        <v>345</v>
      </c>
      <c r="J231" s="115">
        <f>J223</f>
        <v>6.8499999999999993E-3</v>
      </c>
    </row>
    <row r="232" spans="2:11">
      <c r="H232" s="90" t="s">
        <v>265</v>
      </c>
      <c r="J232" s="115">
        <f>J220</f>
        <v>1.0465E-2</v>
      </c>
    </row>
    <row r="233" spans="2:11">
      <c r="H233" s="90" t="s">
        <v>346</v>
      </c>
      <c r="J233" s="133">
        <f>J226</f>
        <v>29.43548387096774</v>
      </c>
      <c r="K233" s="115">
        <f>ROUND((12/J226)*(J229+J230+J231+J232),4)</f>
        <v>2.7E-2</v>
      </c>
    </row>
    <row r="234" spans="2:11">
      <c r="K234" s="115"/>
    </row>
    <row r="235" spans="2:11">
      <c r="B235" s="90" t="s">
        <v>199</v>
      </c>
      <c r="D235" s="86" t="str">
        <f>D92</f>
        <v>GRUPO "C"</v>
      </c>
    </row>
    <row r="237" spans="2:11">
      <c r="D237" s="86" t="s">
        <v>347</v>
      </c>
    </row>
    <row r="238" spans="2:11">
      <c r="D238" s="86" t="s">
        <v>348</v>
      </c>
    </row>
    <row r="240" spans="2:11">
      <c r="D240" s="86" t="str">
        <f>D94</f>
        <v xml:space="preserve">C.1. - </v>
      </c>
      <c r="E240" s="86" t="str">
        <f>E94</f>
        <v>FGTS - Art. 22, Dec. 59.820</v>
      </c>
    </row>
    <row r="242" spans="4:11">
      <c r="F242" s="115">
        <f>ROUND(G245*G247*(G249+(G250*K250)),4)</f>
        <v>1.21E-2</v>
      </c>
      <c r="H242" s="134">
        <f>(0.4*0.8*(0.085+(0.085*K90)))</f>
        <v>3.4246976000000005E-2</v>
      </c>
      <c r="J242" s="115"/>
      <c r="K242" s="115"/>
    </row>
    <row r="244" spans="4:11">
      <c r="G244" s="86" t="s">
        <v>349</v>
      </c>
    </row>
    <row r="245" spans="4:11">
      <c r="G245" s="121">
        <v>0.4</v>
      </c>
      <c r="H245" s="86" t="s">
        <v>350</v>
      </c>
    </row>
    <row r="246" spans="4:11">
      <c r="G246" s="121"/>
      <c r="H246" s="86" t="s">
        <v>250</v>
      </c>
    </row>
    <row r="247" spans="4:11">
      <c r="G247" s="121">
        <f>I207</f>
        <v>0.3</v>
      </c>
      <c r="H247" s="86" t="s">
        <v>351</v>
      </c>
    </row>
    <row r="248" spans="4:11">
      <c r="G248" s="121">
        <v>0.1</v>
      </c>
      <c r="H248" s="86" t="s">
        <v>352</v>
      </c>
    </row>
    <row r="249" spans="4:11">
      <c r="G249" s="122">
        <v>0.08</v>
      </c>
      <c r="H249" s="86" t="s">
        <v>353</v>
      </c>
    </row>
    <row r="250" spans="4:11">
      <c r="G250" s="122">
        <f>G249</f>
        <v>0.08</v>
      </c>
      <c r="H250" s="86" t="s">
        <v>354</v>
      </c>
      <c r="K250" s="115">
        <f>K90</f>
        <v>0.25907999999999998</v>
      </c>
    </row>
    <row r="252" spans="4:11">
      <c r="D252" s="86" t="str">
        <f>D95</f>
        <v xml:space="preserve">C.2. - </v>
      </c>
      <c r="E252" s="86" t="str">
        <f>E95</f>
        <v>Indenização Adic. - Art. 9, Lei 7.238</v>
      </c>
    </row>
    <row r="254" spans="4:11">
      <c r="F254" s="115">
        <f>ROUND(1/12*J258,4)</f>
        <v>2.3E-3</v>
      </c>
      <c r="G254" s="86" t="s">
        <v>355</v>
      </c>
    </row>
    <row r="255" spans="4:11">
      <c r="G255" s="86" t="s">
        <v>356</v>
      </c>
    </row>
    <row r="256" spans="4:11">
      <c r="G256" s="86" t="s">
        <v>357</v>
      </c>
    </row>
    <row r="258" spans="2:10">
      <c r="G258" s="86">
        <f>1/12*J258</f>
        <v>2.2499999999999998E-3</v>
      </c>
      <c r="H258" s="86" t="s">
        <v>324</v>
      </c>
      <c r="I258" s="90" t="s">
        <v>358</v>
      </c>
      <c r="J258" s="115">
        <f>K89</f>
        <v>2.7E-2</v>
      </c>
    </row>
    <row r="260" spans="2:10">
      <c r="B260" s="90" t="s">
        <v>220</v>
      </c>
      <c r="D260" s="86" t="str">
        <f>D99</f>
        <v xml:space="preserve">GRUPO "D" </v>
      </c>
    </row>
    <row r="262" spans="2:10">
      <c r="D262" s="86" t="s">
        <v>359</v>
      </c>
    </row>
    <row r="263" spans="2:10">
      <c r="D263" s="86" t="s">
        <v>360</v>
      </c>
    </row>
    <row r="265" spans="2:10">
      <c r="D265" s="86" t="str">
        <f>D101</f>
        <v xml:space="preserve">D.1. - </v>
      </c>
      <c r="E265" s="86" t="str">
        <f>E101</f>
        <v>GRUPO "A" x GRUPO "B"</v>
      </c>
    </row>
    <row r="267" spans="2:10">
      <c r="F267" s="115">
        <f>ROUND(J267*J268,4)</f>
        <v>9.5899999999999999E-2</v>
      </c>
      <c r="H267" s="115" t="s">
        <v>246</v>
      </c>
      <c r="I267" s="86" t="s">
        <v>324</v>
      </c>
      <c r="J267" s="115">
        <f>K81</f>
        <v>0.37000000000000011</v>
      </c>
    </row>
    <row r="268" spans="2:10">
      <c r="H268" s="115" t="s">
        <v>263</v>
      </c>
      <c r="I268" s="86" t="s">
        <v>324</v>
      </c>
      <c r="J268" s="115">
        <f>K90</f>
        <v>0.25907999999999998</v>
      </c>
    </row>
    <row r="270" spans="2:10">
      <c r="B270" s="86" t="str">
        <f>B105</f>
        <v>5.</v>
      </c>
      <c r="D270" s="86" t="str">
        <f>D105</f>
        <v>GRUPO "E"</v>
      </c>
    </row>
    <row r="272" spans="2:10">
      <c r="D272" s="86" t="str">
        <f>D107</f>
        <v>E.1. -</v>
      </c>
      <c r="E272" s="86" t="str">
        <f>E107</f>
        <v>ITEM "C.2." x GRUPO "A"</v>
      </c>
    </row>
    <row r="274" spans="6:10">
      <c r="F274" s="115">
        <f>ROUND(J280*J281,4)</f>
        <v>8.9999999999999998E-4</v>
      </c>
      <c r="G274" s="86" t="s">
        <v>361</v>
      </c>
    </row>
    <row r="275" spans="6:10">
      <c r="G275" s="86" t="s">
        <v>362</v>
      </c>
    </row>
    <row r="276" spans="6:10">
      <c r="G276" s="86" t="s">
        <v>363</v>
      </c>
    </row>
    <row r="277" spans="6:10">
      <c r="G277" s="86" t="s">
        <v>364</v>
      </c>
    </row>
    <row r="278" spans="6:10">
      <c r="G278" s="86" t="s">
        <v>365</v>
      </c>
    </row>
    <row r="280" spans="6:10">
      <c r="I280" s="135" t="s">
        <v>366</v>
      </c>
      <c r="J280" s="115">
        <f>K95</f>
        <v>2.3E-3</v>
      </c>
    </row>
    <row r="281" spans="6:10">
      <c r="I281" s="135" t="s">
        <v>246</v>
      </c>
      <c r="J281" s="115">
        <f>K81</f>
        <v>0.37000000000000011</v>
      </c>
    </row>
  </sheetData>
  <mergeCells count="6">
    <mergeCell ref="M143:S143"/>
    <mergeCell ref="B3:K3"/>
    <mergeCell ref="M128:S128"/>
    <mergeCell ref="M131:S131"/>
    <mergeCell ref="M121:S121"/>
    <mergeCell ref="M125:S125"/>
  </mergeCells>
  <printOptions horizontalCentered="1"/>
  <pageMargins left="0.55118110236220474" right="0.43307086614173229" top="0.59055118110236227" bottom="0.39370078740157483" header="0" footer="0"/>
  <pageSetup paperSize="9" scale="81" firstPageNumber="0" orientation="portrait" r:id="rId1"/>
  <headerFooter alignWithMargins="0"/>
  <rowBreaks count="2" manualBreakCount="2">
    <brk id="66" min="1" max="10" man="1"/>
    <brk id="136" min="1" max="10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theme="9" tint="-0.499984740745262"/>
  </sheetPr>
  <dimension ref="B1:U194"/>
  <sheetViews>
    <sheetView showGridLines="0" view="pageBreakPreview" zoomScaleNormal="80" zoomScaleSheetLayoutView="100" workbookViewId="0">
      <selection activeCell="L21" sqref="L21"/>
    </sheetView>
  </sheetViews>
  <sheetFormatPr defaultRowHeight="30" customHeight="1"/>
  <cols>
    <col min="1" max="1" width="9.59765625" style="54"/>
    <col min="2" max="2" width="51.59765625" style="53" customWidth="1"/>
    <col min="3" max="3" width="20.796875" style="53" customWidth="1"/>
    <col min="4" max="4" width="22.59765625" style="53" customWidth="1"/>
    <col min="5" max="7" width="20.796875" style="53" customWidth="1"/>
    <col min="8" max="8" width="20.19921875" style="53" customWidth="1"/>
    <col min="9" max="9" width="23.59765625" style="53" customWidth="1"/>
    <col min="10" max="10" width="17.796875" style="53" customWidth="1"/>
    <col min="11" max="11" width="18.19921875" style="53" customWidth="1"/>
    <col min="12" max="12" width="17.59765625" style="53" customWidth="1"/>
    <col min="13" max="14" width="17.796875" style="53" customWidth="1"/>
    <col min="15" max="16" width="21.59765625" style="53" customWidth="1"/>
    <col min="17" max="17" width="27.59765625" style="54" customWidth="1"/>
    <col min="18" max="16384" width="9.59765625" style="54"/>
  </cols>
  <sheetData>
    <row r="1" spans="2:21" ht="21" customHeight="1"/>
    <row r="2" spans="2:21" ht="20.100000000000001" customHeight="1">
      <c r="B2" s="55"/>
      <c r="C2" s="56" t="s">
        <v>154</v>
      </c>
      <c r="D2" s="56"/>
      <c r="E2" s="56"/>
      <c r="F2" s="56"/>
      <c r="G2" s="56"/>
      <c r="H2" s="56">
        <v>1</v>
      </c>
      <c r="I2" s="56"/>
      <c r="J2" s="56"/>
      <c r="K2" s="56"/>
      <c r="L2" s="56"/>
      <c r="M2" s="56"/>
      <c r="N2" s="56"/>
      <c r="O2" s="56"/>
      <c r="P2" s="56"/>
      <c r="Q2" s="57"/>
      <c r="R2" s="57"/>
      <c r="S2" s="57"/>
      <c r="T2" s="57"/>
      <c r="U2" s="57"/>
    </row>
    <row r="3" spans="2:21" s="61" customFormat="1" ht="20.100000000000001" customHeight="1">
      <c r="B3" s="58"/>
      <c r="C3" s="56" t="s">
        <v>155</v>
      </c>
      <c r="D3" s="56"/>
      <c r="E3" s="56"/>
      <c r="F3" s="56"/>
      <c r="G3" s="56"/>
      <c r="H3" s="1227">
        <f>Banco!D187</f>
        <v>1100</v>
      </c>
      <c r="I3" s="59">
        <v>44197</v>
      </c>
      <c r="J3" s="56"/>
      <c r="K3" s="56"/>
      <c r="L3" s="56"/>
      <c r="M3" s="60"/>
      <c r="N3" s="60"/>
      <c r="O3" s="56"/>
      <c r="P3" s="56"/>
      <c r="Q3" s="57"/>
      <c r="R3" s="57"/>
      <c r="S3" s="57"/>
      <c r="T3" s="57"/>
      <c r="U3" s="57"/>
    </row>
    <row r="4" spans="2:21" s="61" customFormat="1" ht="20.100000000000001" customHeight="1">
      <c r="B4" s="58"/>
      <c r="C4" s="56" t="s">
        <v>177</v>
      </c>
      <c r="D4" s="56"/>
      <c r="E4" s="56"/>
      <c r="F4" s="56"/>
      <c r="G4" s="56"/>
      <c r="H4" s="1227">
        <f>Banco!D188</f>
        <v>1272.1199999999999</v>
      </c>
      <c r="I4" s="59"/>
      <c r="J4" s="56"/>
      <c r="K4" s="56"/>
      <c r="L4" s="56"/>
      <c r="M4" s="60"/>
      <c r="N4" s="60"/>
      <c r="O4" s="75"/>
      <c r="P4" s="56"/>
      <c r="Q4" s="57"/>
      <c r="R4" s="57"/>
      <c r="S4" s="57"/>
      <c r="T4" s="57"/>
      <c r="U4" s="57"/>
    </row>
    <row r="5" spans="2:21" s="61" customFormat="1" ht="20.100000000000001" customHeight="1">
      <c r="B5" s="58"/>
      <c r="C5" s="56" t="s">
        <v>1002</v>
      </c>
      <c r="D5" s="56"/>
      <c r="E5" s="56"/>
      <c r="F5" s="56"/>
      <c r="G5" s="56"/>
      <c r="H5" s="312">
        <f>Banco!D199</f>
        <v>418.26</v>
      </c>
      <c r="I5" s="59"/>
      <c r="J5" s="56"/>
      <c r="K5" s="56"/>
      <c r="L5" s="56"/>
      <c r="M5" s="60"/>
      <c r="N5" s="60"/>
      <c r="O5" s="75"/>
      <c r="P5" s="56"/>
      <c r="Q5" s="57"/>
      <c r="R5" s="57"/>
      <c r="S5" s="57"/>
      <c r="T5" s="57"/>
      <c r="U5" s="57"/>
    </row>
    <row r="6" spans="2:21" s="61" customFormat="1" ht="35.25" customHeight="1">
      <c r="B6" s="58"/>
      <c r="C6" s="1414" t="s">
        <v>1765</v>
      </c>
      <c r="D6" s="1414"/>
      <c r="E6" s="1414"/>
      <c r="F6" s="1414"/>
      <c r="G6" s="1176"/>
      <c r="H6" s="312">
        <f>Banco!D200</f>
        <v>67.47</v>
      </c>
      <c r="I6" s="59"/>
      <c r="J6" s="56"/>
      <c r="K6" s="56"/>
      <c r="L6" s="56"/>
      <c r="M6" s="60"/>
      <c r="N6" s="60"/>
      <c r="O6" s="75"/>
      <c r="P6" s="56"/>
      <c r="Q6" s="57"/>
      <c r="R6" s="57"/>
      <c r="S6" s="57"/>
      <c r="T6" s="57"/>
      <c r="U6" s="57"/>
    </row>
    <row r="7" spans="2:21" s="61" customFormat="1" ht="35.25" customHeight="1">
      <c r="B7" s="58"/>
      <c r="C7" s="1414" t="s">
        <v>1768</v>
      </c>
      <c r="D7" s="1414"/>
      <c r="E7" s="1414"/>
      <c r="F7" s="1414"/>
      <c r="G7" s="1176"/>
      <c r="H7" s="312">
        <f>Banco!D201</f>
        <v>287.32</v>
      </c>
      <c r="I7" s="59"/>
      <c r="J7" s="56"/>
      <c r="K7" s="56"/>
      <c r="L7" s="56"/>
      <c r="M7" s="60"/>
      <c r="N7" s="60"/>
      <c r="O7" s="75"/>
      <c r="P7" s="56"/>
      <c r="Q7" s="57"/>
      <c r="R7" s="57"/>
      <c r="S7" s="57"/>
      <c r="T7" s="57"/>
      <c r="U7" s="57"/>
    </row>
    <row r="8" spans="2:21" s="63" customFormat="1" ht="20.100000000000001" customHeight="1">
      <c r="B8" s="1415" t="s">
        <v>156</v>
      </c>
      <c r="C8" s="1415"/>
      <c r="D8" s="1415"/>
      <c r="E8" s="1415"/>
      <c r="F8" s="1415"/>
      <c r="G8" s="1415"/>
      <c r="H8" s="1415"/>
      <c r="I8" s="1415"/>
      <c r="J8" s="1415"/>
      <c r="K8" s="1415"/>
      <c r="L8" s="1415"/>
      <c r="M8" s="1415"/>
      <c r="N8" s="1415"/>
      <c r="O8" s="1415"/>
      <c r="P8" s="1415"/>
      <c r="Q8" s="62"/>
      <c r="R8" s="62"/>
      <c r="S8" s="62"/>
      <c r="T8" s="62"/>
      <c r="U8" s="62"/>
    </row>
    <row r="9" spans="2:21" s="65" customFormat="1" ht="20.100000000000001" customHeight="1">
      <c r="B9" s="1416" t="s">
        <v>157</v>
      </c>
      <c r="C9" s="1416"/>
      <c r="D9" s="1416"/>
      <c r="E9" s="1416"/>
      <c r="F9" s="1416"/>
      <c r="G9" s="1416"/>
      <c r="H9" s="1416"/>
      <c r="I9" s="1416"/>
      <c r="J9" s="1416"/>
      <c r="K9" s="1416"/>
      <c r="L9" s="1416"/>
      <c r="M9" s="1416"/>
      <c r="N9" s="1416"/>
      <c r="O9" s="1416"/>
      <c r="P9" s="1416"/>
      <c r="Q9" s="64"/>
      <c r="R9" s="64"/>
      <c r="S9" s="64"/>
      <c r="T9" s="64"/>
      <c r="U9" s="64"/>
    </row>
    <row r="10" spans="2:21" s="66" customFormat="1" ht="20.100000000000001" customHeight="1">
      <c r="B10" s="1411" t="s">
        <v>158</v>
      </c>
      <c r="C10" s="1417" t="s">
        <v>1329</v>
      </c>
      <c r="D10" s="1417"/>
      <c r="E10" s="1417"/>
      <c r="F10" s="1417"/>
      <c r="G10" s="1417"/>
      <c r="H10" s="1417"/>
      <c r="I10" s="1417"/>
      <c r="J10" s="1417"/>
      <c r="K10" s="1417"/>
      <c r="L10" s="1417"/>
      <c r="M10" s="1417"/>
      <c r="N10" s="1179"/>
      <c r="O10" s="1418"/>
      <c r="P10" s="1418"/>
    </row>
    <row r="11" spans="2:21" s="66" customFormat="1" ht="20.100000000000001" customHeight="1">
      <c r="B11" s="1412"/>
      <c r="C11" s="1410" t="s">
        <v>159</v>
      </c>
      <c r="D11" s="1410"/>
      <c r="E11" s="1410"/>
      <c r="F11" s="1410"/>
      <c r="G11" s="1410"/>
      <c r="H11" s="1410"/>
      <c r="I11" s="1410"/>
      <c r="J11" s="1410" t="s">
        <v>160</v>
      </c>
      <c r="K11" s="1410"/>
      <c r="L11" s="1410"/>
      <c r="M11" s="1410"/>
      <c r="N11" s="1410"/>
      <c r="O11" s="1410"/>
      <c r="P11" s="1410" t="s">
        <v>161</v>
      </c>
    </row>
    <row r="12" spans="2:21" s="66" customFormat="1" ht="20.100000000000001" customHeight="1">
      <c r="B12" s="1412"/>
      <c r="C12" s="1410" t="s">
        <v>162</v>
      </c>
      <c r="D12" s="67" t="s">
        <v>1137</v>
      </c>
      <c r="E12" s="67" t="s">
        <v>163</v>
      </c>
      <c r="F12" s="1410" t="s">
        <v>164</v>
      </c>
      <c r="G12" s="1411" t="s">
        <v>1776</v>
      </c>
      <c r="H12" s="1410" t="s">
        <v>165</v>
      </c>
      <c r="I12" s="1410" t="s">
        <v>166</v>
      </c>
      <c r="J12" s="67" t="s">
        <v>167</v>
      </c>
      <c r="K12" s="67" t="s">
        <v>1003</v>
      </c>
      <c r="L12" s="1411" t="s">
        <v>168</v>
      </c>
      <c r="M12" s="67" t="s">
        <v>169</v>
      </c>
      <c r="N12" s="1411" t="s">
        <v>1764</v>
      </c>
      <c r="O12" s="1411" t="s">
        <v>170</v>
      </c>
      <c r="P12" s="1410"/>
    </row>
    <row r="13" spans="2:21" s="66" customFormat="1" ht="20.100000000000001" customHeight="1">
      <c r="B13" s="1412"/>
      <c r="C13" s="1410"/>
      <c r="D13" s="903">
        <f>H4*0.2</f>
        <v>254.42399999999998</v>
      </c>
      <c r="E13" s="900"/>
      <c r="F13" s="1410"/>
      <c r="G13" s="1412"/>
      <c r="H13" s="1410"/>
      <c r="I13" s="1410"/>
      <c r="J13" s="900"/>
      <c r="K13" s="900"/>
      <c r="L13" s="1412"/>
      <c r="M13" s="900"/>
      <c r="N13" s="1412"/>
      <c r="O13" s="1412"/>
      <c r="P13" s="1410"/>
    </row>
    <row r="14" spans="2:21" s="66" customFormat="1" ht="20.100000000000001" customHeight="1">
      <c r="B14" s="1412"/>
      <c r="C14" s="1410"/>
      <c r="D14" s="901">
        <f>H4*0.3</f>
        <v>381.63599999999997</v>
      </c>
      <c r="E14" s="68">
        <f>$H$4*0.4</f>
        <v>508.84799999999996</v>
      </c>
      <c r="F14" s="1410"/>
      <c r="G14" s="1413"/>
      <c r="H14" s="1410"/>
      <c r="I14" s="1410"/>
      <c r="J14" s="68">
        <f>Banco!D191-Banco!D192</f>
        <v>599</v>
      </c>
      <c r="K14" s="68">
        <f>Banco!D196</f>
        <v>2.5</v>
      </c>
      <c r="L14" s="1412"/>
      <c r="M14" s="68">
        <f>Banco!D197</f>
        <v>72</v>
      </c>
      <c r="N14" s="68"/>
      <c r="O14" s="1412"/>
      <c r="P14" s="1410"/>
    </row>
    <row r="15" spans="2:21" s="66" customFormat="1" ht="20.100000000000001" customHeight="1">
      <c r="B15" s="1413"/>
      <c r="C15" s="1410"/>
      <c r="D15" s="902">
        <f>H4*0.4</f>
        <v>508.84799999999996</v>
      </c>
      <c r="E15" s="69">
        <f>$H$4*0.2</f>
        <v>254.42399999999998</v>
      </c>
      <c r="F15" s="70">
        <f>Banco!D207</f>
        <v>0.17</v>
      </c>
      <c r="G15" s="70"/>
      <c r="H15" s="70">
        <f>Banco!D202</f>
        <v>0.74028000000000005</v>
      </c>
      <c r="I15" s="1410"/>
      <c r="J15" s="71">
        <f>(Banco!D193*25)-Banco!D194</f>
        <v>641.75</v>
      </c>
      <c r="K15" s="71">
        <f>K14*26</f>
        <v>65</v>
      </c>
      <c r="L15" s="313">
        <f>Banco!D190</f>
        <v>4</v>
      </c>
      <c r="M15" s="71">
        <f>M14*H2</f>
        <v>72</v>
      </c>
      <c r="N15" s="71">
        <f>Banco!D198</f>
        <v>8.5</v>
      </c>
      <c r="O15" s="1413"/>
      <c r="P15" s="1410"/>
    </row>
    <row r="16" spans="2:21" s="66" customFormat="1" ht="20.100000000000001" customHeight="1">
      <c r="B16" s="72" t="s">
        <v>171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4"/>
      <c r="U16" s="75">
        <f>40%*380</f>
        <v>152</v>
      </c>
    </row>
    <row r="17" spans="2:21" s="66" customFormat="1" ht="20.100000000000001" customHeight="1">
      <c r="B17" s="441" t="s">
        <v>1102</v>
      </c>
      <c r="C17" s="1174">
        <v>16000</v>
      </c>
      <c r="D17" s="77"/>
      <c r="E17" s="442"/>
      <c r="F17" s="442"/>
      <c r="G17" s="442"/>
      <c r="H17" s="78">
        <f>(C17+D17+E17+F17+G17)*$H$15</f>
        <v>11844.480000000001</v>
      </c>
      <c r="I17" s="79">
        <f>SUM(C17:H17)</f>
        <v>27844.480000000003</v>
      </c>
      <c r="J17" s="78">
        <f>$J$14</f>
        <v>599</v>
      </c>
      <c r="K17" s="78">
        <f>$K$15</f>
        <v>65</v>
      </c>
      <c r="L17" s="80">
        <f>IF(('Dimens areas verdes'!$C$113*2*$L$15-0.06*C17)&lt;0,0,('Dimens areas verdes'!$C$113*2*$L$15-0.06*C17))</f>
        <v>0</v>
      </c>
      <c r="M17" s="78">
        <f>$M$15</f>
        <v>72</v>
      </c>
      <c r="N17" s="78">
        <f>$N$15</f>
        <v>8.5</v>
      </c>
      <c r="O17" s="79">
        <f>SUM(J17:N17)</f>
        <v>744.5</v>
      </c>
      <c r="P17" s="443">
        <f t="shared" ref="P17:P38" si="0">SUM(I17,O17)</f>
        <v>28588.980000000003</v>
      </c>
      <c r="U17" s="75"/>
    </row>
    <row r="18" spans="2:21" s="66" customFormat="1" ht="20.100000000000001" customHeight="1">
      <c r="B18" s="441" t="s">
        <v>1103</v>
      </c>
      <c r="C18" s="1174">
        <v>4500</v>
      </c>
      <c r="D18" s="77"/>
      <c r="E18" s="442"/>
      <c r="F18" s="442"/>
      <c r="G18" s="442"/>
      <c r="H18" s="78">
        <f t="shared" ref="H18:H38" si="1">(C18+D18+E18+F18+G18)*$H$15</f>
        <v>3331.26</v>
      </c>
      <c r="I18" s="79">
        <f>SUM(C18:H18)</f>
        <v>7831.26</v>
      </c>
      <c r="J18" s="78">
        <f t="shared" ref="J18:J20" si="2">$J$14</f>
        <v>599</v>
      </c>
      <c r="K18" s="78">
        <f>$K$15</f>
        <v>65</v>
      </c>
      <c r="L18" s="80">
        <f>IF(('Dimens areas verdes'!$C$113*2*$L$15-0.06*C18)&lt;0,0,('Dimens areas verdes'!$C$113*2*$L$15-0.06*C18))</f>
        <v>0</v>
      </c>
      <c r="M18" s="78">
        <f>$M$15</f>
        <v>72</v>
      </c>
      <c r="N18" s="78">
        <f t="shared" ref="N18:N38" si="3">$N$15</f>
        <v>8.5</v>
      </c>
      <c r="O18" s="79">
        <f t="shared" ref="O18:O38" si="4">SUM(J18:N18)</f>
        <v>744.5</v>
      </c>
      <c r="P18" s="443">
        <f t="shared" si="0"/>
        <v>8575.76</v>
      </c>
      <c r="U18" s="75"/>
    </row>
    <row r="19" spans="2:21" s="66" customFormat="1" ht="20.100000000000001" customHeight="1">
      <c r="B19" s="441" t="s">
        <v>1117</v>
      </c>
      <c r="C19" s="1174">
        <v>9000</v>
      </c>
      <c r="D19" s="77"/>
      <c r="E19" s="442"/>
      <c r="F19" s="442"/>
      <c r="G19" s="442"/>
      <c r="H19" s="78">
        <f t="shared" si="1"/>
        <v>6662.52</v>
      </c>
      <c r="I19" s="79">
        <f>SUM(C19:H19)</f>
        <v>15662.52</v>
      </c>
      <c r="J19" s="78">
        <f t="shared" si="2"/>
        <v>599</v>
      </c>
      <c r="K19" s="78">
        <f>$K$15</f>
        <v>65</v>
      </c>
      <c r="L19" s="80">
        <f>IF(('Dimens areas verdes'!$C$113*2*$L$15-0.06*C19)&lt;0,0,('Dimens areas verdes'!$C$113*2*$L$15-0.06*C19))</f>
        <v>0</v>
      </c>
      <c r="M19" s="78">
        <f>$M$15</f>
        <v>72</v>
      </c>
      <c r="N19" s="78">
        <f t="shared" si="3"/>
        <v>8.5</v>
      </c>
      <c r="O19" s="79">
        <f t="shared" si="4"/>
        <v>744.5</v>
      </c>
      <c r="P19" s="443">
        <f t="shared" si="0"/>
        <v>16407.02</v>
      </c>
      <c r="U19" s="75"/>
    </row>
    <row r="20" spans="2:21" s="66" customFormat="1" ht="20.100000000000001" customHeight="1">
      <c r="B20" s="441" t="s">
        <v>1104</v>
      </c>
      <c r="C20" s="1174">
        <v>9000</v>
      </c>
      <c r="D20" s="77"/>
      <c r="E20" s="442"/>
      <c r="F20" s="442"/>
      <c r="G20" s="442"/>
      <c r="H20" s="78">
        <f t="shared" si="1"/>
        <v>6662.52</v>
      </c>
      <c r="I20" s="79">
        <f t="shared" ref="I20:I38" si="5">SUM(C20:H20)</f>
        <v>15662.52</v>
      </c>
      <c r="J20" s="78">
        <f t="shared" si="2"/>
        <v>599</v>
      </c>
      <c r="K20" s="78">
        <f>$K$15</f>
        <v>65</v>
      </c>
      <c r="L20" s="80">
        <f>IF(('Dimens areas verdes'!$C$113*2*$L$15-0.06*C20)&lt;0,0,('Dimens areas verdes'!$C$113*2*$L$15-0.06*C20))</f>
        <v>0</v>
      </c>
      <c r="M20" s="78">
        <f>$M$15</f>
        <v>72</v>
      </c>
      <c r="N20" s="78">
        <f t="shared" si="3"/>
        <v>8.5</v>
      </c>
      <c r="O20" s="79">
        <f t="shared" si="4"/>
        <v>744.5</v>
      </c>
      <c r="P20" s="443">
        <f t="shared" si="0"/>
        <v>16407.02</v>
      </c>
      <c r="U20" s="75"/>
    </row>
    <row r="21" spans="2:21" s="66" customFormat="1" ht="20.100000000000001" customHeight="1">
      <c r="B21" s="441" t="s">
        <v>1105</v>
      </c>
      <c r="C21" s="1174">
        <v>3000</v>
      </c>
      <c r="D21" s="77"/>
      <c r="E21" s="442"/>
      <c r="F21" s="442"/>
      <c r="G21" s="442"/>
      <c r="H21" s="78"/>
      <c r="I21" s="79">
        <f t="shared" si="5"/>
        <v>3000</v>
      </c>
      <c r="J21" s="78"/>
      <c r="K21" s="78"/>
      <c r="L21" s="80">
        <f>IF(('Dimens areas verdes'!$C$113*2*$L$15-0.06*C21)&lt;0,0,('Dimens areas verdes'!$C$113*2*$L$15-0.06*C21))</f>
        <v>21.616438356164394</v>
      </c>
      <c r="M21" s="78"/>
      <c r="N21" s="78"/>
      <c r="O21" s="79">
        <f t="shared" si="4"/>
        <v>21.616438356164394</v>
      </c>
      <c r="P21" s="443">
        <f t="shared" si="0"/>
        <v>3021.6164383561645</v>
      </c>
      <c r="U21" s="75"/>
    </row>
    <row r="22" spans="2:21" s="66" customFormat="1" ht="20.100000000000001" customHeight="1">
      <c r="B22" s="441" t="s">
        <v>1778</v>
      </c>
      <c r="C22" s="1174">
        <v>10000</v>
      </c>
      <c r="D22" s="77"/>
      <c r="E22" s="442"/>
      <c r="F22" s="442"/>
      <c r="G22" s="442"/>
      <c r="H22" s="78"/>
      <c r="I22" s="79">
        <f t="shared" si="5"/>
        <v>10000</v>
      </c>
      <c r="J22" s="78"/>
      <c r="K22" s="78"/>
      <c r="L22" s="80">
        <f>IF(('Dimens areas verdes'!$C$113*2*$L$15-0.06*C22)&lt;0,0,('Dimens areas verdes'!$C$113*2*$L$15-0.06*C22))</f>
        <v>0</v>
      </c>
      <c r="M22" s="78"/>
      <c r="N22" s="78"/>
      <c r="O22" s="79"/>
      <c r="P22" s="443">
        <f t="shared" si="0"/>
        <v>10000</v>
      </c>
      <c r="U22" s="75"/>
    </row>
    <row r="23" spans="2:21" s="66" customFormat="1" ht="20.100000000000001" customHeight="1">
      <c r="B23" s="441" t="s">
        <v>1106</v>
      </c>
      <c r="C23" s="1174">
        <v>2900</v>
      </c>
      <c r="D23" s="77"/>
      <c r="E23" s="442"/>
      <c r="F23" s="442"/>
      <c r="G23" s="442"/>
      <c r="H23" s="78">
        <f t="shared" si="1"/>
        <v>2146.8120000000004</v>
      </c>
      <c r="I23" s="79">
        <f t="shared" si="5"/>
        <v>5046.8119999999999</v>
      </c>
      <c r="J23" s="78">
        <f t="shared" ref="J23:J38" si="6">$J$14</f>
        <v>599</v>
      </c>
      <c r="K23" s="78">
        <f t="shared" ref="K23:K38" si="7">$K$15</f>
        <v>65</v>
      </c>
      <c r="L23" s="80">
        <f>IF(('Dimens areas verdes'!$C$113*2*$L$15-0.06*C23)&lt;0,0,('Dimens areas verdes'!$C$113*2*$L$15-0.06*C23))</f>
        <v>27.616438356164394</v>
      </c>
      <c r="M23" s="78">
        <f t="shared" ref="M23:M38" si="8">$M$15</f>
        <v>72</v>
      </c>
      <c r="N23" s="78">
        <f t="shared" si="3"/>
        <v>8.5</v>
      </c>
      <c r="O23" s="79">
        <f t="shared" si="4"/>
        <v>772.11643835616439</v>
      </c>
      <c r="P23" s="443">
        <f t="shared" si="0"/>
        <v>5818.9284383561644</v>
      </c>
      <c r="U23" s="75"/>
    </row>
    <row r="24" spans="2:21" s="66" customFormat="1" ht="20.100000000000001" customHeight="1">
      <c r="B24" s="441" t="s">
        <v>1107</v>
      </c>
      <c r="C24" s="1174">
        <v>2100</v>
      </c>
      <c r="D24" s="77"/>
      <c r="E24" s="442"/>
      <c r="F24" s="442"/>
      <c r="G24" s="442"/>
      <c r="H24" s="78">
        <f t="shared" si="1"/>
        <v>1554.5880000000002</v>
      </c>
      <c r="I24" s="79">
        <f t="shared" si="5"/>
        <v>3654.5880000000002</v>
      </c>
      <c r="J24" s="78">
        <f t="shared" si="6"/>
        <v>599</v>
      </c>
      <c r="K24" s="78">
        <f t="shared" si="7"/>
        <v>65</v>
      </c>
      <c r="L24" s="80">
        <f>IF(('Dimens areas verdes'!$C$113*2*$L$15-0.06*C24)&lt;0,0,('Dimens areas verdes'!$C$113*2*$L$15-0.06*C24))</f>
        <v>75.616438356164394</v>
      </c>
      <c r="M24" s="78">
        <f t="shared" si="8"/>
        <v>72</v>
      </c>
      <c r="N24" s="78">
        <f t="shared" si="3"/>
        <v>8.5</v>
      </c>
      <c r="O24" s="79">
        <f t="shared" si="4"/>
        <v>820.11643835616439</v>
      </c>
      <c r="P24" s="443">
        <f t="shared" si="0"/>
        <v>4474.7044383561642</v>
      </c>
      <c r="U24" s="75"/>
    </row>
    <row r="25" spans="2:21" s="66" customFormat="1" ht="20.100000000000001" customHeight="1">
      <c r="B25" s="441" t="s">
        <v>1108</v>
      </c>
      <c r="C25" s="1174">
        <v>3200</v>
      </c>
      <c r="D25" s="77"/>
      <c r="E25" s="442"/>
      <c r="F25" s="442">
        <f>$F$15*C25</f>
        <v>544</v>
      </c>
      <c r="G25" s="442"/>
      <c r="H25" s="78">
        <f t="shared" si="1"/>
        <v>2771.6083200000003</v>
      </c>
      <c r="I25" s="79">
        <f t="shared" si="5"/>
        <v>6515.6083200000003</v>
      </c>
      <c r="J25" s="78">
        <f t="shared" si="6"/>
        <v>599</v>
      </c>
      <c r="K25" s="78">
        <f t="shared" si="7"/>
        <v>65</v>
      </c>
      <c r="L25" s="80">
        <f>IF(('Dimens areas verdes'!$C$113*2*$L$15-0.06*C25)&lt;0,0,('Dimens areas verdes'!$C$113*2*$L$15-0.06*C25))</f>
        <v>9.6164383561643945</v>
      </c>
      <c r="M25" s="78">
        <f t="shared" si="8"/>
        <v>72</v>
      </c>
      <c r="N25" s="78">
        <f t="shared" si="3"/>
        <v>8.5</v>
      </c>
      <c r="O25" s="79">
        <f t="shared" si="4"/>
        <v>754.11643835616439</v>
      </c>
      <c r="P25" s="443">
        <f t="shared" si="0"/>
        <v>7269.7247583561648</v>
      </c>
      <c r="U25" s="75"/>
    </row>
    <row r="26" spans="2:21" s="66" customFormat="1" ht="20.100000000000001" customHeight="1">
      <c r="B26" s="441" t="s">
        <v>1057</v>
      </c>
      <c r="C26" s="1174">
        <v>2100</v>
      </c>
      <c r="D26" s="77"/>
      <c r="E26" s="442"/>
      <c r="F26" s="442"/>
      <c r="G26" s="442"/>
      <c r="H26" s="78">
        <f t="shared" si="1"/>
        <v>1554.5880000000002</v>
      </c>
      <c r="I26" s="79">
        <f t="shared" si="5"/>
        <v>3654.5880000000002</v>
      </c>
      <c r="J26" s="78">
        <f t="shared" si="6"/>
        <v>599</v>
      </c>
      <c r="K26" s="78">
        <f t="shared" si="7"/>
        <v>65</v>
      </c>
      <c r="L26" s="80">
        <f>IF(('Dimens areas verdes'!$C$113*2*$L$15-0.06*C26)&lt;0,0,('Dimens areas verdes'!$C$113*2*$L$15-0.06*C26))</f>
        <v>75.616438356164394</v>
      </c>
      <c r="M26" s="78">
        <f t="shared" si="8"/>
        <v>72</v>
      </c>
      <c r="N26" s="78">
        <f t="shared" si="3"/>
        <v>8.5</v>
      </c>
      <c r="O26" s="79">
        <f t="shared" si="4"/>
        <v>820.11643835616439</v>
      </c>
      <c r="P26" s="443">
        <f t="shared" si="0"/>
        <v>4474.7044383561642</v>
      </c>
      <c r="U26" s="75"/>
    </row>
    <row r="27" spans="2:21" s="66" customFormat="1" ht="20.100000000000001" customHeight="1">
      <c r="B27" s="441" t="s">
        <v>1109</v>
      </c>
      <c r="C27" s="1174">
        <v>2850</v>
      </c>
      <c r="D27" s="77"/>
      <c r="E27" s="442"/>
      <c r="F27" s="442">
        <f>$F$15*C27</f>
        <v>484.50000000000006</v>
      </c>
      <c r="G27" s="442"/>
      <c r="H27" s="78">
        <f t="shared" si="1"/>
        <v>2468.4636600000003</v>
      </c>
      <c r="I27" s="79">
        <f t="shared" si="5"/>
        <v>5802.9636600000003</v>
      </c>
      <c r="J27" s="78">
        <f t="shared" si="6"/>
        <v>599</v>
      </c>
      <c r="K27" s="78">
        <f t="shared" si="7"/>
        <v>65</v>
      </c>
      <c r="L27" s="80">
        <f>IF(('Dimens areas verdes'!$C$113*2*$L$15-0.06*C27)&lt;0,0,('Dimens areas verdes'!$C$113*2*$L$15-0.06*C27))</f>
        <v>30.616438356164394</v>
      </c>
      <c r="M27" s="78">
        <f t="shared" si="8"/>
        <v>72</v>
      </c>
      <c r="N27" s="78">
        <f t="shared" si="3"/>
        <v>8.5</v>
      </c>
      <c r="O27" s="79">
        <f t="shared" si="4"/>
        <v>775.11643835616439</v>
      </c>
      <c r="P27" s="443">
        <f t="shared" si="0"/>
        <v>6578.0800983561649</v>
      </c>
      <c r="U27" s="75"/>
    </row>
    <row r="28" spans="2:21" s="66" customFormat="1" ht="20.100000000000001" customHeight="1">
      <c r="B28" s="441" t="s">
        <v>1110</v>
      </c>
      <c r="C28" s="1174">
        <v>1900</v>
      </c>
      <c r="D28" s="77"/>
      <c r="E28" s="442"/>
      <c r="F28" s="442"/>
      <c r="G28" s="442"/>
      <c r="H28" s="78">
        <f t="shared" si="1"/>
        <v>1406.5320000000002</v>
      </c>
      <c r="I28" s="79">
        <f t="shared" si="5"/>
        <v>3306.5320000000002</v>
      </c>
      <c r="J28" s="78">
        <f t="shared" si="6"/>
        <v>599</v>
      </c>
      <c r="K28" s="78">
        <f t="shared" si="7"/>
        <v>65</v>
      </c>
      <c r="L28" s="80">
        <f>IF(('Dimens areas verdes'!$C$113*2*$L$15-0.06*C28)&lt;0,0,('Dimens areas verdes'!$C$113*2*$L$15-0.06*C28))</f>
        <v>87.616438356164394</v>
      </c>
      <c r="M28" s="78">
        <f t="shared" si="8"/>
        <v>72</v>
      </c>
      <c r="N28" s="78">
        <f t="shared" si="3"/>
        <v>8.5</v>
      </c>
      <c r="O28" s="79">
        <f t="shared" si="4"/>
        <v>832.11643835616439</v>
      </c>
      <c r="P28" s="443">
        <f t="shared" si="0"/>
        <v>4138.6484383561647</v>
      </c>
      <c r="U28" s="75"/>
    </row>
    <row r="29" spans="2:21" s="66" customFormat="1" ht="20.100000000000001" customHeight="1">
      <c r="B29" s="441" t="s">
        <v>1111</v>
      </c>
      <c r="C29" s="1174">
        <f>C28</f>
        <v>1900</v>
      </c>
      <c r="D29" s="77"/>
      <c r="E29" s="442"/>
      <c r="F29" s="442">
        <f>$F$15*C29</f>
        <v>323</v>
      </c>
      <c r="G29" s="442"/>
      <c r="H29" s="78">
        <f t="shared" si="1"/>
        <v>1645.6424400000001</v>
      </c>
      <c r="I29" s="79">
        <f t="shared" si="5"/>
        <v>3868.6424400000001</v>
      </c>
      <c r="J29" s="78">
        <f t="shared" si="6"/>
        <v>599</v>
      </c>
      <c r="K29" s="78">
        <f t="shared" si="7"/>
        <v>65</v>
      </c>
      <c r="L29" s="80">
        <f>IF(('Dimens areas verdes'!$C$113*2*$L$15-0.06*C29)&lt;0,0,('Dimens areas verdes'!$C$113*2*$L$15-0.06*C29))</f>
        <v>87.616438356164394</v>
      </c>
      <c r="M29" s="78">
        <f t="shared" si="8"/>
        <v>72</v>
      </c>
      <c r="N29" s="78">
        <f t="shared" si="3"/>
        <v>8.5</v>
      </c>
      <c r="O29" s="79">
        <f t="shared" si="4"/>
        <v>832.11643835616439</v>
      </c>
      <c r="P29" s="443">
        <f t="shared" si="0"/>
        <v>4700.7588783561641</v>
      </c>
      <c r="U29" s="75"/>
    </row>
    <row r="30" spans="2:21" s="66" customFormat="1" ht="20.100000000000001" customHeight="1">
      <c r="B30" s="441" t="s">
        <v>1061</v>
      </c>
      <c r="C30" s="1174">
        <v>4500</v>
      </c>
      <c r="D30" s="77"/>
      <c r="E30" s="442"/>
      <c r="F30" s="442"/>
      <c r="G30" s="442"/>
      <c r="H30" s="78">
        <f t="shared" si="1"/>
        <v>3331.26</v>
      </c>
      <c r="I30" s="79">
        <f t="shared" si="5"/>
        <v>7831.26</v>
      </c>
      <c r="J30" s="78">
        <f t="shared" si="6"/>
        <v>599</v>
      </c>
      <c r="K30" s="78">
        <f t="shared" si="7"/>
        <v>65</v>
      </c>
      <c r="L30" s="80">
        <f>IF(('Dimens areas verdes'!$C$113*2*$L$15-0.06*C30)&lt;0,0,('Dimens areas verdes'!$C$113*2*$L$15-0.06*C30))</f>
        <v>0</v>
      </c>
      <c r="M30" s="78">
        <f t="shared" si="8"/>
        <v>72</v>
      </c>
      <c r="N30" s="78">
        <f t="shared" si="3"/>
        <v>8.5</v>
      </c>
      <c r="O30" s="79">
        <f t="shared" si="4"/>
        <v>744.5</v>
      </c>
      <c r="P30" s="443">
        <f t="shared" si="0"/>
        <v>8575.76</v>
      </c>
      <c r="U30" s="75"/>
    </row>
    <row r="31" spans="2:21" s="66" customFormat="1" ht="20.100000000000001" customHeight="1">
      <c r="B31" s="441" t="s">
        <v>1112</v>
      </c>
      <c r="C31" s="1174">
        <v>1900</v>
      </c>
      <c r="D31" s="77"/>
      <c r="E31" s="442"/>
      <c r="F31" s="442">
        <f>$F$15*C31</f>
        <v>323</v>
      </c>
      <c r="G31" s="442"/>
      <c r="H31" s="78">
        <f t="shared" si="1"/>
        <v>1645.6424400000001</v>
      </c>
      <c r="I31" s="79">
        <f t="shared" si="5"/>
        <v>3868.6424400000001</v>
      </c>
      <c r="J31" s="78">
        <f t="shared" si="6"/>
        <v>599</v>
      </c>
      <c r="K31" s="78">
        <f t="shared" si="7"/>
        <v>65</v>
      </c>
      <c r="L31" s="80">
        <f>IF(('Dimens areas verdes'!$C$113*2*$L$15-0.06*C31)&lt;0,0,('Dimens areas verdes'!$C$113*2*$L$15-0.06*C31))</f>
        <v>87.616438356164394</v>
      </c>
      <c r="M31" s="78">
        <f t="shared" si="8"/>
        <v>72</v>
      </c>
      <c r="N31" s="78">
        <f t="shared" si="3"/>
        <v>8.5</v>
      </c>
      <c r="O31" s="79">
        <f t="shared" si="4"/>
        <v>832.11643835616439</v>
      </c>
      <c r="P31" s="443">
        <f t="shared" si="0"/>
        <v>4700.7588783561641</v>
      </c>
      <c r="U31" s="75"/>
    </row>
    <row r="32" spans="2:21" s="66" customFormat="1" ht="20.100000000000001" customHeight="1">
      <c r="B32" s="441" t="s">
        <v>1063</v>
      </c>
      <c r="C32" s="1174">
        <v>1600</v>
      </c>
      <c r="D32" s="77"/>
      <c r="E32" s="442"/>
      <c r="F32" s="442"/>
      <c r="G32" s="442"/>
      <c r="H32" s="78">
        <f t="shared" si="1"/>
        <v>1184.4480000000001</v>
      </c>
      <c r="I32" s="79">
        <f t="shared" si="5"/>
        <v>2784.4480000000003</v>
      </c>
      <c r="J32" s="78">
        <f t="shared" si="6"/>
        <v>599</v>
      </c>
      <c r="K32" s="78">
        <f t="shared" si="7"/>
        <v>65</v>
      </c>
      <c r="L32" s="80">
        <f>IF(('Dimens areas verdes'!$C$113*2*$L$15-0.06*C32)&lt;0,0,('Dimens areas verdes'!$C$113*2*$L$15-0.06*C32))</f>
        <v>105.61643835616439</v>
      </c>
      <c r="M32" s="78">
        <f t="shared" si="8"/>
        <v>72</v>
      </c>
      <c r="N32" s="78">
        <f t="shared" si="3"/>
        <v>8.5</v>
      </c>
      <c r="O32" s="79">
        <f t="shared" si="4"/>
        <v>850.11643835616439</v>
      </c>
      <c r="P32" s="443">
        <f t="shared" si="0"/>
        <v>3634.5644383561648</v>
      </c>
      <c r="U32" s="75"/>
    </row>
    <row r="33" spans="2:21" s="66" customFormat="1" ht="20.100000000000001" customHeight="1">
      <c r="B33" s="441" t="s">
        <v>1113</v>
      </c>
      <c r="C33" s="1174">
        <f>C56</f>
        <v>2177.0700000000002</v>
      </c>
      <c r="D33" s="77"/>
      <c r="E33" s="442"/>
      <c r="F33" s="442"/>
      <c r="G33" s="442"/>
      <c r="H33" s="78">
        <f t="shared" si="1"/>
        <v>1611.6413796000002</v>
      </c>
      <c r="I33" s="79">
        <f t="shared" si="5"/>
        <v>3788.7113796000003</v>
      </c>
      <c r="J33" s="78">
        <f t="shared" si="6"/>
        <v>599</v>
      </c>
      <c r="K33" s="78">
        <f t="shared" si="7"/>
        <v>65</v>
      </c>
      <c r="L33" s="80">
        <f>IF(('Dimens areas verdes'!$C$113*2*$L$15-0.06*C33)&lt;0,0,('Dimens areas verdes'!$C$113*2*$L$15-0.06*C33))</f>
        <v>70.992238356164393</v>
      </c>
      <c r="M33" s="78">
        <f t="shared" si="8"/>
        <v>72</v>
      </c>
      <c r="N33" s="78">
        <f t="shared" si="3"/>
        <v>8.5</v>
      </c>
      <c r="O33" s="79">
        <f t="shared" si="4"/>
        <v>815.49223835616442</v>
      </c>
      <c r="P33" s="443">
        <f t="shared" si="0"/>
        <v>4604.2036179561646</v>
      </c>
      <c r="U33" s="75"/>
    </row>
    <row r="34" spans="2:21" s="66" customFormat="1" ht="20.100000000000001" customHeight="1">
      <c r="B34" s="441" t="s">
        <v>1114</v>
      </c>
      <c r="C34" s="1174">
        <v>1050</v>
      </c>
      <c r="D34" s="77"/>
      <c r="E34" s="442"/>
      <c r="F34" s="442"/>
      <c r="G34" s="442"/>
      <c r="H34" s="78">
        <f t="shared" si="1"/>
        <v>777.2940000000001</v>
      </c>
      <c r="I34" s="79">
        <f t="shared" si="5"/>
        <v>1827.2940000000001</v>
      </c>
      <c r="J34" s="78">
        <f t="shared" si="6"/>
        <v>599</v>
      </c>
      <c r="K34" s="78">
        <f t="shared" si="7"/>
        <v>65</v>
      </c>
      <c r="L34" s="80">
        <f>IF(('Dimens areas verdes'!$C$113*2*$L$15-0.06*C34)&lt;0,0,('Dimens areas verdes'!$C$113*2*$L$15-0.06*C34))</f>
        <v>138.61643835616439</v>
      </c>
      <c r="M34" s="78">
        <f t="shared" si="8"/>
        <v>72</v>
      </c>
      <c r="N34" s="78">
        <f t="shared" si="3"/>
        <v>8.5</v>
      </c>
      <c r="O34" s="79">
        <f t="shared" si="4"/>
        <v>883.11643835616439</v>
      </c>
      <c r="P34" s="443">
        <f t="shared" si="0"/>
        <v>2710.4104383561644</v>
      </c>
      <c r="U34" s="75"/>
    </row>
    <row r="35" spans="2:21" s="66" customFormat="1" ht="20.100000000000001" customHeight="1">
      <c r="B35" s="441" t="s">
        <v>1115</v>
      </c>
      <c r="C35" s="1174">
        <v>1900</v>
      </c>
      <c r="D35" s="77"/>
      <c r="E35" s="442"/>
      <c r="F35" s="442"/>
      <c r="G35" s="442"/>
      <c r="H35" s="78">
        <f t="shared" si="1"/>
        <v>1406.5320000000002</v>
      </c>
      <c r="I35" s="79">
        <f t="shared" si="5"/>
        <v>3306.5320000000002</v>
      </c>
      <c r="J35" s="78">
        <f t="shared" si="6"/>
        <v>599</v>
      </c>
      <c r="K35" s="78">
        <f t="shared" si="7"/>
        <v>65</v>
      </c>
      <c r="L35" s="80">
        <f>IF(('Dimens areas verdes'!$C$113*2*$L$15-0.06*C35)&lt;0,0,('Dimens areas verdes'!$C$113*2*$L$15-0.06*C35))</f>
        <v>87.616438356164394</v>
      </c>
      <c r="M35" s="78">
        <f t="shared" si="8"/>
        <v>72</v>
      </c>
      <c r="N35" s="78">
        <f t="shared" si="3"/>
        <v>8.5</v>
      </c>
      <c r="O35" s="79">
        <f t="shared" si="4"/>
        <v>832.11643835616439</v>
      </c>
      <c r="P35" s="443">
        <f t="shared" si="0"/>
        <v>4138.6484383561647</v>
      </c>
      <c r="U35" s="75"/>
    </row>
    <row r="36" spans="2:21" s="66" customFormat="1" ht="20.100000000000001" customHeight="1">
      <c r="B36" s="441" t="s">
        <v>1066</v>
      </c>
      <c r="C36" s="1174">
        <v>1050</v>
      </c>
      <c r="D36" s="77"/>
      <c r="E36" s="442"/>
      <c r="F36" s="442"/>
      <c r="G36" s="442"/>
      <c r="H36" s="78">
        <f t="shared" si="1"/>
        <v>777.2940000000001</v>
      </c>
      <c r="I36" s="79">
        <f t="shared" si="5"/>
        <v>1827.2940000000001</v>
      </c>
      <c r="J36" s="78">
        <f t="shared" si="6"/>
        <v>599</v>
      </c>
      <c r="K36" s="78">
        <f t="shared" si="7"/>
        <v>65</v>
      </c>
      <c r="L36" s="80">
        <f>IF(('Dimens areas verdes'!$C$113*2*$L$15-0.06*C36)&lt;0,0,('Dimens areas verdes'!$C$113*2*$L$15-0.06*C36))</f>
        <v>138.61643835616439</v>
      </c>
      <c r="M36" s="78">
        <f t="shared" si="8"/>
        <v>72</v>
      </c>
      <c r="N36" s="78">
        <f t="shared" si="3"/>
        <v>8.5</v>
      </c>
      <c r="O36" s="79">
        <f t="shared" si="4"/>
        <v>883.11643835616439</v>
      </c>
      <c r="P36" s="443">
        <f t="shared" si="0"/>
        <v>2710.4104383561644</v>
      </c>
      <c r="U36" s="75"/>
    </row>
    <row r="37" spans="2:21" s="66" customFormat="1" ht="20.100000000000001" customHeight="1">
      <c r="B37" s="441" t="s">
        <v>1116</v>
      </c>
      <c r="C37" s="1174">
        <v>1450</v>
      </c>
      <c r="D37" s="77"/>
      <c r="E37" s="442"/>
      <c r="F37" s="442"/>
      <c r="G37" s="442"/>
      <c r="H37" s="78">
        <f t="shared" si="1"/>
        <v>1073.4060000000002</v>
      </c>
      <c r="I37" s="79">
        <f t="shared" si="5"/>
        <v>2523.4059999999999</v>
      </c>
      <c r="J37" s="78">
        <f t="shared" si="6"/>
        <v>599</v>
      </c>
      <c r="K37" s="78">
        <f t="shared" si="7"/>
        <v>65</v>
      </c>
      <c r="L37" s="80">
        <f>IF(('Dimens areas verdes'!$C$113*2*$L$15-0.06*C37)&lt;0,0,('Dimens areas verdes'!$C$113*2*$L$15-0.06*C37))</f>
        <v>114.61643835616439</v>
      </c>
      <c r="M37" s="78">
        <f t="shared" si="8"/>
        <v>72</v>
      </c>
      <c r="N37" s="78">
        <f t="shared" si="3"/>
        <v>8.5</v>
      </c>
      <c r="O37" s="79">
        <f t="shared" si="4"/>
        <v>859.11643835616439</v>
      </c>
      <c r="P37" s="443">
        <f t="shared" si="0"/>
        <v>3382.5224383561645</v>
      </c>
      <c r="U37" s="75"/>
    </row>
    <row r="38" spans="2:21" s="66" customFormat="1" ht="20.100000000000001" customHeight="1">
      <c r="B38" s="441" t="s">
        <v>1068</v>
      </c>
      <c r="C38" s="1174">
        <v>1050</v>
      </c>
      <c r="D38" s="77"/>
      <c r="E38" s="442"/>
      <c r="F38" s="442"/>
      <c r="G38" s="442"/>
      <c r="H38" s="78">
        <f t="shared" si="1"/>
        <v>777.2940000000001</v>
      </c>
      <c r="I38" s="79">
        <f t="shared" si="5"/>
        <v>1827.2940000000001</v>
      </c>
      <c r="J38" s="78">
        <f t="shared" si="6"/>
        <v>599</v>
      </c>
      <c r="K38" s="78">
        <f t="shared" si="7"/>
        <v>65</v>
      </c>
      <c r="L38" s="80">
        <f>IF(('Dimens areas verdes'!$C$113*2*$L$15-0.06*C38)&lt;0,0,('Dimens areas verdes'!$C$113*2*$L$15-0.06*C38))</f>
        <v>138.61643835616439</v>
      </c>
      <c r="M38" s="78">
        <f t="shared" si="8"/>
        <v>72</v>
      </c>
      <c r="N38" s="78">
        <f t="shared" si="3"/>
        <v>8.5</v>
      </c>
      <c r="O38" s="79">
        <f t="shared" si="4"/>
        <v>883.11643835616439</v>
      </c>
      <c r="P38" s="443">
        <f t="shared" si="0"/>
        <v>2710.4104383561644</v>
      </c>
      <c r="U38" s="75"/>
    </row>
    <row r="39" spans="2:21" s="66" customFormat="1" ht="20.100000000000001" customHeight="1">
      <c r="B39" s="72" t="s">
        <v>172</v>
      </c>
      <c r="C39" s="73"/>
      <c r="D39" s="904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</row>
    <row r="40" spans="2:21" ht="20.100000000000001" customHeight="1">
      <c r="B40" s="76" t="s">
        <v>1070</v>
      </c>
      <c r="C40" s="1174">
        <v>4500</v>
      </c>
      <c r="D40" s="77"/>
      <c r="E40" s="77"/>
      <c r="F40" s="77"/>
      <c r="G40" s="77"/>
      <c r="H40" s="78">
        <f t="shared" ref="H40:H65" si="9">(C40+D40+E40+F40+G40)*$H$15</f>
        <v>3331.26</v>
      </c>
      <c r="I40" s="79">
        <f t="shared" ref="I40:I65" si="10">SUM(C40:H40)</f>
        <v>7831.26</v>
      </c>
      <c r="J40" s="78">
        <f t="shared" ref="J40:J55" si="11">$J$14</f>
        <v>599</v>
      </c>
      <c r="K40" s="78">
        <f t="shared" ref="K40:K65" si="12">$K$15</f>
        <v>65</v>
      </c>
      <c r="L40" s="80">
        <f>IF(('Dimens areas verdes'!$C$113*2*$L$15-0.06*C40)&lt;0,0,('Dimens areas verdes'!$C$113*2*$L$15-0.06*C40))</f>
        <v>0</v>
      </c>
      <c r="M40" s="78">
        <f t="shared" ref="M40:M65" si="13">$M$15</f>
        <v>72</v>
      </c>
      <c r="N40" s="78">
        <f t="shared" ref="N40:N65" si="14">$N$15</f>
        <v>8.5</v>
      </c>
      <c r="O40" s="79">
        <f t="shared" ref="O40:O65" si="15">SUM(J40:N40)</f>
        <v>744.5</v>
      </c>
      <c r="P40" s="81">
        <f t="shared" ref="P40:P50" si="16">SUM(I40,O40)</f>
        <v>8575.76</v>
      </c>
    </row>
    <row r="41" spans="2:21" ht="20.100000000000001" customHeight="1">
      <c r="B41" s="76" t="s">
        <v>630</v>
      </c>
      <c r="C41" s="1175">
        <v>2528.65</v>
      </c>
      <c r="D41" s="83"/>
      <c r="E41" s="83"/>
      <c r="F41" s="83"/>
      <c r="G41" s="83"/>
      <c r="H41" s="78">
        <f t="shared" si="9"/>
        <v>1871.9090220000003</v>
      </c>
      <c r="I41" s="79">
        <f t="shared" si="10"/>
        <v>4400.5590220000004</v>
      </c>
      <c r="J41" s="78">
        <f t="shared" si="11"/>
        <v>599</v>
      </c>
      <c r="K41" s="78">
        <f t="shared" si="12"/>
        <v>65</v>
      </c>
      <c r="L41" s="80">
        <f>IF(('Dimens areas verdes'!$C$113*2*$L$15-0.06*C41)&lt;0,0,('Dimens areas verdes'!$C$113*2*$L$15-0.06*C41))</f>
        <v>49.8974383561644</v>
      </c>
      <c r="M41" s="78">
        <f t="shared" si="13"/>
        <v>72</v>
      </c>
      <c r="N41" s="78">
        <f t="shared" si="14"/>
        <v>8.5</v>
      </c>
      <c r="O41" s="79">
        <f t="shared" si="15"/>
        <v>794.39743835616446</v>
      </c>
      <c r="P41" s="81">
        <f t="shared" si="16"/>
        <v>5194.9564603561648</v>
      </c>
    </row>
    <row r="42" spans="2:21" ht="20.100000000000001" customHeight="1">
      <c r="B42" s="76" t="s">
        <v>460</v>
      </c>
      <c r="C42" s="1175">
        <v>2294.25</v>
      </c>
      <c r="D42" s="83"/>
      <c r="E42" s="83"/>
      <c r="F42" s="83"/>
      <c r="G42" s="83">
        <f>H5</f>
        <v>418.26</v>
      </c>
      <c r="H42" s="78">
        <f t="shared" si="9"/>
        <v>2008.0169028000003</v>
      </c>
      <c r="I42" s="79">
        <f t="shared" si="10"/>
        <v>4720.5269028000002</v>
      </c>
      <c r="J42" s="78">
        <f t="shared" si="11"/>
        <v>599</v>
      </c>
      <c r="K42" s="78">
        <f t="shared" si="12"/>
        <v>65</v>
      </c>
      <c r="L42" s="80">
        <f>IF(('Dimens areas verdes'!$C$113*2*$L$15-0.06*C42)&lt;0,0,('Dimens areas verdes'!$C$113*2*$L$15-0.06*C42))</f>
        <v>63.961438356164393</v>
      </c>
      <c r="M42" s="78">
        <f t="shared" si="13"/>
        <v>72</v>
      </c>
      <c r="N42" s="78">
        <f t="shared" si="14"/>
        <v>8.5</v>
      </c>
      <c r="O42" s="79">
        <f t="shared" si="15"/>
        <v>808.46143835616442</v>
      </c>
      <c r="P42" s="81">
        <f t="shared" si="16"/>
        <v>5528.988341156165</v>
      </c>
    </row>
    <row r="43" spans="2:21" ht="20.100000000000001" customHeight="1">
      <c r="B43" s="76" t="s">
        <v>631</v>
      </c>
      <c r="C43" s="1175">
        <f>C42</f>
        <v>2294.25</v>
      </c>
      <c r="D43" s="83"/>
      <c r="E43" s="83"/>
      <c r="F43" s="83">
        <f>C43*$F$15</f>
        <v>390.02250000000004</v>
      </c>
      <c r="G43" s="83">
        <f>G42</f>
        <v>418.26</v>
      </c>
      <c r="H43" s="78">
        <f t="shared" si="9"/>
        <v>2296.7427591000005</v>
      </c>
      <c r="I43" s="79">
        <f t="shared" si="10"/>
        <v>5399.2752591000008</v>
      </c>
      <c r="J43" s="78">
        <f t="shared" si="11"/>
        <v>599</v>
      </c>
      <c r="K43" s="78">
        <f t="shared" si="12"/>
        <v>65</v>
      </c>
      <c r="L43" s="80">
        <f>IF(('Dimens areas verdes'!$C$113*2*$L$15-0.06*C43)&lt;0,0,('Dimens areas verdes'!$C$113*2*$L$15-0.06*C43))</f>
        <v>63.961438356164393</v>
      </c>
      <c r="M43" s="78">
        <f t="shared" si="13"/>
        <v>72</v>
      </c>
      <c r="N43" s="78">
        <f t="shared" si="14"/>
        <v>8.5</v>
      </c>
      <c r="O43" s="79">
        <f t="shared" si="15"/>
        <v>808.46143835616442</v>
      </c>
      <c r="P43" s="81">
        <f t="shared" si="16"/>
        <v>6207.7366974561655</v>
      </c>
    </row>
    <row r="44" spans="2:21" ht="20.100000000000001" customHeight="1">
      <c r="B44" s="76" t="s">
        <v>650</v>
      </c>
      <c r="C44" s="1174">
        <f>H4</f>
        <v>1272.1199999999999</v>
      </c>
      <c r="D44" s="77"/>
      <c r="E44" s="77"/>
      <c r="F44" s="77"/>
      <c r="G44" s="77"/>
      <c r="H44" s="78">
        <f t="shared" si="9"/>
        <v>941.72499359999995</v>
      </c>
      <c r="I44" s="79">
        <f t="shared" si="10"/>
        <v>2213.8449935999997</v>
      </c>
      <c r="J44" s="78">
        <f t="shared" si="11"/>
        <v>599</v>
      </c>
      <c r="K44" s="78">
        <f t="shared" si="12"/>
        <v>65</v>
      </c>
      <c r="L44" s="80">
        <f>IF(('Dimens areas verdes'!$C$113*2*$L$15-0.06*C44)&lt;0,0,('Dimens areas verdes'!$C$113*2*$L$15-0.06*C44))</f>
        <v>125.2892383561644</v>
      </c>
      <c r="M44" s="78">
        <f t="shared" si="13"/>
        <v>72</v>
      </c>
      <c r="N44" s="78">
        <f t="shared" si="14"/>
        <v>8.5</v>
      </c>
      <c r="O44" s="79">
        <f t="shared" si="15"/>
        <v>869.78923835616445</v>
      </c>
      <c r="P44" s="81">
        <f t="shared" si="16"/>
        <v>3083.6342319561641</v>
      </c>
    </row>
    <row r="45" spans="2:21" ht="20.100000000000001" customHeight="1">
      <c r="B45" s="76" t="s">
        <v>653</v>
      </c>
      <c r="C45" s="1175">
        <f>C44</f>
        <v>1272.1199999999999</v>
      </c>
      <c r="D45" s="83"/>
      <c r="E45" s="83"/>
      <c r="F45" s="83">
        <f>C45*$F$15</f>
        <v>216.2604</v>
      </c>
      <c r="G45" s="83"/>
      <c r="H45" s="78">
        <f t="shared" si="9"/>
        <v>1101.8182425120001</v>
      </c>
      <c r="I45" s="79">
        <f t="shared" si="10"/>
        <v>2590.1986425120003</v>
      </c>
      <c r="J45" s="78">
        <f t="shared" si="11"/>
        <v>599</v>
      </c>
      <c r="K45" s="78">
        <f t="shared" si="12"/>
        <v>65</v>
      </c>
      <c r="L45" s="80">
        <f>IF(('Dimens areas verdes'!$C$113*2*$L$15-0.06*C45)&lt;0,0,('Dimens areas verdes'!$C$113*2*$L$15-0.06*C45))</f>
        <v>125.2892383561644</v>
      </c>
      <c r="M45" s="78">
        <f t="shared" si="13"/>
        <v>72</v>
      </c>
      <c r="N45" s="78">
        <f t="shared" si="14"/>
        <v>8.5</v>
      </c>
      <c r="O45" s="79">
        <f t="shared" si="15"/>
        <v>869.78923835616445</v>
      </c>
      <c r="P45" s="81">
        <f t="shared" si="16"/>
        <v>3459.9878808681647</v>
      </c>
    </row>
    <row r="46" spans="2:21" ht="20.100000000000001" customHeight="1">
      <c r="B46" s="82" t="s">
        <v>1240</v>
      </c>
      <c r="C46" s="1174">
        <v>1530.83</v>
      </c>
      <c r="D46" s="77"/>
      <c r="E46" s="83"/>
      <c r="F46" s="77"/>
      <c r="G46" s="77">
        <f>H6</f>
        <v>67.47</v>
      </c>
      <c r="H46" s="78">
        <f t="shared" si="9"/>
        <v>1183.1895240000001</v>
      </c>
      <c r="I46" s="79">
        <f t="shared" si="10"/>
        <v>2781.4895240000001</v>
      </c>
      <c r="J46" s="78">
        <f t="shared" si="11"/>
        <v>599</v>
      </c>
      <c r="K46" s="78">
        <f t="shared" si="12"/>
        <v>65</v>
      </c>
      <c r="L46" s="80">
        <f>IF(('Dimens areas verdes'!$C$113*2*$L$15-0.06*C46)&lt;0,0,('Dimens areas verdes'!$C$113*2*$L$15-0.06*C46))</f>
        <v>109.76663835616441</v>
      </c>
      <c r="M46" s="78">
        <f t="shared" si="13"/>
        <v>72</v>
      </c>
      <c r="N46" s="78">
        <f t="shared" si="14"/>
        <v>8.5</v>
      </c>
      <c r="O46" s="79">
        <f t="shared" si="15"/>
        <v>854.26663835616444</v>
      </c>
      <c r="P46" s="81">
        <f t="shared" si="16"/>
        <v>3635.7561623561646</v>
      </c>
    </row>
    <row r="47" spans="2:21" ht="20.100000000000001" customHeight="1">
      <c r="B47" s="82" t="s">
        <v>1241</v>
      </c>
      <c r="C47" s="1175">
        <f>C46</f>
        <v>1530.83</v>
      </c>
      <c r="D47" s="83"/>
      <c r="E47" s="83"/>
      <c r="F47" s="83">
        <f>C47*$F$15</f>
        <v>260.24110000000002</v>
      </c>
      <c r="G47" s="83">
        <f>G46</f>
        <v>67.47</v>
      </c>
      <c r="H47" s="78">
        <f t="shared" si="9"/>
        <v>1375.8408055080001</v>
      </c>
      <c r="I47" s="79">
        <f t="shared" si="10"/>
        <v>3234.3819055080003</v>
      </c>
      <c r="J47" s="78">
        <f t="shared" si="11"/>
        <v>599</v>
      </c>
      <c r="K47" s="78">
        <f t="shared" si="12"/>
        <v>65</v>
      </c>
      <c r="L47" s="80">
        <f>IF(('Dimens areas verdes'!$C$113*2*$L$15-0.06*C47)&lt;0,0,('Dimens areas verdes'!$C$113*2*$L$15-0.06*C47))</f>
        <v>109.76663835616441</v>
      </c>
      <c r="M47" s="78">
        <f t="shared" si="13"/>
        <v>72</v>
      </c>
      <c r="N47" s="78">
        <f t="shared" si="14"/>
        <v>8.5</v>
      </c>
      <c r="O47" s="79">
        <f t="shared" si="15"/>
        <v>854.26663835616444</v>
      </c>
      <c r="P47" s="81">
        <f t="shared" si="16"/>
        <v>4088.6485438641648</v>
      </c>
    </row>
    <row r="48" spans="2:21" ht="20.100000000000001" customHeight="1">
      <c r="B48" s="82" t="s">
        <v>986</v>
      </c>
      <c r="C48" s="1175">
        <v>2014.55</v>
      </c>
      <c r="D48" s="83">
        <f>D15</f>
        <v>508.84799999999996</v>
      </c>
      <c r="E48" s="83"/>
      <c r="F48" s="83"/>
      <c r="G48" s="83"/>
      <c r="H48" s="78">
        <f t="shared" si="9"/>
        <v>1868.0210714400002</v>
      </c>
      <c r="I48" s="79">
        <f t="shared" si="10"/>
        <v>4391.4190714400002</v>
      </c>
      <c r="J48" s="78">
        <f t="shared" si="11"/>
        <v>599</v>
      </c>
      <c r="K48" s="78">
        <f t="shared" si="12"/>
        <v>65</v>
      </c>
      <c r="L48" s="80">
        <f>IF(('Dimens areas verdes'!$C$113*2*$L$15-0.06*C48)&lt;0,0,('Dimens areas verdes'!$C$113*2*$L$15-0.06*C48))</f>
        <v>80.743438356164404</v>
      </c>
      <c r="M48" s="78">
        <f t="shared" si="13"/>
        <v>72</v>
      </c>
      <c r="N48" s="78">
        <f t="shared" si="14"/>
        <v>8.5</v>
      </c>
      <c r="O48" s="79">
        <f t="shared" si="15"/>
        <v>825.24343835616446</v>
      </c>
      <c r="P48" s="81">
        <f t="shared" si="16"/>
        <v>5216.6625097961642</v>
      </c>
    </row>
    <row r="49" spans="2:16" ht="20.100000000000001" customHeight="1">
      <c r="B49" s="82" t="s">
        <v>1766</v>
      </c>
      <c r="C49" s="1175">
        <v>1585.92</v>
      </c>
      <c r="D49" s="83"/>
      <c r="E49" s="83"/>
      <c r="F49" s="83"/>
      <c r="G49" s="83"/>
      <c r="H49" s="78">
        <f t="shared" si="9"/>
        <v>1174.0248576000001</v>
      </c>
      <c r="I49" s="79">
        <f t="shared" si="10"/>
        <v>2759.9448576000004</v>
      </c>
      <c r="J49" s="78">
        <f t="shared" si="11"/>
        <v>599</v>
      </c>
      <c r="K49" s="78">
        <f t="shared" si="12"/>
        <v>65</v>
      </c>
      <c r="L49" s="80">
        <f>IF(('Dimens areas verdes'!$C$113*2*$L$15-0.06*C49)&lt;0,0,('Dimens areas verdes'!$C$113*2*$L$15-0.06*C49))</f>
        <v>106.46123835616439</v>
      </c>
      <c r="M49" s="78">
        <f t="shared" si="13"/>
        <v>72</v>
      </c>
      <c r="N49" s="78">
        <f t="shared" si="14"/>
        <v>8.5</v>
      </c>
      <c r="O49" s="79">
        <f t="shared" si="15"/>
        <v>850.96123835616436</v>
      </c>
      <c r="P49" s="81">
        <f t="shared" ref="P49" si="17">SUM(I49,O49)</f>
        <v>3610.9060959561648</v>
      </c>
    </row>
    <row r="50" spans="2:16" ht="20.100000000000001" customHeight="1">
      <c r="B50" s="82" t="s">
        <v>907</v>
      </c>
      <c r="C50" s="1175">
        <v>1729.14</v>
      </c>
      <c r="D50" s="83"/>
      <c r="E50" s="83"/>
      <c r="F50" s="83"/>
      <c r="G50" s="83"/>
      <c r="H50" s="78">
        <f t="shared" si="9"/>
        <v>1280.0477592000002</v>
      </c>
      <c r="I50" s="79">
        <f t="shared" si="10"/>
        <v>3009.1877592000001</v>
      </c>
      <c r="J50" s="78">
        <f t="shared" si="11"/>
        <v>599</v>
      </c>
      <c r="K50" s="78">
        <f t="shared" si="12"/>
        <v>65</v>
      </c>
      <c r="L50" s="80">
        <f>IF(('Dimens areas verdes'!$C$113*2*$L$15-0.06*C50)&lt;0,0,('Dimens areas verdes'!$C$113*2*$L$15-0.06*C50))</f>
        <v>97.868038356164391</v>
      </c>
      <c r="M50" s="78">
        <f t="shared" si="13"/>
        <v>72</v>
      </c>
      <c r="N50" s="78">
        <f t="shared" si="14"/>
        <v>8.5</v>
      </c>
      <c r="O50" s="79">
        <f t="shared" si="15"/>
        <v>842.36803835616433</v>
      </c>
      <c r="P50" s="81">
        <f t="shared" si="16"/>
        <v>3851.5557975561642</v>
      </c>
    </row>
    <row r="51" spans="2:16" ht="20.100000000000001" customHeight="1">
      <c r="B51" s="82" t="s">
        <v>1138</v>
      </c>
      <c r="C51" s="1175">
        <f>H4</f>
        <v>1272.1199999999999</v>
      </c>
      <c r="D51" s="83"/>
      <c r="E51" s="83"/>
      <c r="F51" s="83"/>
      <c r="G51" s="83"/>
      <c r="H51" s="78">
        <f t="shared" si="9"/>
        <v>941.72499359999995</v>
      </c>
      <c r="I51" s="79">
        <f t="shared" si="10"/>
        <v>2213.8449935999997</v>
      </c>
      <c r="J51" s="78">
        <f t="shared" si="11"/>
        <v>599</v>
      </c>
      <c r="K51" s="78">
        <f t="shared" si="12"/>
        <v>65</v>
      </c>
      <c r="L51" s="80">
        <f>IF(('Dimens areas verdes'!$C$113*2*$L$15-0.06*C51)&lt;0,0,('Dimens areas verdes'!$C$113*2*$L$15-0.06*C51))</f>
        <v>125.2892383561644</v>
      </c>
      <c r="M51" s="78">
        <f t="shared" si="13"/>
        <v>72</v>
      </c>
      <c r="N51" s="78">
        <f t="shared" si="14"/>
        <v>8.5</v>
      </c>
      <c r="O51" s="79">
        <f t="shared" si="15"/>
        <v>869.78923835616445</v>
      </c>
      <c r="P51" s="81">
        <f>SUM(I51,O51)</f>
        <v>3083.6342319561641</v>
      </c>
    </row>
    <row r="52" spans="2:16" ht="20.100000000000001" customHeight="1">
      <c r="B52" s="82" t="s">
        <v>1139</v>
      </c>
      <c r="C52" s="1175">
        <v>1530.83</v>
      </c>
      <c r="D52" s="83">
        <f>D14</f>
        <v>381.63599999999997</v>
      </c>
      <c r="E52" s="83"/>
      <c r="F52" s="83"/>
      <c r="G52" s="83">
        <f>G46</f>
        <v>67.47</v>
      </c>
      <c r="H52" s="78">
        <f t="shared" si="9"/>
        <v>1465.7070220800001</v>
      </c>
      <c r="I52" s="79">
        <f t="shared" si="10"/>
        <v>3445.6430220800003</v>
      </c>
      <c r="J52" s="78">
        <f t="shared" si="11"/>
        <v>599</v>
      </c>
      <c r="K52" s="78">
        <f t="shared" si="12"/>
        <v>65</v>
      </c>
      <c r="L52" s="80">
        <f>IF(('Dimens areas verdes'!$C$113*2*$L$15-0.06*C52)&lt;0,0,('Dimens areas verdes'!$C$113*2*$L$15-0.06*C52))</f>
        <v>109.76663835616441</v>
      </c>
      <c r="M52" s="78">
        <f t="shared" si="13"/>
        <v>72</v>
      </c>
      <c r="N52" s="78">
        <f t="shared" si="14"/>
        <v>8.5</v>
      </c>
      <c r="O52" s="79">
        <f t="shared" si="15"/>
        <v>854.26663835616444</v>
      </c>
      <c r="P52" s="81">
        <f>SUM(I52,O52)</f>
        <v>4299.9096604361648</v>
      </c>
    </row>
    <row r="53" spans="2:16" ht="20.100000000000001" customHeight="1">
      <c r="B53" s="82" t="s">
        <v>1140</v>
      </c>
      <c r="C53" s="1175">
        <f>C52</f>
        <v>1530.83</v>
      </c>
      <c r="D53" s="83">
        <f>D52</f>
        <v>381.63599999999997</v>
      </c>
      <c r="E53" s="83"/>
      <c r="F53" s="83">
        <f>C53*$F$15</f>
        <v>260.24110000000002</v>
      </c>
      <c r="G53" s="83">
        <f>G46</f>
        <v>67.47</v>
      </c>
      <c r="H53" s="78">
        <f t="shared" si="9"/>
        <v>1658.3583035880001</v>
      </c>
      <c r="I53" s="79">
        <f t="shared" si="10"/>
        <v>3898.535403588</v>
      </c>
      <c r="J53" s="78">
        <f t="shared" si="11"/>
        <v>599</v>
      </c>
      <c r="K53" s="78">
        <f t="shared" si="12"/>
        <v>65</v>
      </c>
      <c r="L53" s="80">
        <f>IF(('Dimens areas verdes'!$C$113*2*$L$15-0.06*C53)&lt;0,0,('Dimens areas verdes'!$C$113*2*$L$15-0.06*C53))</f>
        <v>109.76663835616441</v>
      </c>
      <c r="M53" s="78">
        <f t="shared" si="13"/>
        <v>72</v>
      </c>
      <c r="N53" s="78">
        <f t="shared" si="14"/>
        <v>8.5</v>
      </c>
      <c r="O53" s="79">
        <f t="shared" si="15"/>
        <v>854.26663835616444</v>
      </c>
      <c r="P53" s="81">
        <f>SUM(I53,O53)</f>
        <v>4752.8020419441646</v>
      </c>
    </row>
    <row r="54" spans="2:16" ht="20.100000000000001" customHeight="1">
      <c r="B54" s="82" t="s">
        <v>1295</v>
      </c>
      <c r="C54" s="1175">
        <f>C52</f>
        <v>1530.83</v>
      </c>
      <c r="D54" s="83">
        <f>D13</f>
        <v>254.42399999999998</v>
      </c>
      <c r="E54" s="83"/>
      <c r="F54" s="83"/>
      <c r="G54" s="83">
        <f>G46</f>
        <v>67.47</v>
      </c>
      <c r="H54" s="78">
        <f t="shared" si="9"/>
        <v>1371.53452272</v>
      </c>
      <c r="I54" s="79">
        <f t="shared" si="10"/>
        <v>3224.2585227199997</v>
      </c>
      <c r="J54" s="78">
        <f t="shared" si="11"/>
        <v>599</v>
      </c>
      <c r="K54" s="78">
        <f t="shared" si="12"/>
        <v>65</v>
      </c>
      <c r="L54" s="80">
        <f>IF(('Dimens areas verdes'!$C$113*2*$L$15-0.06*C54)&lt;0,0,('Dimens areas verdes'!$C$113*2*$L$15-0.06*C54))</f>
        <v>109.76663835616441</v>
      </c>
      <c r="M54" s="78">
        <f t="shared" si="13"/>
        <v>72</v>
      </c>
      <c r="N54" s="78">
        <f t="shared" si="14"/>
        <v>8.5</v>
      </c>
      <c r="O54" s="79">
        <f t="shared" si="15"/>
        <v>854.26663835616444</v>
      </c>
      <c r="P54" s="81">
        <f>SUM(I54,O54)</f>
        <v>4078.5251610761643</v>
      </c>
    </row>
    <row r="55" spans="2:16" ht="20.100000000000001" customHeight="1">
      <c r="B55" s="82" t="s">
        <v>1296</v>
      </c>
      <c r="C55" s="1175">
        <f>C54</f>
        <v>1530.83</v>
      </c>
      <c r="D55" s="83">
        <f>D54</f>
        <v>254.42399999999998</v>
      </c>
      <c r="E55" s="83"/>
      <c r="F55" s="83">
        <f>C55*$F$15</f>
        <v>260.24110000000002</v>
      </c>
      <c r="G55" s="83">
        <f>G46</f>
        <v>67.47</v>
      </c>
      <c r="H55" s="78">
        <f t="shared" si="9"/>
        <v>1564.1858042280001</v>
      </c>
      <c r="I55" s="79">
        <f t="shared" si="10"/>
        <v>3677.1509042279999</v>
      </c>
      <c r="J55" s="78">
        <f t="shared" si="11"/>
        <v>599</v>
      </c>
      <c r="K55" s="78">
        <f t="shared" si="12"/>
        <v>65</v>
      </c>
      <c r="L55" s="80">
        <f>IF(('Dimens areas verdes'!$C$113*2*$L$15-0.06*C55)&lt;0,0,('Dimens areas verdes'!$C$113*2*$L$15-0.06*C55))</f>
        <v>109.76663835616441</v>
      </c>
      <c r="M55" s="78">
        <f t="shared" si="13"/>
        <v>72</v>
      </c>
      <c r="N55" s="78">
        <f t="shared" si="14"/>
        <v>8.5</v>
      </c>
      <c r="O55" s="79">
        <f t="shared" si="15"/>
        <v>854.26663835616444</v>
      </c>
      <c r="P55" s="81">
        <f>SUM(I55,O55)</f>
        <v>4531.417542584164</v>
      </c>
    </row>
    <row r="56" spans="2:16" ht="20.100000000000001" customHeight="1">
      <c r="B56" s="76" t="s">
        <v>1769</v>
      </c>
      <c r="C56" s="1174">
        <v>2177.0700000000002</v>
      </c>
      <c r="D56" s="77"/>
      <c r="E56" s="77"/>
      <c r="F56" s="77"/>
      <c r="G56" s="77">
        <f>H7</f>
        <v>287.32</v>
      </c>
      <c r="H56" s="78">
        <f t="shared" si="9"/>
        <v>1824.3386292000005</v>
      </c>
      <c r="I56" s="79">
        <f t="shared" si="10"/>
        <v>4288.7286292000008</v>
      </c>
      <c r="J56" s="78">
        <f>$J$15</f>
        <v>641.75</v>
      </c>
      <c r="K56" s="78">
        <f t="shared" si="12"/>
        <v>65</v>
      </c>
      <c r="L56" s="80">
        <f>IF(('Dimens areas verdes'!$C$113*2*$L$15-0.06*C56)&lt;0,0,('Dimens areas verdes'!$C$113*2*$L$15-0.06*C56))</f>
        <v>70.992238356164393</v>
      </c>
      <c r="M56" s="78">
        <f t="shared" si="13"/>
        <v>72</v>
      </c>
      <c r="N56" s="78">
        <f t="shared" si="14"/>
        <v>8.5</v>
      </c>
      <c r="O56" s="79">
        <f t="shared" si="15"/>
        <v>858.24223835616442</v>
      </c>
      <c r="P56" s="81">
        <f t="shared" ref="P56:P65" si="18">SUM(I56,O56)</f>
        <v>5146.9708675561651</v>
      </c>
    </row>
    <row r="57" spans="2:16" ht="20.100000000000001" customHeight="1">
      <c r="B57" s="76" t="s">
        <v>1771</v>
      </c>
      <c r="C57" s="1174">
        <f>C56</f>
        <v>2177.0700000000002</v>
      </c>
      <c r="D57" s="77"/>
      <c r="E57" s="77"/>
      <c r="F57" s="83">
        <f>C57*$F$15</f>
        <v>370.10190000000006</v>
      </c>
      <c r="G57" s="83">
        <f>G56</f>
        <v>287.32</v>
      </c>
      <c r="H57" s="78">
        <f t="shared" si="9"/>
        <v>2098.3176637320003</v>
      </c>
      <c r="I57" s="79">
        <f t="shared" si="10"/>
        <v>4932.8095637320002</v>
      </c>
      <c r="J57" s="78">
        <f t="shared" ref="J57:J65" si="19">$J$15</f>
        <v>641.75</v>
      </c>
      <c r="K57" s="78">
        <f t="shared" si="12"/>
        <v>65</v>
      </c>
      <c r="L57" s="80">
        <f>IF(('Dimens areas verdes'!$C$113*2*$L$15-0.06*C57)&lt;0,0,('Dimens areas verdes'!$C$113*2*$L$15-0.06*C57))</f>
        <v>70.992238356164393</v>
      </c>
      <c r="M57" s="78">
        <f t="shared" si="13"/>
        <v>72</v>
      </c>
      <c r="N57" s="78">
        <f t="shared" si="14"/>
        <v>8.5</v>
      </c>
      <c r="O57" s="79">
        <f t="shared" si="15"/>
        <v>858.24223835616442</v>
      </c>
      <c r="P57" s="81">
        <f t="shared" si="18"/>
        <v>5791.0518020881645</v>
      </c>
    </row>
    <row r="58" spans="2:16" ht="20.100000000000001" customHeight="1">
      <c r="B58" s="76" t="s">
        <v>1770</v>
      </c>
      <c r="C58" s="1174">
        <v>2358.15</v>
      </c>
      <c r="D58" s="77"/>
      <c r="E58" s="77"/>
      <c r="F58" s="83"/>
      <c r="G58" s="83">
        <f>G56</f>
        <v>287.32</v>
      </c>
      <c r="H58" s="78">
        <f t="shared" si="9"/>
        <v>1958.3885316000003</v>
      </c>
      <c r="I58" s="79">
        <f t="shared" si="10"/>
        <v>4603.8585316000008</v>
      </c>
      <c r="J58" s="78">
        <f t="shared" si="19"/>
        <v>641.75</v>
      </c>
      <c r="K58" s="78">
        <f t="shared" si="12"/>
        <v>65</v>
      </c>
      <c r="L58" s="80">
        <f>IF(('Dimens areas verdes'!$C$113*2*$L$15-0.06*C58)&lt;0,0,('Dimens areas verdes'!$C$113*2*$L$15-0.06*C58))</f>
        <v>60.12743835616439</v>
      </c>
      <c r="M58" s="78">
        <f t="shared" si="13"/>
        <v>72</v>
      </c>
      <c r="N58" s="78">
        <f t="shared" si="14"/>
        <v>8.5</v>
      </c>
      <c r="O58" s="79">
        <f t="shared" si="15"/>
        <v>847.37743835616436</v>
      </c>
      <c r="P58" s="81">
        <f t="shared" si="18"/>
        <v>5451.2359699561648</v>
      </c>
    </row>
    <row r="59" spans="2:16" ht="20.100000000000001" customHeight="1">
      <c r="B59" s="76" t="s">
        <v>1772</v>
      </c>
      <c r="C59" s="1174">
        <f>C58</f>
        <v>2358.15</v>
      </c>
      <c r="D59" s="77"/>
      <c r="E59" s="77"/>
      <c r="F59" s="83"/>
      <c r="G59" s="83">
        <f>G56</f>
        <v>287.32</v>
      </c>
      <c r="H59" s="78">
        <f t="shared" si="9"/>
        <v>1958.3885316000003</v>
      </c>
      <c r="I59" s="79">
        <f t="shared" si="10"/>
        <v>4603.8585316000008</v>
      </c>
      <c r="J59" s="78">
        <f t="shared" si="19"/>
        <v>641.75</v>
      </c>
      <c r="K59" s="78">
        <f t="shared" si="12"/>
        <v>65</v>
      </c>
      <c r="L59" s="80">
        <f>IF(('Dimens areas verdes'!$C$113*2*$L$15-0.06*C59)&lt;0,0,('Dimens areas verdes'!$C$113*2*$L$15-0.06*C59))</f>
        <v>60.12743835616439</v>
      </c>
      <c r="M59" s="78">
        <f t="shared" si="13"/>
        <v>72</v>
      </c>
      <c r="N59" s="78">
        <f t="shared" si="14"/>
        <v>8.5</v>
      </c>
      <c r="O59" s="79">
        <f t="shared" si="15"/>
        <v>847.37743835616436</v>
      </c>
      <c r="P59" s="81">
        <f t="shared" si="18"/>
        <v>5451.2359699561648</v>
      </c>
    </row>
    <row r="60" spans="2:16" ht="20.100000000000001" customHeight="1">
      <c r="B60" s="76" t="s">
        <v>173</v>
      </c>
      <c r="C60" s="1174">
        <v>1736.48</v>
      </c>
      <c r="D60" s="77"/>
      <c r="E60" s="77"/>
      <c r="F60" s="77"/>
      <c r="G60" s="77">
        <f>G56</f>
        <v>287.32</v>
      </c>
      <c r="H60" s="78">
        <f t="shared" si="9"/>
        <v>1498.178664</v>
      </c>
      <c r="I60" s="79">
        <f t="shared" si="10"/>
        <v>3521.9786640000002</v>
      </c>
      <c r="J60" s="78">
        <f t="shared" si="19"/>
        <v>641.75</v>
      </c>
      <c r="K60" s="78">
        <f t="shared" si="12"/>
        <v>65</v>
      </c>
      <c r="L60" s="80">
        <f>IF(('Dimens areas verdes'!$C$113*2*$L$15-0.06*C60)&lt;0,0,('Dimens areas verdes'!$C$113*2*$L$15-0.06*C60))</f>
        <v>97.427638356164394</v>
      </c>
      <c r="M60" s="78">
        <f t="shared" si="13"/>
        <v>72</v>
      </c>
      <c r="N60" s="78">
        <f t="shared" si="14"/>
        <v>8.5</v>
      </c>
      <c r="O60" s="79">
        <f t="shared" si="15"/>
        <v>884.67763835616438</v>
      </c>
      <c r="P60" s="81">
        <f t="shared" si="18"/>
        <v>4406.6563023561648</v>
      </c>
    </row>
    <row r="61" spans="2:16" ht="20.100000000000001" customHeight="1">
      <c r="B61" s="76" t="s">
        <v>174</v>
      </c>
      <c r="C61" s="1174">
        <f>C60</f>
        <v>1736.48</v>
      </c>
      <c r="D61" s="77"/>
      <c r="E61" s="77"/>
      <c r="F61" s="77"/>
      <c r="G61" s="77">
        <f>G56</f>
        <v>287.32</v>
      </c>
      <c r="H61" s="78">
        <f t="shared" si="9"/>
        <v>1498.178664</v>
      </c>
      <c r="I61" s="79">
        <f t="shared" si="10"/>
        <v>3521.9786640000002</v>
      </c>
      <c r="J61" s="78">
        <f t="shared" si="19"/>
        <v>641.75</v>
      </c>
      <c r="K61" s="78">
        <f t="shared" si="12"/>
        <v>65</v>
      </c>
      <c r="L61" s="80">
        <f>IF(('Dimens areas verdes'!$C$113*2*$L$15-0.06*C61)&lt;0,0,('Dimens areas verdes'!$C$113*2*$L$15-0.06*C61))</f>
        <v>97.427638356164394</v>
      </c>
      <c r="M61" s="78">
        <f t="shared" si="13"/>
        <v>72</v>
      </c>
      <c r="N61" s="78">
        <f t="shared" si="14"/>
        <v>8.5</v>
      </c>
      <c r="O61" s="79">
        <f t="shared" si="15"/>
        <v>884.67763835616438</v>
      </c>
      <c r="P61" s="81">
        <f t="shared" si="18"/>
        <v>4406.6563023561648</v>
      </c>
    </row>
    <row r="62" spans="2:16" ht="20.100000000000001" customHeight="1">
      <c r="B62" s="76" t="s">
        <v>1073</v>
      </c>
      <c r="C62" s="1174">
        <f>C60</f>
        <v>1736.48</v>
      </c>
      <c r="D62" s="77"/>
      <c r="E62" s="77"/>
      <c r="F62" s="77"/>
      <c r="G62" s="77">
        <f>G56</f>
        <v>287.32</v>
      </c>
      <c r="H62" s="78">
        <f t="shared" si="9"/>
        <v>1498.178664</v>
      </c>
      <c r="I62" s="79">
        <f t="shared" si="10"/>
        <v>3521.9786640000002</v>
      </c>
      <c r="J62" s="78">
        <f t="shared" si="19"/>
        <v>641.75</v>
      </c>
      <c r="K62" s="78">
        <f t="shared" si="12"/>
        <v>65</v>
      </c>
      <c r="L62" s="80">
        <f>IF(('Dimens areas verdes'!$C$113*2*$L$15-0.06*C62)&lt;0,0,('Dimens areas verdes'!$C$113*2*$L$15-0.06*C62))</f>
        <v>97.427638356164394</v>
      </c>
      <c r="M62" s="78">
        <f t="shared" si="13"/>
        <v>72</v>
      </c>
      <c r="N62" s="78">
        <f t="shared" si="14"/>
        <v>8.5</v>
      </c>
      <c r="O62" s="79">
        <f t="shared" si="15"/>
        <v>884.67763835616438</v>
      </c>
      <c r="P62" s="81">
        <f t="shared" si="18"/>
        <v>4406.6563023561648</v>
      </c>
    </row>
    <row r="63" spans="2:16" ht="20.100000000000001" customHeight="1">
      <c r="B63" s="76" t="s">
        <v>145</v>
      </c>
      <c r="C63" s="1174">
        <f>C60</f>
        <v>1736.48</v>
      </c>
      <c r="D63" s="77"/>
      <c r="E63" s="77"/>
      <c r="F63" s="77"/>
      <c r="G63" s="77">
        <f>G56</f>
        <v>287.32</v>
      </c>
      <c r="H63" s="78">
        <f t="shared" si="9"/>
        <v>1498.178664</v>
      </c>
      <c r="I63" s="79">
        <f t="shared" si="10"/>
        <v>3521.9786640000002</v>
      </c>
      <c r="J63" s="78">
        <f t="shared" si="19"/>
        <v>641.75</v>
      </c>
      <c r="K63" s="78">
        <f t="shared" si="12"/>
        <v>65</v>
      </c>
      <c r="L63" s="80">
        <f>IF(('Dimens areas verdes'!$C$113*2*$L$15-0.06*C63)&lt;0,0,('Dimens areas verdes'!$C$113*2*$L$15-0.06*C63))</f>
        <v>97.427638356164394</v>
      </c>
      <c r="M63" s="78">
        <f t="shared" si="13"/>
        <v>72</v>
      </c>
      <c r="N63" s="78">
        <f t="shared" si="14"/>
        <v>8.5</v>
      </c>
      <c r="O63" s="79">
        <f t="shared" si="15"/>
        <v>884.67763835616438</v>
      </c>
      <c r="P63" s="81">
        <f t="shared" si="18"/>
        <v>4406.6563023561648</v>
      </c>
    </row>
    <row r="64" spans="2:16" ht="20.100000000000001" customHeight="1">
      <c r="B64" s="76" t="s">
        <v>175</v>
      </c>
      <c r="C64" s="1174">
        <v>1359.64</v>
      </c>
      <c r="D64" s="77"/>
      <c r="E64" s="77"/>
      <c r="F64" s="77"/>
      <c r="G64" s="77">
        <f>G56</f>
        <v>287.32</v>
      </c>
      <c r="H64" s="78">
        <f t="shared" si="9"/>
        <v>1219.2115488000002</v>
      </c>
      <c r="I64" s="79">
        <f t="shared" si="10"/>
        <v>2866.1715488</v>
      </c>
      <c r="J64" s="78">
        <f t="shared" si="19"/>
        <v>641.75</v>
      </c>
      <c r="K64" s="78">
        <f t="shared" si="12"/>
        <v>65</v>
      </c>
      <c r="L64" s="80">
        <f>IF(('Dimens areas verdes'!$C$113*2*$L$15-0.06*C64)&lt;0,0,('Dimens areas verdes'!$C$113*2*$L$15-0.06*C64))</f>
        <v>120.03803835616439</v>
      </c>
      <c r="M64" s="78">
        <f t="shared" si="13"/>
        <v>72</v>
      </c>
      <c r="N64" s="78">
        <f t="shared" si="14"/>
        <v>8.5</v>
      </c>
      <c r="O64" s="79">
        <f t="shared" si="15"/>
        <v>907.28803835616441</v>
      </c>
      <c r="P64" s="81">
        <f t="shared" si="18"/>
        <v>3773.4595871561642</v>
      </c>
    </row>
    <row r="65" spans="2:16" ht="20.100000000000001" customHeight="1">
      <c r="B65" s="76" t="s">
        <v>176</v>
      </c>
      <c r="C65" s="1174">
        <f>C64</f>
        <v>1359.64</v>
      </c>
      <c r="D65" s="77"/>
      <c r="E65" s="77"/>
      <c r="F65" s="77"/>
      <c r="G65" s="77">
        <f>G56</f>
        <v>287.32</v>
      </c>
      <c r="H65" s="78">
        <f t="shared" si="9"/>
        <v>1219.2115488000002</v>
      </c>
      <c r="I65" s="79">
        <f t="shared" si="10"/>
        <v>2866.1715488</v>
      </c>
      <c r="J65" s="78">
        <f t="shared" si="19"/>
        <v>641.75</v>
      </c>
      <c r="K65" s="78">
        <f t="shared" si="12"/>
        <v>65</v>
      </c>
      <c r="L65" s="80">
        <f>IF(('Dimens areas verdes'!$C$113*2*$L$15-0.06*C65)&lt;0,0,('Dimens areas verdes'!$C$113*2*$L$15-0.06*C65))</f>
        <v>120.03803835616439</v>
      </c>
      <c r="M65" s="78">
        <f t="shared" si="13"/>
        <v>72</v>
      </c>
      <c r="N65" s="78">
        <f t="shared" si="14"/>
        <v>8.5</v>
      </c>
      <c r="O65" s="79">
        <f t="shared" si="15"/>
        <v>907.28803835616441</v>
      </c>
      <c r="P65" s="81">
        <f t="shared" si="18"/>
        <v>3773.4595871561642</v>
      </c>
    </row>
    <row r="66" spans="2:16" ht="30" customHeight="1">
      <c r="B66" s="84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85"/>
    </row>
    <row r="67" spans="2:16" ht="30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2:16" ht="30" customHeight="1"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2:16" ht="30" customHeight="1"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2:16" ht="30" customHeight="1"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</row>
    <row r="71" spans="2:16" ht="30" customHeight="1"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</row>
    <row r="188" spans="2:21" s="53" customFormat="1" ht="30" customHeight="1">
      <c r="B188" s="54"/>
      <c r="Q188" s="54"/>
      <c r="R188" s="54"/>
      <c r="S188" s="54"/>
      <c r="T188" s="54"/>
      <c r="U188" s="54"/>
    </row>
    <row r="189" spans="2:21" s="53" customFormat="1" ht="30" customHeight="1">
      <c r="B189" s="54"/>
      <c r="C189" s="54"/>
      <c r="D189" s="54"/>
      <c r="E189" s="54"/>
      <c r="F189" s="54"/>
      <c r="G189" s="54"/>
      <c r="H189" s="54"/>
      <c r="Q189" s="54"/>
      <c r="R189" s="54"/>
      <c r="S189" s="54"/>
      <c r="T189" s="54"/>
      <c r="U189" s="54"/>
    </row>
    <row r="190" spans="2:21" s="53" customFormat="1" ht="30" customHeight="1">
      <c r="B190" s="54"/>
      <c r="C190" s="54"/>
      <c r="D190" s="54"/>
      <c r="E190" s="54"/>
      <c r="F190" s="54"/>
      <c r="G190" s="54"/>
      <c r="H190" s="54"/>
      <c r="Q190" s="54"/>
      <c r="R190" s="54"/>
      <c r="S190" s="54"/>
      <c r="T190" s="54"/>
      <c r="U190" s="54"/>
    </row>
    <row r="191" spans="2:21" s="53" customFormat="1" ht="30" customHeight="1">
      <c r="B191" s="54"/>
      <c r="C191" s="54"/>
      <c r="D191" s="54"/>
      <c r="E191" s="54"/>
      <c r="F191" s="54"/>
      <c r="G191" s="54"/>
      <c r="H191" s="54"/>
      <c r="Q191" s="54"/>
      <c r="R191" s="54"/>
      <c r="S191" s="54"/>
      <c r="T191" s="54"/>
      <c r="U191" s="54"/>
    </row>
    <row r="192" spans="2:21" s="53" customFormat="1" ht="30" customHeight="1">
      <c r="B192" s="54"/>
      <c r="C192" s="54"/>
      <c r="D192" s="54"/>
      <c r="E192" s="54"/>
      <c r="F192" s="54"/>
      <c r="G192" s="54"/>
      <c r="H192" s="54"/>
      <c r="Q192" s="54"/>
      <c r="R192" s="54"/>
      <c r="S192" s="54"/>
      <c r="T192" s="54"/>
      <c r="U192" s="54"/>
    </row>
    <row r="193" spans="2:21" s="53" customFormat="1" ht="30" customHeight="1">
      <c r="B193" s="54"/>
      <c r="C193" s="54"/>
      <c r="D193" s="54"/>
      <c r="E193" s="54"/>
      <c r="F193" s="54"/>
      <c r="G193" s="54"/>
      <c r="H193" s="54"/>
      <c r="Q193" s="54"/>
      <c r="R193" s="54"/>
      <c r="S193" s="54"/>
      <c r="T193" s="54"/>
      <c r="U193" s="54"/>
    </row>
    <row r="194" spans="2:21" s="53" customFormat="1" ht="30" customHeight="1">
      <c r="C194" s="54"/>
      <c r="D194" s="54"/>
      <c r="E194" s="54"/>
      <c r="F194" s="54"/>
      <c r="G194" s="54"/>
      <c r="H194" s="54"/>
      <c r="Q194" s="54"/>
      <c r="R194" s="54"/>
      <c r="S194" s="54"/>
      <c r="T194" s="54"/>
      <c r="U194" s="54"/>
    </row>
  </sheetData>
  <mergeCells count="18">
    <mergeCell ref="L12:L14"/>
    <mergeCell ref="H12:H14"/>
    <mergeCell ref="I12:I15"/>
    <mergeCell ref="O12:O15"/>
    <mergeCell ref="C6:F6"/>
    <mergeCell ref="C7:F7"/>
    <mergeCell ref="N12:N13"/>
    <mergeCell ref="G12:G14"/>
    <mergeCell ref="B8:P8"/>
    <mergeCell ref="B9:P9"/>
    <mergeCell ref="B10:B15"/>
    <mergeCell ref="C10:M10"/>
    <mergeCell ref="O10:P10"/>
    <mergeCell ref="C11:I11"/>
    <mergeCell ref="J11:O11"/>
    <mergeCell ref="P11:P15"/>
    <mergeCell ref="C12:C15"/>
    <mergeCell ref="F12:F14"/>
  </mergeCells>
  <conditionalFormatting sqref="C17:P38 C40:P65">
    <cfRule type="cellIs" dxfId="0" priority="3" stopIfTrue="1" operator="equal">
      <formula>"Digite o custo"</formula>
    </cfRule>
  </conditionalFormatting>
  <printOptions horizontalCentered="1" verticalCentered="1"/>
  <pageMargins left="0" right="0" top="0" bottom="0" header="0" footer="0"/>
  <pageSetup paperSize="9" scale="65" firstPageNumber="0" fitToHeight="0" orientation="landscape" r:id="rId1"/>
  <headerFooter alignWithMargins="0"/>
  <ignoredErrors>
    <ignoredError sqref="C54:D5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51</vt:i4>
      </vt:variant>
    </vt:vector>
  </HeadingPairs>
  <TitlesOfParts>
    <vt:vector size="51" baseType="lpstr">
      <vt:lpstr>Plan quant pç Areas Verdes</vt:lpstr>
      <vt:lpstr>Reajuste anual</vt:lpstr>
      <vt:lpstr>Cronogr Financeiro</vt:lpstr>
      <vt:lpstr>PLANILHA TOTAL</vt:lpstr>
      <vt:lpstr>Plantio Arv Peq area pavim</vt:lpstr>
      <vt:lpstr>Plantio Arv Peq area não pavim</vt:lpstr>
      <vt:lpstr>Plantio Arv Peq area ajardinada</vt:lpstr>
      <vt:lpstr>Plantio Arv Grande</vt:lpstr>
      <vt:lpstr>Replantio de mudas</vt:lpstr>
      <vt:lpstr>Ret Arvore peq porte &lt;2 pavim </vt:lpstr>
      <vt:lpstr>Ret Arv peq porte&lt;2 cant centr</vt:lpstr>
      <vt:lpstr>Ret Arv peq porte &lt;2  Reflorest</vt:lpstr>
      <vt:lpstr>Ret Arv peq porte &gt;2 &lt;4 pavim </vt:lpstr>
      <vt:lpstr>Ret Arv peq porte&gt;2&lt;4 cant cent</vt:lpstr>
      <vt:lpstr>Ret Arv peq porte &gt;2&lt;4 m Reflor</vt:lpstr>
      <vt:lpstr>Ret Arv med porte &gt;4&lt;8 pavim </vt:lpstr>
      <vt:lpstr>Ret Arv med porte &gt;4&lt;8 canteiro</vt:lpstr>
      <vt:lpstr>Ret Arv med porte &gt;4&lt;8 reflores</vt:lpstr>
      <vt:lpstr>Ret Arvore gde porte &gt; 8 pavime</vt:lpstr>
      <vt:lpstr>Ret Arv gde porte &gt;8 canteiros</vt:lpstr>
      <vt:lpstr>Ret Arv gde porte &gt;8 refloresta</vt:lpstr>
      <vt:lpstr>Ret Arvore gde porte dom_feria </vt:lpstr>
      <vt:lpstr>Ret Arvore emerg-noturno</vt:lpstr>
      <vt:lpstr>Ret Arvore área de risco</vt:lpstr>
      <vt:lpstr>Paisagismo</vt:lpstr>
      <vt:lpstr>Paisag dom_feriado</vt:lpstr>
      <vt:lpstr>Manut Parq Eq fixa Jardineiro</vt:lpstr>
      <vt:lpstr>Manut Parq Equipe Movel 2</vt:lpstr>
      <vt:lpstr>Irrigação Diurno</vt:lpstr>
      <vt:lpstr>Irrig Diur he 100%</vt:lpstr>
      <vt:lpstr>Irrig Diur disposição</vt:lpstr>
      <vt:lpstr>Irrigação Noturno</vt:lpstr>
      <vt:lpstr>Irrig Not he 100 %</vt:lpstr>
      <vt:lpstr>Irrig Notur disposição</vt:lpstr>
      <vt:lpstr>Prod Mudas</vt:lpstr>
      <vt:lpstr>Tratam Fitossan</vt:lpstr>
      <vt:lpstr>Area Livre completo</vt:lpstr>
      <vt:lpstr>Area Livre sem exc pavim</vt:lpstr>
      <vt:lpstr>Poda gramado roç lateral</vt:lpstr>
      <vt:lpstr>Poda gramado micro trat</vt:lpstr>
      <vt:lpstr>Poda arvore 1</vt:lpstr>
      <vt:lpstr>Poda arvore 2 Hex_domingo</vt:lpstr>
      <vt:lpstr>Equipe de Basculante</vt:lpstr>
      <vt:lpstr>Cesto aereo 13 m</vt:lpstr>
      <vt:lpstr>Cesto aereo 20 m</vt:lpstr>
      <vt:lpstr>Dimens areas verdes</vt:lpstr>
      <vt:lpstr>Administração contrato</vt:lpstr>
      <vt:lpstr>Banco</vt:lpstr>
      <vt:lpstr>BDI</vt:lpstr>
      <vt:lpstr>Enc Soc</vt:lpstr>
      <vt:lpstr>Salários 01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PRECOS UNITARIOS</dc:title>
  <dc:creator>luis spinardi</dc:creator>
  <cp:lastModifiedBy>rspuppim</cp:lastModifiedBy>
  <cp:lastPrinted>2021-08-16T12:30:42Z</cp:lastPrinted>
  <dcterms:created xsi:type="dcterms:W3CDTF">1997-09-20T20:17:52Z</dcterms:created>
  <dcterms:modified xsi:type="dcterms:W3CDTF">2021-08-30T12:40:42Z</dcterms:modified>
</cp:coreProperties>
</file>